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EXCEL\FORUMS\EXCEL PRATIQUE - QUESTIONS SUR PB\FONCTIONS (Imbriquées)\EXCEL PRATIQUE - citer toutes les lignes des nvx clients en 2020\"/>
    </mc:Choice>
  </mc:AlternateContent>
  <xr:revisionPtr revIDLastSave="0" documentId="8_{647B1D33-47BE-4E15-803C-5260994804EA}" xr6:coauthVersionLast="46" xr6:coauthVersionMax="46" xr10:uidLastSave="{00000000-0000-0000-0000-000000000000}"/>
  <bookViews>
    <workbookView xWindow="-108" yWindow="-108" windowWidth="23256" windowHeight="12576" xr2:uid="{E9DFE0A5-0202-41AE-8B73-0407D69F23FF}"/>
  </bookViews>
  <sheets>
    <sheet name="MJGES01_00028_2" sheetId="1" r:id="rId1"/>
  </sheets>
  <externalReferences>
    <externalReference r:id="rId2"/>
  </externalReferences>
  <definedNames>
    <definedName name="_xlnm._FilterDatabase" localSheetId="0" hidden="1">MJGES01_00028_2!$K$2:$K$2244</definedName>
    <definedName name="Liste_CL_Conditionnement">[1]Grille_Tarifs_Modulable!$AB$10:$AB$104</definedName>
    <definedName name="Liste_Refs">[1]Grille_Tarifs_Modulable!$U$10:$U$114</definedName>
    <definedName name="plage_test">MJGES01_00028_2!$C$2141:$C$2244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54" i="1" l="1" a="1"/>
  <c r="A2254" i="1" s="1"/>
  <c r="D4498" i="1" a="1"/>
  <c r="D4498" i="1" s="1"/>
  <c r="D4497" i="1"/>
  <c r="D4497" i="1" a="1"/>
  <c r="D4496" i="1" a="1"/>
  <c r="D4496" i="1" s="1"/>
  <c r="C4496" i="1" a="1"/>
  <c r="C4496" i="1" s="1"/>
  <c r="D4495" i="1" a="1"/>
  <c r="D4495" i="1" s="1"/>
  <c r="C4495" i="1" a="1"/>
  <c r="C4495" i="1" s="1"/>
  <c r="D4494" i="1" a="1"/>
  <c r="D4494" i="1" s="1"/>
  <c r="C4494" i="1" a="1"/>
  <c r="C4494" i="1" s="1"/>
  <c r="D4493" i="1" a="1"/>
  <c r="D4493" i="1" s="1"/>
  <c r="C4493" i="1" a="1"/>
  <c r="C4493" i="1" s="1"/>
  <c r="D4492" i="1" a="1"/>
  <c r="D4492" i="1" s="1"/>
  <c r="C4492" i="1" a="1"/>
  <c r="C4492" i="1" s="1"/>
  <c r="D4491" i="1" a="1"/>
  <c r="D4491" i="1" s="1"/>
  <c r="C4491" i="1" a="1"/>
  <c r="C4491" i="1" s="1"/>
  <c r="D4490" i="1" a="1"/>
  <c r="D4490" i="1" s="1"/>
  <c r="C4490" i="1" a="1"/>
  <c r="C4490" i="1" s="1"/>
  <c r="D4489" i="1" a="1"/>
  <c r="D4489" i="1" s="1"/>
  <c r="C4489" i="1" a="1"/>
  <c r="C4489" i="1" s="1"/>
  <c r="D4488" i="1" a="1"/>
  <c r="D4488" i="1" s="1"/>
  <c r="C4488" i="1" a="1"/>
  <c r="C4488" i="1" s="1"/>
  <c r="D4487" i="1" a="1"/>
  <c r="D4487" i="1" s="1"/>
  <c r="C4487" i="1" a="1"/>
  <c r="C4487" i="1" s="1"/>
  <c r="D4486" i="1" a="1"/>
  <c r="D4486" i="1" s="1"/>
  <c r="C4486" i="1" a="1"/>
  <c r="C4486" i="1" s="1"/>
  <c r="D4485" i="1" a="1"/>
  <c r="D4485" i="1" s="1"/>
  <c r="C4485" i="1" a="1"/>
  <c r="C4485" i="1" s="1"/>
  <c r="D4484" i="1" a="1"/>
  <c r="D4484" i="1" s="1"/>
  <c r="C4484" i="1" a="1"/>
  <c r="C4484" i="1" s="1"/>
  <c r="D4483" i="1" a="1"/>
  <c r="D4483" i="1" s="1"/>
  <c r="C4483" i="1" a="1"/>
  <c r="C4483" i="1" s="1"/>
  <c r="D4482" i="1" a="1"/>
  <c r="D4482" i="1" s="1"/>
  <c r="D4481" i="1" a="1"/>
  <c r="D4481" i="1" s="1"/>
  <c r="C4481" i="1" a="1"/>
  <c r="C4481" i="1" s="1"/>
  <c r="D4480" i="1" a="1"/>
  <c r="D4480" i="1" s="1"/>
  <c r="C4480" i="1" a="1"/>
  <c r="C4480" i="1" s="1"/>
  <c r="D4479" i="1" a="1"/>
  <c r="D4479" i="1" s="1"/>
  <c r="C4479" i="1" a="1"/>
  <c r="C4479" i="1" s="1"/>
  <c r="D4478" i="1" a="1"/>
  <c r="D4478" i="1" s="1"/>
  <c r="C4478" i="1" a="1"/>
  <c r="C4478" i="1" s="1"/>
  <c r="D4477" i="1" a="1"/>
  <c r="D4477" i="1" s="1"/>
  <c r="C4477" i="1" a="1"/>
  <c r="C4477" i="1" s="1"/>
  <c r="D4476" i="1" a="1"/>
  <c r="D4476" i="1" s="1"/>
  <c r="C4476" i="1" a="1"/>
  <c r="C4476" i="1" s="1"/>
  <c r="D4475" i="1" a="1"/>
  <c r="D4475" i="1" s="1"/>
  <c r="C4475" i="1" a="1"/>
  <c r="C4475" i="1" s="1"/>
  <c r="D4474" i="1" a="1"/>
  <c r="D4474" i="1" s="1"/>
  <c r="C4474" i="1" a="1"/>
  <c r="C4474" i="1" s="1"/>
  <c r="D4473" i="1" a="1"/>
  <c r="D4473" i="1" s="1"/>
  <c r="C4473" i="1" a="1"/>
  <c r="C4473" i="1" s="1"/>
  <c r="D4472" i="1" a="1"/>
  <c r="D4472" i="1" s="1"/>
  <c r="C4472" i="1" a="1"/>
  <c r="C4472" i="1" s="1"/>
  <c r="D4471" i="1" a="1"/>
  <c r="D4471" i="1" s="1"/>
  <c r="C4471" i="1" a="1"/>
  <c r="C4471" i="1" s="1"/>
  <c r="D4470" i="1" a="1"/>
  <c r="D4470" i="1" s="1"/>
  <c r="C4470" i="1" a="1"/>
  <c r="C4470" i="1" s="1"/>
  <c r="D4469" i="1" a="1"/>
  <c r="D4469" i="1" s="1"/>
  <c r="C4469" i="1" a="1"/>
  <c r="C4469" i="1" s="1"/>
  <c r="D4468" i="1" a="1"/>
  <c r="D4468" i="1" s="1"/>
  <c r="C4468" i="1" a="1"/>
  <c r="C4468" i="1" s="1"/>
  <c r="D4467" i="1" a="1"/>
  <c r="D4467" i="1" s="1"/>
  <c r="C4467" i="1" a="1"/>
  <c r="C4467" i="1" s="1"/>
  <c r="D4466" i="1" a="1"/>
  <c r="D4466" i="1" s="1"/>
  <c r="C4466" i="1" a="1"/>
  <c r="C4466" i="1" s="1"/>
  <c r="D4465" i="1" a="1"/>
  <c r="D4465" i="1" s="1"/>
  <c r="C4465" i="1" a="1"/>
  <c r="C4465" i="1" s="1"/>
  <c r="D4464" i="1" a="1"/>
  <c r="D4464" i="1" s="1"/>
  <c r="C4464" i="1" a="1"/>
  <c r="C4464" i="1" s="1"/>
  <c r="D4463" i="1" a="1"/>
  <c r="D4463" i="1" s="1"/>
  <c r="C4463" i="1" a="1"/>
  <c r="C4463" i="1" s="1"/>
  <c r="D4462" i="1" a="1"/>
  <c r="D4462" i="1" s="1"/>
  <c r="C4462" i="1" a="1"/>
  <c r="C4462" i="1" s="1"/>
  <c r="D4461" i="1" a="1"/>
  <c r="D4461" i="1" s="1"/>
  <c r="C4461" i="1" a="1"/>
  <c r="C4461" i="1" s="1"/>
  <c r="D4460" i="1" a="1"/>
  <c r="D4460" i="1" s="1"/>
  <c r="C4460" i="1" a="1"/>
  <c r="C4460" i="1" s="1"/>
  <c r="D4459" i="1" a="1"/>
  <c r="D4459" i="1" s="1"/>
  <c r="C4459" i="1" a="1"/>
  <c r="C4459" i="1" s="1"/>
  <c r="D4458" i="1" a="1"/>
  <c r="D4458" i="1" s="1"/>
  <c r="C4458" i="1" a="1"/>
  <c r="C4458" i="1" s="1"/>
  <c r="D4457" i="1" a="1"/>
  <c r="D4457" i="1" s="1"/>
  <c r="C4457" i="1" a="1"/>
  <c r="C4457" i="1" s="1"/>
  <c r="D4456" i="1" a="1"/>
  <c r="D4456" i="1" s="1"/>
  <c r="C4456" i="1" a="1"/>
  <c r="C4456" i="1" s="1"/>
  <c r="D4455" i="1" a="1"/>
  <c r="D4455" i="1" s="1"/>
  <c r="C4455" i="1" a="1"/>
  <c r="C4455" i="1" s="1"/>
  <c r="D4454" i="1" a="1"/>
  <c r="D4454" i="1" s="1"/>
  <c r="C4454" i="1" a="1"/>
  <c r="C4454" i="1" s="1"/>
  <c r="D4453" i="1" a="1"/>
  <c r="D4453" i="1" s="1"/>
  <c r="C4453" i="1" a="1"/>
  <c r="C4453" i="1" s="1"/>
  <c r="D4452" i="1" a="1"/>
  <c r="D4452" i="1" s="1"/>
  <c r="C4452" i="1" a="1"/>
  <c r="C4452" i="1" s="1"/>
  <c r="D4451" i="1" a="1"/>
  <c r="D4451" i="1" s="1"/>
  <c r="C4451" i="1" a="1"/>
  <c r="C4451" i="1" s="1"/>
  <c r="D4450" i="1" a="1"/>
  <c r="D4450" i="1" s="1"/>
  <c r="C4450" i="1" a="1"/>
  <c r="C4450" i="1" s="1"/>
  <c r="D4449" i="1" a="1"/>
  <c r="D4449" i="1" s="1"/>
  <c r="C4449" i="1" a="1"/>
  <c r="C4449" i="1" s="1"/>
  <c r="D4448" i="1" a="1"/>
  <c r="D4448" i="1" s="1"/>
  <c r="C4448" i="1" a="1"/>
  <c r="C4448" i="1" s="1"/>
  <c r="D4447" i="1" a="1"/>
  <c r="D4447" i="1" s="1"/>
  <c r="C4447" i="1" a="1"/>
  <c r="C4447" i="1" s="1"/>
  <c r="D4446" i="1" a="1"/>
  <c r="D4446" i="1" s="1"/>
  <c r="C4446" i="1" a="1"/>
  <c r="C4446" i="1" s="1"/>
  <c r="D4445" i="1" a="1"/>
  <c r="D4445" i="1" s="1"/>
  <c r="C4445" i="1" a="1"/>
  <c r="C4445" i="1" s="1"/>
  <c r="D4444" i="1" a="1"/>
  <c r="D4444" i="1" s="1"/>
  <c r="C4444" i="1" a="1"/>
  <c r="C4444" i="1" s="1"/>
  <c r="D4443" i="1" a="1"/>
  <c r="D4443" i="1" s="1"/>
  <c r="C4443" i="1" a="1"/>
  <c r="C4443" i="1" s="1"/>
  <c r="D4442" i="1" a="1"/>
  <c r="D4442" i="1" s="1"/>
  <c r="C4442" i="1" a="1"/>
  <c r="C4442" i="1" s="1"/>
  <c r="D4441" i="1" a="1"/>
  <c r="D4441" i="1" s="1"/>
  <c r="C4441" i="1" a="1"/>
  <c r="C4441" i="1" s="1"/>
  <c r="D4440" i="1" a="1"/>
  <c r="D4440" i="1" s="1"/>
  <c r="C4440" i="1" a="1"/>
  <c r="C4440" i="1" s="1"/>
  <c r="D4439" i="1" a="1"/>
  <c r="D4439" i="1" s="1"/>
  <c r="C4439" i="1" a="1"/>
  <c r="C4439" i="1" s="1"/>
  <c r="D4438" i="1" a="1"/>
  <c r="D4438" i="1" s="1"/>
  <c r="C4438" i="1" a="1"/>
  <c r="C4438" i="1" s="1"/>
  <c r="D4437" i="1" a="1"/>
  <c r="D4437" i="1" s="1"/>
  <c r="C4437" i="1" a="1"/>
  <c r="C4437" i="1" s="1"/>
  <c r="D4436" i="1" a="1"/>
  <c r="D4436" i="1" s="1"/>
  <c r="C4436" i="1" a="1"/>
  <c r="C4436" i="1" s="1"/>
  <c r="D4435" i="1" a="1"/>
  <c r="D4435" i="1" s="1"/>
  <c r="C4435" i="1" a="1"/>
  <c r="C4435" i="1" s="1"/>
  <c r="D4434" i="1" a="1"/>
  <c r="D4434" i="1" s="1"/>
  <c r="C4434" i="1" a="1"/>
  <c r="C4434" i="1" s="1"/>
  <c r="D4433" i="1" a="1"/>
  <c r="D4433" i="1" s="1"/>
  <c r="C4433" i="1" a="1"/>
  <c r="C4433" i="1" s="1"/>
  <c r="D4432" i="1" a="1"/>
  <c r="D4432" i="1" s="1"/>
  <c r="C4432" i="1" a="1"/>
  <c r="C4432" i="1" s="1"/>
  <c r="D4431" i="1" a="1"/>
  <c r="D4431" i="1" s="1"/>
  <c r="C4431" i="1" a="1"/>
  <c r="C4431" i="1" s="1"/>
  <c r="D4430" i="1" a="1"/>
  <c r="D4430" i="1" s="1"/>
  <c r="C4430" i="1" a="1"/>
  <c r="C4430" i="1" s="1"/>
  <c r="D4429" i="1" a="1"/>
  <c r="D4429" i="1" s="1"/>
  <c r="C4429" i="1" a="1"/>
  <c r="C4429" i="1" s="1"/>
  <c r="D4428" i="1" a="1"/>
  <c r="D4428" i="1" s="1"/>
  <c r="C4428" i="1" a="1"/>
  <c r="C4428" i="1" s="1"/>
  <c r="D4427" i="1" a="1"/>
  <c r="D4427" i="1" s="1"/>
  <c r="C4427" i="1" a="1"/>
  <c r="C4427" i="1" s="1"/>
  <c r="D4426" i="1" a="1"/>
  <c r="D4426" i="1" s="1"/>
  <c r="C4426" i="1" a="1"/>
  <c r="C4426" i="1" s="1"/>
  <c r="D4425" i="1" a="1"/>
  <c r="D4425" i="1" s="1"/>
  <c r="C4425" i="1" a="1"/>
  <c r="C4425" i="1" s="1"/>
  <c r="D4424" i="1" a="1"/>
  <c r="D4424" i="1" s="1"/>
  <c r="C4424" i="1" a="1"/>
  <c r="C4424" i="1" s="1"/>
  <c r="D4423" i="1" a="1"/>
  <c r="D4423" i="1" s="1"/>
  <c r="C4423" i="1" a="1"/>
  <c r="C4423" i="1" s="1"/>
  <c r="D4422" i="1" a="1"/>
  <c r="D4422" i="1" s="1"/>
  <c r="C4422" i="1" a="1"/>
  <c r="C4422" i="1" s="1"/>
  <c r="D4421" i="1" a="1"/>
  <c r="D4421" i="1" s="1"/>
  <c r="C4421" i="1" a="1"/>
  <c r="C4421" i="1" s="1"/>
  <c r="D4420" i="1" a="1"/>
  <c r="D4420" i="1" s="1"/>
  <c r="C4420" i="1" a="1"/>
  <c r="C4420" i="1" s="1"/>
  <c r="D4419" i="1" a="1"/>
  <c r="D4419" i="1" s="1"/>
  <c r="C4419" i="1" a="1"/>
  <c r="C4419" i="1" s="1"/>
  <c r="D4418" i="1" a="1"/>
  <c r="D4418" i="1" s="1"/>
  <c r="C4418" i="1" a="1"/>
  <c r="C4418" i="1" s="1"/>
  <c r="D4417" i="1" a="1"/>
  <c r="D4417" i="1" s="1"/>
  <c r="C4417" i="1" a="1"/>
  <c r="C4417" i="1" s="1"/>
  <c r="D4416" i="1" a="1"/>
  <c r="D4416" i="1" s="1"/>
  <c r="C4416" i="1" a="1"/>
  <c r="C4416" i="1" s="1"/>
  <c r="D4415" i="1" a="1"/>
  <c r="D4415" i="1" s="1"/>
  <c r="C4415" i="1" a="1"/>
  <c r="C4415" i="1" s="1"/>
  <c r="D4414" i="1" a="1"/>
  <c r="D4414" i="1" s="1"/>
  <c r="C4414" i="1" a="1"/>
  <c r="C4414" i="1" s="1"/>
  <c r="D4413" i="1" a="1"/>
  <c r="D4413" i="1" s="1"/>
  <c r="C4413" i="1" a="1"/>
  <c r="C4413" i="1" s="1"/>
  <c r="D4412" i="1" a="1"/>
  <c r="D4412" i="1" s="1"/>
  <c r="C4412" i="1" a="1"/>
  <c r="C4412" i="1" s="1"/>
  <c r="D4411" i="1" a="1"/>
  <c r="D4411" i="1" s="1"/>
  <c r="C4411" i="1" a="1"/>
  <c r="C4411" i="1" s="1"/>
  <c r="D4410" i="1" a="1"/>
  <c r="D4410" i="1" s="1"/>
  <c r="C4410" i="1" a="1"/>
  <c r="C4410" i="1" s="1"/>
  <c r="D4409" i="1" a="1"/>
  <c r="D4409" i="1" s="1"/>
  <c r="C4409" i="1" a="1"/>
  <c r="C4409" i="1" s="1"/>
  <c r="D4408" i="1" a="1"/>
  <c r="D4408" i="1" s="1"/>
  <c r="C4408" i="1" a="1"/>
  <c r="C4408" i="1" s="1"/>
  <c r="D4407" i="1" a="1"/>
  <c r="D4407" i="1" s="1"/>
  <c r="C4407" i="1" a="1"/>
  <c r="C4407" i="1" s="1"/>
  <c r="D4406" i="1" a="1"/>
  <c r="D4406" i="1" s="1"/>
  <c r="C4406" i="1" a="1"/>
  <c r="C4406" i="1" s="1"/>
  <c r="D4405" i="1" a="1"/>
  <c r="D4405" i="1" s="1"/>
  <c r="C4405" i="1" a="1"/>
  <c r="C4405" i="1" s="1"/>
  <c r="D4404" i="1" a="1"/>
  <c r="D4404" i="1" s="1"/>
  <c r="C4404" i="1" a="1"/>
  <c r="C4404" i="1" s="1"/>
  <c r="D4403" i="1" a="1"/>
  <c r="D4403" i="1" s="1"/>
  <c r="C4403" i="1" a="1"/>
  <c r="C4403" i="1" s="1"/>
  <c r="D4402" i="1" a="1"/>
  <c r="D4402" i="1" s="1"/>
  <c r="C4402" i="1" a="1"/>
  <c r="C4402" i="1" s="1"/>
  <c r="D4401" i="1" a="1"/>
  <c r="D4401" i="1" s="1"/>
  <c r="C4401" i="1" a="1"/>
  <c r="C4401" i="1" s="1"/>
  <c r="D4400" i="1" a="1"/>
  <c r="D4400" i="1" s="1"/>
  <c r="C4400" i="1" a="1"/>
  <c r="C4400" i="1" s="1"/>
  <c r="D4399" i="1" a="1"/>
  <c r="D4399" i="1" s="1"/>
  <c r="C4399" i="1" a="1"/>
  <c r="C4399" i="1" s="1"/>
  <c r="D4398" i="1" a="1"/>
  <c r="D4398" i="1" s="1"/>
  <c r="C4398" i="1" a="1"/>
  <c r="C4398" i="1" s="1"/>
  <c r="D4397" i="1" a="1"/>
  <c r="D4397" i="1" s="1"/>
  <c r="C4397" i="1" a="1"/>
  <c r="C4397" i="1" s="1"/>
  <c r="D4396" i="1" a="1"/>
  <c r="D4396" i="1" s="1"/>
  <c r="C4396" i="1" a="1"/>
  <c r="C4396" i="1" s="1"/>
  <c r="D4395" i="1" a="1"/>
  <c r="D4395" i="1" s="1"/>
  <c r="C4395" i="1" a="1"/>
  <c r="C4395" i="1" s="1"/>
  <c r="D4394" i="1" a="1"/>
  <c r="D4394" i="1" s="1"/>
  <c r="C4394" i="1" a="1"/>
  <c r="C4394" i="1" s="1"/>
  <c r="D4393" i="1" a="1"/>
  <c r="D4393" i="1" s="1"/>
  <c r="C4393" i="1" a="1"/>
  <c r="C4393" i="1" s="1"/>
  <c r="D4392" i="1" a="1"/>
  <c r="D4392" i="1" s="1"/>
  <c r="C4392" i="1" a="1"/>
  <c r="C4392" i="1" s="1"/>
  <c r="D4391" i="1" a="1"/>
  <c r="D4391" i="1" s="1"/>
  <c r="C4391" i="1" a="1"/>
  <c r="C4391" i="1" s="1"/>
  <c r="D4390" i="1" a="1"/>
  <c r="D4390" i="1" s="1"/>
  <c r="C4390" i="1" a="1"/>
  <c r="C4390" i="1" s="1"/>
  <c r="D4389" i="1" a="1"/>
  <c r="D4389" i="1" s="1"/>
  <c r="C4389" i="1" a="1"/>
  <c r="C4389" i="1" s="1"/>
  <c r="D4388" i="1" a="1"/>
  <c r="D4388" i="1" s="1"/>
  <c r="C4388" i="1" a="1"/>
  <c r="C4388" i="1" s="1"/>
  <c r="D4387" i="1" a="1"/>
  <c r="D4387" i="1" s="1"/>
  <c r="C4387" i="1" a="1"/>
  <c r="C4387" i="1" s="1"/>
  <c r="D4386" i="1" a="1"/>
  <c r="D4386" i="1" s="1"/>
  <c r="C4386" i="1" a="1"/>
  <c r="C4386" i="1" s="1"/>
  <c r="D4385" i="1"/>
  <c r="D4385" i="1" a="1"/>
  <c r="C4385" i="1"/>
  <c r="C4385" i="1" a="1"/>
  <c r="D4384" i="1"/>
  <c r="D4384" i="1" a="1"/>
  <c r="C4384" i="1"/>
  <c r="C4384" i="1" a="1"/>
  <c r="D4383" i="1"/>
  <c r="D4383" i="1" a="1"/>
  <c r="C4383" i="1"/>
  <c r="C4383" i="1" a="1"/>
  <c r="D4382" i="1"/>
  <c r="D4382" i="1" a="1"/>
  <c r="C4382" i="1"/>
  <c r="C4382" i="1" a="1"/>
  <c r="D4381" i="1"/>
  <c r="D4381" i="1" a="1"/>
  <c r="C4381" i="1"/>
  <c r="C4381" i="1" a="1"/>
  <c r="D4380" i="1"/>
  <c r="D4380" i="1" a="1"/>
  <c r="C4380" i="1"/>
  <c r="C4380" i="1" a="1"/>
  <c r="D4379" i="1"/>
  <c r="D4379" i="1" a="1"/>
  <c r="C4379" i="1"/>
  <c r="C4379" i="1" a="1"/>
  <c r="D4378" i="1"/>
  <c r="D4378" i="1" a="1"/>
  <c r="C4378" i="1"/>
  <c r="C4378" i="1" a="1"/>
  <c r="D4377" i="1"/>
  <c r="D4377" i="1" a="1"/>
  <c r="C4377" i="1"/>
  <c r="C4377" i="1" a="1"/>
  <c r="D4376" i="1"/>
  <c r="D4376" i="1" a="1"/>
  <c r="C4376" i="1"/>
  <c r="C4376" i="1" a="1"/>
  <c r="D4375" i="1"/>
  <c r="D4375" i="1" a="1"/>
  <c r="C4375" i="1"/>
  <c r="C4375" i="1" a="1"/>
  <c r="D4374" i="1"/>
  <c r="D4374" i="1" a="1"/>
  <c r="C4374" i="1"/>
  <c r="C4374" i="1" a="1"/>
  <c r="D4373" i="1"/>
  <c r="D4373" i="1" a="1"/>
  <c r="C4373" i="1"/>
  <c r="C4373" i="1" a="1"/>
  <c r="D4372" i="1"/>
  <c r="D4372" i="1" a="1"/>
  <c r="C4372" i="1"/>
  <c r="C4372" i="1" a="1"/>
  <c r="D4371" i="1"/>
  <c r="D4371" i="1" a="1"/>
  <c r="C4371" i="1"/>
  <c r="C4371" i="1" a="1"/>
  <c r="D4370" i="1"/>
  <c r="D4370" i="1" a="1"/>
  <c r="C4370" i="1"/>
  <c r="C4370" i="1" a="1"/>
  <c r="D4369" i="1"/>
  <c r="D4369" i="1" a="1"/>
  <c r="C4369" i="1"/>
  <c r="C4369" i="1" a="1"/>
  <c r="D4368" i="1"/>
  <c r="D4368" i="1" a="1"/>
  <c r="C4368" i="1"/>
  <c r="C4368" i="1" a="1"/>
  <c r="D4367" i="1"/>
  <c r="D4367" i="1" a="1"/>
  <c r="C4367" i="1"/>
  <c r="C4367" i="1" a="1"/>
  <c r="D4366" i="1"/>
  <c r="D4366" i="1" a="1"/>
  <c r="C4366" i="1"/>
  <c r="C4366" i="1" a="1"/>
  <c r="D4365" i="1"/>
  <c r="D4365" i="1" a="1"/>
  <c r="C4365" i="1"/>
  <c r="C4365" i="1" a="1"/>
  <c r="D4364" i="1"/>
  <c r="D4364" i="1" a="1"/>
  <c r="C4364" i="1"/>
  <c r="C4364" i="1" a="1"/>
  <c r="D4363" i="1"/>
  <c r="D4363" i="1" a="1"/>
  <c r="C4363" i="1"/>
  <c r="C4363" i="1" a="1"/>
  <c r="D4362" i="1"/>
  <c r="D4362" i="1" a="1"/>
  <c r="C4362" i="1"/>
  <c r="C4362" i="1" a="1"/>
  <c r="D4361" i="1"/>
  <c r="D4361" i="1" a="1"/>
  <c r="C4361" i="1"/>
  <c r="C4361" i="1" a="1"/>
  <c r="D4360" i="1"/>
  <c r="D4360" i="1" a="1"/>
  <c r="C4360" i="1"/>
  <c r="C4360" i="1" a="1"/>
  <c r="D4359" i="1"/>
  <c r="D4359" i="1" a="1"/>
  <c r="C4359" i="1"/>
  <c r="C4359" i="1" a="1"/>
  <c r="D4358" i="1"/>
  <c r="D4358" i="1" a="1"/>
  <c r="C4358" i="1"/>
  <c r="C4358" i="1" a="1"/>
  <c r="D4357" i="1"/>
  <c r="D4357" i="1" a="1"/>
  <c r="C4357" i="1"/>
  <c r="C4357" i="1" a="1"/>
  <c r="D4356" i="1"/>
  <c r="D4356" i="1" a="1"/>
  <c r="C4356" i="1"/>
  <c r="C4356" i="1" a="1"/>
  <c r="D4355" i="1"/>
  <c r="D4355" i="1" a="1"/>
  <c r="C4355" i="1"/>
  <c r="C4355" i="1" a="1"/>
  <c r="D4354" i="1"/>
  <c r="D4354" i="1" a="1"/>
  <c r="C4354" i="1"/>
  <c r="C4354" i="1" a="1"/>
  <c r="D4353" i="1"/>
  <c r="D4353" i="1" a="1"/>
  <c r="C4353" i="1"/>
  <c r="C4353" i="1" a="1"/>
  <c r="D4352" i="1"/>
  <c r="D4352" i="1" a="1"/>
  <c r="C4352" i="1"/>
  <c r="C4352" i="1" a="1"/>
  <c r="D4351" i="1"/>
  <c r="D4351" i="1" a="1"/>
  <c r="C4351" i="1"/>
  <c r="C4351" i="1" a="1"/>
  <c r="D4350" i="1"/>
  <c r="D4350" i="1" a="1"/>
  <c r="C4350" i="1"/>
  <c r="C4350" i="1" a="1"/>
  <c r="D4349" i="1"/>
  <c r="D4349" i="1" a="1"/>
  <c r="C4349" i="1"/>
  <c r="C4349" i="1" a="1"/>
  <c r="D4348" i="1"/>
  <c r="D4348" i="1" a="1"/>
  <c r="C4348" i="1"/>
  <c r="C4348" i="1" a="1"/>
  <c r="D4347" i="1"/>
  <c r="D4347" i="1" a="1"/>
  <c r="C4347" i="1"/>
  <c r="C4347" i="1" a="1"/>
  <c r="D4346" i="1"/>
  <c r="D4346" i="1" a="1"/>
  <c r="C4346" i="1"/>
  <c r="C4346" i="1" a="1"/>
  <c r="D4345" i="1"/>
  <c r="D4345" i="1" a="1"/>
  <c r="C4345" i="1"/>
  <c r="C4345" i="1" a="1"/>
  <c r="D4344" i="1"/>
  <c r="D4344" i="1" a="1"/>
  <c r="C4344" i="1"/>
  <c r="C4344" i="1" a="1"/>
  <c r="D4343" i="1"/>
  <c r="D4343" i="1" a="1"/>
  <c r="C4343" i="1"/>
  <c r="C4343" i="1" a="1"/>
  <c r="D4342" i="1"/>
  <c r="D4342" i="1" a="1"/>
  <c r="C4342" i="1"/>
  <c r="C4342" i="1" a="1"/>
  <c r="D4341" i="1"/>
  <c r="D4341" i="1" a="1"/>
  <c r="C4341" i="1"/>
  <c r="C4341" i="1" a="1"/>
  <c r="D4340" i="1"/>
  <c r="D4340" i="1" a="1"/>
  <c r="C4340" i="1"/>
  <c r="C4340" i="1" a="1"/>
  <c r="D4339" i="1"/>
  <c r="D4339" i="1" a="1"/>
  <c r="C4339" i="1"/>
  <c r="C4339" i="1" a="1"/>
  <c r="D4338" i="1"/>
  <c r="D4338" i="1" a="1"/>
  <c r="C4338" i="1"/>
  <c r="C4338" i="1" a="1"/>
  <c r="D4337" i="1"/>
  <c r="D4337" i="1" a="1"/>
  <c r="C4337" i="1"/>
  <c r="C4337" i="1" a="1"/>
  <c r="D4336" i="1"/>
  <c r="D4336" i="1" a="1"/>
  <c r="C4336" i="1"/>
  <c r="C4336" i="1" a="1"/>
  <c r="D4335" i="1"/>
  <c r="D4335" i="1" a="1"/>
  <c r="C4335" i="1"/>
  <c r="C4335" i="1" a="1"/>
  <c r="D4334" i="1"/>
  <c r="D4334" i="1" a="1"/>
  <c r="C4334" i="1"/>
  <c r="C4334" i="1" a="1"/>
  <c r="D4333" i="1"/>
  <c r="D4333" i="1" a="1"/>
  <c r="C4333" i="1"/>
  <c r="C4333" i="1" a="1"/>
  <c r="D4332" i="1"/>
  <c r="D4332" i="1" a="1"/>
  <c r="C4332" i="1" a="1"/>
  <c r="C4332" i="1" s="1"/>
  <c r="D4331" i="1" a="1"/>
  <c r="D4331" i="1" s="1"/>
  <c r="C4331" i="1"/>
  <c r="C4331" i="1" a="1"/>
  <c r="D4330" i="1"/>
  <c r="D4330" i="1" a="1"/>
  <c r="C4330" i="1" a="1"/>
  <c r="C4330" i="1" s="1"/>
  <c r="D4329" i="1" a="1"/>
  <c r="D4329" i="1" s="1"/>
  <c r="C4329" i="1"/>
  <c r="C4329" i="1" a="1"/>
  <c r="D4328" i="1" a="1"/>
  <c r="D4328" i="1" s="1"/>
  <c r="C4328" i="1" a="1"/>
  <c r="C4328" i="1" s="1"/>
  <c r="D4327" i="1" a="1"/>
  <c r="D4327" i="1" s="1"/>
  <c r="C4327" i="1" a="1"/>
  <c r="C4327" i="1" s="1"/>
  <c r="D4326" i="1" a="1"/>
  <c r="D4326" i="1" s="1"/>
  <c r="C4326" i="1" a="1"/>
  <c r="C4326" i="1" s="1"/>
  <c r="D4325" i="1" a="1"/>
  <c r="D4325" i="1" s="1"/>
  <c r="C4325" i="1" a="1"/>
  <c r="C4325" i="1" s="1"/>
  <c r="D4324" i="1"/>
  <c r="D4324" i="1" a="1"/>
  <c r="C4324" i="1"/>
  <c r="C4324" i="1" a="1"/>
  <c r="D4323" i="1" a="1"/>
  <c r="D4323" i="1" s="1"/>
  <c r="C4323" i="1" a="1"/>
  <c r="C4323" i="1" s="1"/>
  <c r="D4322" i="1" a="1"/>
  <c r="D4322" i="1" s="1"/>
  <c r="C4322" i="1" a="1"/>
  <c r="C4322" i="1" s="1"/>
  <c r="D4321" i="1"/>
  <c r="D4321" i="1" a="1"/>
  <c r="C4321" i="1"/>
  <c r="C4321" i="1" a="1"/>
  <c r="D4320" i="1" a="1"/>
  <c r="D4320" i="1" s="1"/>
  <c r="C4320" i="1" a="1"/>
  <c r="C4320" i="1" s="1"/>
  <c r="D4319" i="1" a="1"/>
  <c r="D4319" i="1" s="1"/>
  <c r="C4319" i="1" a="1"/>
  <c r="C4319" i="1" s="1"/>
  <c r="D4318" i="1"/>
  <c r="D4318" i="1" a="1"/>
  <c r="C4318" i="1" a="1"/>
  <c r="C4318" i="1" s="1"/>
  <c r="D4317" i="1" a="1"/>
  <c r="D4317" i="1" s="1"/>
  <c r="C4317" i="1" a="1"/>
  <c r="C4317" i="1" s="1"/>
  <c r="D4316" i="1"/>
  <c r="D4316" i="1" a="1"/>
  <c r="C4316" i="1"/>
  <c r="C4316" i="1" a="1"/>
  <c r="D4315" i="1" a="1"/>
  <c r="D4315" i="1" s="1"/>
  <c r="C4315" i="1" a="1"/>
  <c r="C4315" i="1" s="1"/>
  <c r="D4314" i="1" a="1"/>
  <c r="D4314" i="1" s="1"/>
  <c r="C4314" i="1" a="1"/>
  <c r="C4314" i="1" s="1"/>
  <c r="D4313" i="1"/>
  <c r="D4313" i="1" a="1"/>
  <c r="C4313" i="1"/>
  <c r="C4313" i="1" a="1"/>
  <c r="D4312" i="1" a="1"/>
  <c r="D4312" i="1" s="1"/>
  <c r="C4312" i="1"/>
  <c r="C4312" i="1" a="1"/>
  <c r="D4311" i="1" a="1"/>
  <c r="D4311" i="1" s="1"/>
  <c r="C4311" i="1" a="1"/>
  <c r="C4311" i="1" s="1"/>
  <c r="D4310" i="1"/>
  <c r="D4310" i="1" a="1"/>
  <c r="C4310" i="1" a="1"/>
  <c r="C4310" i="1" s="1"/>
  <c r="D4309" i="1" a="1"/>
  <c r="D4309" i="1" s="1"/>
  <c r="C4309" i="1"/>
  <c r="C4309" i="1" a="1"/>
  <c r="D4308" i="1"/>
  <c r="D4308" i="1" a="1"/>
  <c r="C4308" i="1" a="1"/>
  <c r="C4308" i="1" s="1"/>
  <c r="D4307" i="1" a="1"/>
  <c r="D4307" i="1" s="1"/>
  <c r="C4307" i="1" a="1"/>
  <c r="C4307" i="1" s="1"/>
  <c r="D4306" i="1" a="1"/>
  <c r="D4306" i="1" s="1"/>
  <c r="C4306" i="1" a="1"/>
  <c r="C4306" i="1" s="1"/>
  <c r="D4305" i="1"/>
  <c r="D4305" i="1" a="1"/>
  <c r="C4305" i="1" a="1"/>
  <c r="C4305" i="1" s="1"/>
  <c r="D4304" i="1"/>
  <c r="D4304" i="1" a="1"/>
  <c r="C4304" i="1" a="1"/>
  <c r="C4304" i="1" s="1"/>
  <c r="D4303" i="1" a="1"/>
  <c r="D4303" i="1" s="1"/>
  <c r="C4303" i="1"/>
  <c r="C4303" i="1" a="1"/>
  <c r="D4302" i="1"/>
  <c r="D4302" i="1" a="1"/>
  <c r="C4302" i="1" a="1"/>
  <c r="C4302" i="1" s="1"/>
  <c r="D4301" i="1"/>
  <c r="D4301" i="1" a="1"/>
  <c r="C4301" i="1" a="1"/>
  <c r="C4301" i="1" s="1"/>
  <c r="D4300" i="1"/>
  <c r="D4300" i="1" a="1"/>
  <c r="C4300" i="1"/>
  <c r="C4300" i="1" a="1"/>
  <c r="D4299" i="1" a="1"/>
  <c r="D4299" i="1" s="1"/>
  <c r="C4299" i="1" a="1"/>
  <c r="C4299" i="1" s="1"/>
  <c r="D4298" i="1"/>
  <c r="D4298" i="1" a="1"/>
  <c r="C4298" i="1" a="1"/>
  <c r="C4298" i="1" s="1"/>
  <c r="D4297" i="1" a="1"/>
  <c r="D4297" i="1" s="1"/>
  <c r="C4297" i="1"/>
  <c r="C4297" i="1" a="1"/>
  <c r="D4296" i="1" a="1"/>
  <c r="D4296" i="1" s="1"/>
  <c r="C4296" i="1" a="1"/>
  <c r="C4296" i="1" s="1"/>
  <c r="D4295" i="1" a="1"/>
  <c r="D4295" i="1" s="1"/>
  <c r="C4295" i="1"/>
  <c r="C4295" i="1" a="1"/>
  <c r="D4294" i="1" a="1"/>
  <c r="D4294" i="1" s="1"/>
  <c r="C4294" i="1" a="1"/>
  <c r="C4294" i="1" s="1"/>
  <c r="D4293" i="1" a="1"/>
  <c r="D4293" i="1" s="1"/>
  <c r="C4293" i="1" a="1"/>
  <c r="C4293" i="1" s="1"/>
  <c r="D4292" i="1"/>
  <c r="D4292" i="1" a="1"/>
  <c r="C4292" i="1"/>
  <c r="C4292" i="1" a="1"/>
  <c r="D4291" i="1" a="1"/>
  <c r="D4291" i="1" s="1"/>
  <c r="C4291" i="1" a="1"/>
  <c r="C4291" i="1" s="1"/>
  <c r="D4290" i="1" a="1"/>
  <c r="D4290" i="1" s="1"/>
  <c r="C4290" i="1" a="1"/>
  <c r="C4290" i="1" s="1"/>
  <c r="D4289" i="1"/>
  <c r="D4289" i="1" a="1"/>
  <c r="C4289" i="1"/>
  <c r="C4289" i="1" a="1"/>
  <c r="D4288" i="1" a="1"/>
  <c r="D4288" i="1" s="1"/>
  <c r="C4288" i="1" a="1"/>
  <c r="C4288" i="1" s="1"/>
  <c r="D4287" i="1" a="1"/>
  <c r="D4287" i="1" s="1"/>
  <c r="C4287" i="1" a="1"/>
  <c r="C4287" i="1" s="1"/>
  <c r="D4286" i="1"/>
  <c r="D4286" i="1" a="1"/>
  <c r="C4286" i="1" a="1"/>
  <c r="C4286" i="1" s="1"/>
  <c r="D4285" i="1" a="1"/>
  <c r="D4285" i="1" s="1"/>
  <c r="C4285" i="1" a="1"/>
  <c r="C4285" i="1" s="1"/>
  <c r="D4284" i="1"/>
  <c r="D4284" i="1" a="1"/>
  <c r="C4284" i="1"/>
  <c r="C4284" i="1" a="1"/>
  <c r="D4283" i="1" a="1"/>
  <c r="D4283" i="1" s="1"/>
  <c r="C4283" i="1"/>
  <c r="C4283" i="1" a="1"/>
  <c r="D4282" i="1" a="1"/>
  <c r="D4282" i="1" s="1"/>
  <c r="C4282" i="1" a="1"/>
  <c r="C4282" i="1" s="1"/>
  <c r="D4281" i="1"/>
  <c r="D4281" i="1" a="1"/>
  <c r="C4281" i="1"/>
  <c r="C4281" i="1" a="1"/>
  <c r="D4280" i="1" a="1"/>
  <c r="D4280" i="1" s="1"/>
  <c r="C4280" i="1"/>
  <c r="C4280" i="1" a="1"/>
  <c r="D4279" i="1" a="1"/>
  <c r="D4279" i="1" s="1"/>
  <c r="C4279" i="1" a="1"/>
  <c r="C4279" i="1" s="1"/>
  <c r="D4278" i="1"/>
  <c r="D4278" i="1" a="1"/>
  <c r="C4278" i="1" a="1"/>
  <c r="C4278" i="1" s="1"/>
  <c r="D4277" i="1" a="1"/>
  <c r="D4277" i="1" s="1"/>
  <c r="C4277" i="1"/>
  <c r="C4277" i="1" a="1"/>
  <c r="D4276" i="1"/>
  <c r="D4276" i="1" a="1"/>
  <c r="C4276" i="1" a="1"/>
  <c r="C4276" i="1" s="1"/>
  <c r="D4275" i="1" a="1"/>
  <c r="D4275" i="1" s="1"/>
  <c r="C4275" i="1" a="1"/>
  <c r="C4275" i="1" s="1"/>
  <c r="D4274" i="1" a="1"/>
  <c r="D4274" i="1" s="1"/>
  <c r="C4274" i="1" a="1"/>
  <c r="C4274" i="1" s="1"/>
  <c r="D4273" i="1"/>
  <c r="D4273" i="1" a="1"/>
  <c r="C4273" i="1"/>
  <c r="C4273" i="1" a="1"/>
  <c r="D4272" i="1"/>
  <c r="D4272" i="1" a="1"/>
  <c r="C4272" i="1" a="1"/>
  <c r="C4272" i="1" s="1"/>
  <c r="D4271" i="1" a="1"/>
  <c r="D4271" i="1" s="1"/>
  <c r="C4271" i="1"/>
  <c r="C4271" i="1" a="1"/>
  <c r="D4270" i="1"/>
  <c r="D4270" i="1" a="1"/>
  <c r="C4270" i="1" a="1"/>
  <c r="C4270" i="1" s="1"/>
  <c r="D4269" i="1"/>
  <c r="D4269" i="1" a="1"/>
  <c r="C4269" i="1" a="1"/>
  <c r="C4269" i="1" s="1"/>
  <c r="D4268" i="1"/>
  <c r="D4268" i="1" a="1"/>
  <c r="C4268" i="1"/>
  <c r="C4268" i="1" a="1"/>
  <c r="D4267" i="1" a="1"/>
  <c r="D4267" i="1" s="1"/>
  <c r="C4267" i="1" a="1"/>
  <c r="C4267" i="1" s="1"/>
  <c r="D4266" i="1"/>
  <c r="D4266" i="1" a="1"/>
  <c r="C4266" i="1" a="1"/>
  <c r="C4266" i="1" s="1"/>
  <c r="D4265" i="1"/>
  <c r="D4265" i="1" a="1"/>
  <c r="C4265" i="1"/>
  <c r="C4265" i="1" a="1"/>
  <c r="D4264" i="1" a="1"/>
  <c r="D4264" i="1" s="1"/>
  <c r="C4264" i="1" a="1"/>
  <c r="C4264" i="1" s="1"/>
  <c r="D4263" i="1" a="1"/>
  <c r="D4263" i="1" s="1"/>
  <c r="C4263" i="1" a="1"/>
  <c r="C4263" i="1" s="1"/>
  <c r="D4262" i="1"/>
  <c r="D4262" i="1" a="1"/>
  <c r="C4262" i="1" a="1"/>
  <c r="C4262" i="1" s="1"/>
  <c r="D4261" i="1" a="1"/>
  <c r="D4261" i="1" s="1"/>
  <c r="C4261" i="1" a="1"/>
  <c r="C4261" i="1" s="1"/>
  <c r="D4260" i="1"/>
  <c r="D4260" i="1" a="1"/>
  <c r="C4260" i="1"/>
  <c r="C4260" i="1" a="1"/>
  <c r="D4259" i="1" a="1"/>
  <c r="D4259" i="1" s="1"/>
  <c r="C4259" i="1" a="1"/>
  <c r="C4259" i="1" s="1"/>
  <c r="D4258" i="1" a="1"/>
  <c r="D4258" i="1" s="1"/>
  <c r="C4258" i="1" a="1"/>
  <c r="C4258" i="1" s="1"/>
  <c r="D4257" i="1"/>
  <c r="D4257" i="1" a="1"/>
  <c r="C4257" i="1"/>
  <c r="C4257" i="1" a="1"/>
  <c r="D4256" i="1" a="1"/>
  <c r="D4256" i="1" s="1"/>
  <c r="C4256" i="1" a="1"/>
  <c r="C4256" i="1" s="1"/>
  <c r="D4255" i="1" a="1"/>
  <c r="D4255" i="1" s="1"/>
  <c r="C4255" i="1" a="1"/>
  <c r="C4255" i="1" s="1"/>
  <c r="D4254" i="1"/>
  <c r="D4254" i="1" a="1"/>
  <c r="C4254" i="1" a="1"/>
  <c r="C4254" i="1" s="1"/>
  <c r="D4253" i="1" a="1"/>
  <c r="D4253" i="1" s="1"/>
  <c r="C4253" i="1" a="1"/>
  <c r="C4253" i="1" s="1"/>
  <c r="D4252" i="1"/>
  <c r="D4252" i="1" a="1"/>
  <c r="C4252" i="1"/>
  <c r="C4252" i="1" a="1"/>
  <c r="D4251" i="1" a="1"/>
  <c r="D4251" i="1" s="1"/>
  <c r="C4251" i="1"/>
  <c r="C4251" i="1" a="1"/>
  <c r="D4250" i="1" a="1"/>
  <c r="D4250" i="1" s="1"/>
  <c r="C4250" i="1" a="1"/>
  <c r="C4250" i="1" s="1"/>
  <c r="D4249" i="1"/>
  <c r="D4249" i="1" a="1"/>
  <c r="C4249" i="1"/>
  <c r="C4249" i="1" a="1"/>
  <c r="D4248" i="1" a="1"/>
  <c r="D4248" i="1" s="1"/>
  <c r="C4248" i="1"/>
  <c r="C4248" i="1" a="1"/>
  <c r="D4247" i="1" a="1"/>
  <c r="D4247" i="1" s="1"/>
  <c r="C4247" i="1" a="1"/>
  <c r="C4247" i="1" s="1"/>
  <c r="D4246" i="1"/>
  <c r="D4246" i="1" a="1"/>
  <c r="C4246" i="1" a="1"/>
  <c r="C4246" i="1" s="1"/>
  <c r="D4245" i="1" a="1"/>
  <c r="D4245" i="1" s="1"/>
  <c r="C4245" i="1"/>
  <c r="C4245" i="1" a="1"/>
  <c r="D4244" i="1"/>
  <c r="D4244" i="1" a="1"/>
  <c r="C4244" i="1"/>
  <c r="C4244" i="1" a="1"/>
  <c r="D4243" i="1" a="1"/>
  <c r="D4243" i="1" s="1"/>
  <c r="C4243" i="1" a="1"/>
  <c r="C4243" i="1" s="1"/>
  <c r="D4242" i="1" a="1"/>
  <c r="D4242" i="1" s="1"/>
  <c r="C4242" i="1" a="1"/>
  <c r="C4242" i="1" s="1"/>
  <c r="D4241" i="1"/>
  <c r="D4241" i="1" a="1"/>
  <c r="C4241" i="1"/>
  <c r="C4241" i="1" a="1"/>
  <c r="D4240" i="1"/>
  <c r="D4240" i="1" a="1"/>
  <c r="C4240" i="1" a="1"/>
  <c r="C4240" i="1" s="1"/>
  <c r="D4239" i="1" a="1"/>
  <c r="D4239" i="1" s="1"/>
  <c r="C4239" i="1"/>
  <c r="C4239" i="1" a="1"/>
  <c r="D4238" i="1"/>
  <c r="D4238" i="1" a="1"/>
  <c r="C4238" i="1" a="1"/>
  <c r="C4238" i="1" s="1"/>
  <c r="D4237" i="1"/>
  <c r="D4237" i="1" a="1"/>
  <c r="C4237" i="1" a="1"/>
  <c r="C4237" i="1" s="1"/>
  <c r="D4236" i="1"/>
  <c r="D4236" i="1" a="1"/>
  <c r="C4236" i="1"/>
  <c r="C4236" i="1" a="1"/>
  <c r="D4235" i="1" a="1"/>
  <c r="D4235" i="1" s="1"/>
  <c r="C4235" i="1" a="1"/>
  <c r="C4235" i="1" s="1"/>
  <c r="D4234" i="1"/>
  <c r="D4234" i="1" a="1"/>
  <c r="C4234" i="1" a="1"/>
  <c r="C4234" i="1" s="1"/>
  <c r="D4233" i="1"/>
  <c r="D4233" i="1" a="1"/>
  <c r="C4233" i="1"/>
  <c r="C4233" i="1" a="1"/>
  <c r="D4232" i="1" a="1"/>
  <c r="D4232" i="1" s="1"/>
  <c r="C4232" i="1" a="1"/>
  <c r="C4232" i="1" s="1"/>
  <c r="D4231" i="1" a="1"/>
  <c r="D4231" i="1" s="1"/>
  <c r="C4231" i="1" a="1"/>
  <c r="C4231" i="1" s="1"/>
  <c r="D4230" i="1"/>
  <c r="D4230" i="1" a="1"/>
  <c r="C4230" i="1" a="1"/>
  <c r="C4230" i="1" s="1"/>
  <c r="D4229" i="1" a="1"/>
  <c r="D4229" i="1" s="1"/>
  <c r="C4229" i="1" a="1"/>
  <c r="C4229" i="1" s="1"/>
  <c r="D4228" i="1"/>
  <c r="D4228" i="1" a="1"/>
  <c r="C4228" i="1"/>
  <c r="C4228" i="1" a="1"/>
  <c r="D4227" i="1" a="1"/>
  <c r="D4227" i="1" s="1"/>
  <c r="C4227" i="1" a="1"/>
  <c r="C4227" i="1" s="1"/>
  <c r="D4226" i="1" a="1"/>
  <c r="D4226" i="1" s="1"/>
  <c r="C4226" i="1" a="1"/>
  <c r="C4226" i="1" s="1"/>
  <c r="D4225" i="1"/>
  <c r="D4225" i="1" a="1"/>
  <c r="C4225" i="1"/>
  <c r="C4225" i="1" a="1"/>
  <c r="D4224" i="1" a="1"/>
  <c r="D4224" i="1" s="1"/>
  <c r="C4224" i="1" a="1"/>
  <c r="C4224" i="1" s="1"/>
  <c r="D4223" i="1" a="1"/>
  <c r="D4223" i="1" s="1"/>
  <c r="C4223" i="1"/>
  <c r="C4223" i="1" a="1"/>
  <c r="D4222" i="1" a="1"/>
  <c r="D4222" i="1" s="1"/>
  <c r="C4222" i="1" a="1"/>
  <c r="C4222" i="1" s="1"/>
  <c r="D4221" i="1" a="1"/>
  <c r="D4221" i="1" s="1"/>
  <c r="C4221" i="1"/>
  <c r="C4221" i="1" a="1"/>
  <c r="D4220" i="1"/>
  <c r="D4220" i="1" a="1"/>
  <c r="C4220" i="1"/>
  <c r="C4220" i="1" a="1"/>
  <c r="D4219" i="1" a="1"/>
  <c r="D4219" i="1" s="1"/>
  <c r="C4219" i="1"/>
  <c r="C4219" i="1" a="1"/>
  <c r="D4218" i="1" a="1"/>
  <c r="D4218" i="1" s="1"/>
  <c r="C4218" i="1" a="1"/>
  <c r="C4218" i="1" s="1"/>
  <c r="D4217" i="1" a="1"/>
  <c r="D4217" i="1" s="1"/>
  <c r="C4217" i="1"/>
  <c r="C4217" i="1" a="1"/>
  <c r="D4216" i="1"/>
  <c r="D4216" i="1" a="1"/>
  <c r="C4216" i="1" a="1"/>
  <c r="C4216" i="1" s="1"/>
  <c r="D4215" i="1" a="1"/>
  <c r="D4215" i="1" s="1"/>
  <c r="C4215" i="1" a="1"/>
  <c r="C4215" i="1" s="1"/>
  <c r="D4214" i="1"/>
  <c r="D4214" i="1" a="1"/>
  <c r="C4214" i="1"/>
  <c r="C4214" i="1" a="1"/>
  <c r="D4213" i="1" a="1"/>
  <c r="D4213" i="1" s="1"/>
  <c r="C4213" i="1" a="1"/>
  <c r="C4213" i="1" s="1"/>
  <c r="D4212" i="1" a="1"/>
  <c r="D4212" i="1" s="1"/>
  <c r="C4212" i="1" a="1"/>
  <c r="C4212" i="1" s="1"/>
  <c r="D4211" i="1"/>
  <c r="D4211" i="1" a="1"/>
  <c r="C4211" i="1"/>
  <c r="C4211" i="1" a="1"/>
  <c r="D4210" i="1" a="1"/>
  <c r="D4210" i="1" s="1"/>
  <c r="C4210" i="1" a="1"/>
  <c r="C4210" i="1" s="1"/>
  <c r="D4209" i="1" a="1"/>
  <c r="D4209" i="1" s="1"/>
  <c r="C4209" i="1"/>
  <c r="C4209" i="1" a="1"/>
  <c r="D4208" i="1"/>
  <c r="D4208" i="1" a="1"/>
  <c r="C4208" i="1" a="1"/>
  <c r="C4208" i="1" s="1"/>
  <c r="D4207" i="1" a="1"/>
  <c r="D4207" i="1" s="1"/>
  <c r="C4207" i="1" a="1"/>
  <c r="C4207" i="1" s="1"/>
  <c r="D4206" i="1"/>
  <c r="D4206" i="1" a="1"/>
  <c r="C4206" i="1"/>
  <c r="C4206" i="1" a="1"/>
  <c r="D4205" i="1" a="1"/>
  <c r="D4205" i="1" s="1"/>
  <c r="C4205" i="1" a="1"/>
  <c r="C4205" i="1" s="1"/>
  <c r="D4204" i="1" a="1"/>
  <c r="D4204" i="1" s="1"/>
  <c r="C4204" i="1" a="1"/>
  <c r="C4204" i="1" s="1"/>
  <c r="D4203" i="1"/>
  <c r="D4203" i="1" a="1"/>
  <c r="C4203" i="1"/>
  <c r="C4203" i="1" a="1"/>
  <c r="D4202" i="1" a="1"/>
  <c r="D4202" i="1" s="1"/>
  <c r="C4202" i="1" a="1"/>
  <c r="C4202" i="1" s="1"/>
  <c r="D4201" i="1" a="1"/>
  <c r="D4201" i="1" s="1"/>
  <c r="C4201" i="1" a="1"/>
  <c r="C4201" i="1" s="1"/>
  <c r="D4200" i="1"/>
  <c r="D4200" i="1" a="1"/>
  <c r="C4200" i="1" a="1"/>
  <c r="C4200" i="1" s="1"/>
  <c r="D4199" i="1" a="1"/>
  <c r="D4199" i="1" s="1"/>
  <c r="C4199" i="1" a="1"/>
  <c r="C4199" i="1" s="1"/>
  <c r="D4198" i="1"/>
  <c r="D4198" i="1" a="1"/>
  <c r="C4198" i="1" a="1"/>
  <c r="C4198" i="1" s="1"/>
  <c r="D4197" i="1" a="1"/>
  <c r="D4197" i="1" s="1"/>
  <c r="C4197" i="1" a="1"/>
  <c r="C4197" i="1" s="1"/>
  <c r="D4196" i="1" a="1"/>
  <c r="D4196" i="1" s="1"/>
  <c r="C4196" i="1" a="1"/>
  <c r="C4196" i="1" s="1"/>
  <c r="D4195" i="1"/>
  <c r="D4195" i="1" a="1"/>
  <c r="C4195" i="1"/>
  <c r="C4195" i="1" a="1"/>
  <c r="D4194" i="1"/>
  <c r="D4194" i="1" a="1"/>
  <c r="C4194" i="1" a="1"/>
  <c r="C4194" i="1" s="1"/>
  <c r="D4193" i="1" a="1"/>
  <c r="D4193" i="1" s="1"/>
  <c r="C4193" i="1"/>
  <c r="C4193" i="1" a="1"/>
  <c r="D4192" i="1"/>
  <c r="D4192" i="1" a="1"/>
  <c r="C4192" i="1" a="1"/>
  <c r="C4192" i="1" s="1"/>
  <c r="D4191" i="1"/>
  <c r="D4191" i="1" a="1"/>
  <c r="C4191" i="1" a="1"/>
  <c r="C4191" i="1" s="1"/>
  <c r="D4190" i="1"/>
  <c r="D4190" i="1" a="1"/>
  <c r="C4190" i="1"/>
  <c r="C4190" i="1" a="1"/>
  <c r="D4189" i="1" a="1"/>
  <c r="D4189" i="1" s="1"/>
  <c r="C4189" i="1" a="1"/>
  <c r="C4189" i="1" s="1"/>
  <c r="D4188" i="1" a="1"/>
  <c r="D4188" i="1" s="1"/>
  <c r="C4188" i="1" a="1"/>
  <c r="C4188" i="1" s="1"/>
  <c r="D4187" i="1"/>
  <c r="D4187" i="1" a="1"/>
  <c r="C4187" i="1"/>
  <c r="C4187" i="1" a="1"/>
  <c r="D4186" i="1" a="1"/>
  <c r="D4186" i="1" s="1"/>
  <c r="C4186" i="1" a="1"/>
  <c r="C4186" i="1" s="1"/>
  <c r="D4185" i="1" a="1"/>
  <c r="D4185" i="1" s="1"/>
  <c r="C4185" i="1"/>
  <c r="C4185" i="1" a="1"/>
  <c r="D4184" i="1"/>
  <c r="D4184" i="1" a="1"/>
  <c r="C4184" i="1" a="1"/>
  <c r="C4184" i="1" s="1"/>
  <c r="D4183" i="1" a="1"/>
  <c r="D4183" i="1" s="1"/>
  <c r="C4183" i="1" a="1"/>
  <c r="C4183" i="1" s="1"/>
  <c r="D4182" i="1"/>
  <c r="D4182" i="1" a="1"/>
  <c r="C4182" i="1"/>
  <c r="C4182" i="1" a="1"/>
  <c r="D4181" i="1" a="1"/>
  <c r="D4181" i="1" s="1"/>
  <c r="C4181" i="1" a="1"/>
  <c r="C4181" i="1" s="1"/>
  <c r="D4180" i="1" a="1"/>
  <c r="D4180" i="1" s="1"/>
  <c r="C4180" i="1" a="1"/>
  <c r="C4180" i="1" s="1"/>
  <c r="D4179" i="1"/>
  <c r="D4179" i="1" a="1"/>
  <c r="C4179" i="1"/>
  <c r="C4179" i="1" a="1"/>
  <c r="D4178" i="1" a="1"/>
  <c r="D4178" i="1" s="1"/>
  <c r="C4178" i="1" a="1"/>
  <c r="C4178" i="1" s="1"/>
  <c r="D4177" i="1" a="1"/>
  <c r="D4177" i="1" s="1"/>
  <c r="C4177" i="1"/>
  <c r="C4177" i="1" a="1"/>
  <c r="D4176" i="1"/>
  <c r="D4176" i="1" a="1"/>
  <c r="C4176" i="1" a="1"/>
  <c r="C4176" i="1" s="1"/>
  <c r="D4175" i="1" a="1"/>
  <c r="D4175" i="1" s="1"/>
  <c r="C4175" i="1" a="1"/>
  <c r="C4175" i="1" s="1"/>
  <c r="D4174" i="1"/>
  <c r="D4174" i="1" a="1"/>
  <c r="C4174" i="1"/>
  <c r="C4174" i="1" a="1"/>
  <c r="D4173" i="1" a="1"/>
  <c r="D4173" i="1" s="1"/>
  <c r="C4173" i="1" a="1"/>
  <c r="C4173" i="1" s="1"/>
  <c r="D4172" i="1" a="1"/>
  <c r="D4172" i="1" s="1"/>
  <c r="C4172" i="1" a="1"/>
  <c r="C4172" i="1" s="1"/>
  <c r="D4171" i="1"/>
  <c r="D4171" i="1" a="1"/>
  <c r="C4171" i="1"/>
  <c r="C4171" i="1" a="1"/>
  <c r="D4170" i="1" a="1"/>
  <c r="D4170" i="1" s="1"/>
  <c r="C4170" i="1" a="1"/>
  <c r="C4170" i="1" s="1"/>
  <c r="D4169" i="1" a="1"/>
  <c r="D4169" i="1" s="1"/>
  <c r="C4169" i="1" a="1"/>
  <c r="C4169" i="1" s="1"/>
  <c r="D4168" i="1"/>
  <c r="D4168" i="1" a="1"/>
  <c r="C4168" i="1" a="1"/>
  <c r="C4168" i="1" s="1"/>
  <c r="D4167" i="1" a="1"/>
  <c r="D4167" i="1" s="1"/>
  <c r="C4167" i="1"/>
  <c r="C4167" i="1" a="1"/>
  <c r="D4166" i="1"/>
  <c r="D4166" i="1" a="1"/>
  <c r="C4166" i="1" a="1"/>
  <c r="C4166" i="1" s="1"/>
  <c r="D4165" i="1" a="1"/>
  <c r="D4165" i="1" s="1"/>
  <c r="C4165" i="1" a="1"/>
  <c r="C4165" i="1" s="1"/>
  <c r="D4164" i="1" a="1"/>
  <c r="D4164" i="1" s="1"/>
  <c r="C4164" i="1" a="1"/>
  <c r="C4164" i="1" s="1"/>
  <c r="D4163" i="1"/>
  <c r="D4163" i="1" a="1"/>
  <c r="C4163" i="1"/>
  <c r="C4163" i="1" a="1"/>
  <c r="D4162" i="1"/>
  <c r="D4162" i="1" a="1"/>
  <c r="C4162" i="1" a="1"/>
  <c r="C4162" i="1" s="1"/>
  <c r="D4161" i="1" a="1"/>
  <c r="D4161" i="1" s="1"/>
  <c r="C4161" i="1"/>
  <c r="C4161" i="1" a="1"/>
  <c r="D4160" i="1"/>
  <c r="D4160" i="1" a="1"/>
  <c r="C4160" i="1" a="1"/>
  <c r="C4160" i="1" s="1"/>
  <c r="D4159" i="1"/>
  <c r="D4159" i="1" a="1"/>
  <c r="C4159" i="1" a="1"/>
  <c r="C4159" i="1" s="1"/>
  <c r="D4158" i="1"/>
  <c r="D4158" i="1" a="1"/>
  <c r="C4158" i="1"/>
  <c r="C4158" i="1" a="1"/>
  <c r="D4157" i="1" a="1"/>
  <c r="D4157" i="1" s="1"/>
  <c r="C4157" i="1" a="1"/>
  <c r="C4157" i="1" s="1"/>
  <c r="D4156" i="1"/>
  <c r="D4156" i="1" a="1"/>
  <c r="C4156" i="1" a="1"/>
  <c r="C4156" i="1" s="1"/>
  <c r="D4155" i="1"/>
  <c r="D4155" i="1" a="1"/>
  <c r="C4155" i="1"/>
  <c r="C4155" i="1" a="1"/>
  <c r="D4154" i="1" a="1"/>
  <c r="D4154" i="1" s="1"/>
  <c r="C4154" i="1" a="1"/>
  <c r="C4154" i="1" s="1"/>
  <c r="D4153" i="1" a="1"/>
  <c r="D4153" i="1" s="1"/>
  <c r="C4153" i="1"/>
  <c r="C4153" i="1" a="1"/>
  <c r="D4152" i="1"/>
  <c r="D4152" i="1" a="1"/>
  <c r="C4152" i="1" a="1"/>
  <c r="C4152" i="1" s="1"/>
  <c r="D4151" i="1" a="1"/>
  <c r="D4151" i="1" s="1"/>
  <c r="C4151" i="1" a="1"/>
  <c r="C4151" i="1" s="1"/>
  <c r="D4150" i="1"/>
  <c r="D4150" i="1" a="1"/>
  <c r="C4150" i="1"/>
  <c r="C4150" i="1" a="1"/>
  <c r="D4149" i="1" a="1"/>
  <c r="D4149" i="1" s="1"/>
  <c r="C4149" i="1" a="1"/>
  <c r="C4149" i="1" s="1"/>
  <c r="D4148" i="1" a="1"/>
  <c r="D4148" i="1" s="1"/>
  <c r="C4148" i="1" a="1"/>
  <c r="C4148" i="1" s="1"/>
  <c r="D4147" i="1"/>
  <c r="D4147" i="1" a="1"/>
  <c r="C4147" i="1"/>
  <c r="C4147" i="1" a="1"/>
  <c r="D4146" i="1" a="1"/>
  <c r="D4146" i="1" s="1"/>
  <c r="C4146" i="1" a="1"/>
  <c r="C4146" i="1" s="1"/>
  <c r="D4145" i="1" a="1"/>
  <c r="D4145" i="1" s="1"/>
  <c r="C4145" i="1"/>
  <c r="C4145" i="1" a="1"/>
  <c r="D4144" i="1"/>
  <c r="D4144" i="1" a="1"/>
  <c r="C4144" i="1" a="1"/>
  <c r="C4144" i="1" s="1"/>
  <c r="D4143" i="1" a="1"/>
  <c r="D4143" i="1" s="1"/>
  <c r="C4143" i="1" a="1"/>
  <c r="C4143" i="1" s="1"/>
  <c r="D4142" i="1"/>
  <c r="D4142" i="1" a="1"/>
  <c r="C4142" i="1"/>
  <c r="C4142" i="1" a="1"/>
  <c r="D4141" i="1" a="1"/>
  <c r="D4141" i="1" s="1"/>
  <c r="C4141" i="1" a="1"/>
  <c r="C4141" i="1" s="1"/>
  <c r="D4140" i="1" a="1"/>
  <c r="D4140" i="1" s="1"/>
  <c r="C4140" i="1" a="1"/>
  <c r="C4140" i="1" s="1"/>
  <c r="D4139" i="1"/>
  <c r="D4139" i="1" a="1"/>
  <c r="C4139" i="1"/>
  <c r="C4139" i="1" a="1"/>
  <c r="D4138" i="1" a="1"/>
  <c r="D4138" i="1" s="1"/>
  <c r="C4138" i="1"/>
  <c r="C4138" i="1" a="1"/>
  <c r="D4137" i="1" a="1"/>
  <c r="D4137" i="1" s="1"/>
  <c r="C4137" i="1" a="1"/>
  <c r="C4137" i="1" s="1"/>
  <c r="D4136" i="1"/>
  <c r="D4136" i="1" a="1"/>
  <c r="C4136" i="1" a="1"/>
  <c r="C4136" i="1" s="1"/>
  <c r="D4135" i="1" a="1"/>
  <c r="D4135" i="1" s="1"/>
  <c r="C4135" i="1"/>
  <c r="C4135" i="1" a="1"/>
  <c r="D4134" i="1"/>
  <c r="D4134" i="1" a="1"/>
  <c r="C4134" i="1" a="1"/>
  <c r="C4134" i="1" s="1"/>
  <c r="D4133" i="1" a="1"/>
  <c r="D4133" i="1" s="1"/>
  <c r="C4133" i="1" a="1"/>
  <c r="C4133" i="1" s="1"/>
  <c r="D4132" i="1" a="1"/>
  <c r="D4132" i="1" s="1"/>
  <c r="C4132" i="1" a="1"/>
  <c r="C4132" i="1" s="1"/>
  <c r="D4131" i="1"/>
  <c r="D4131" i="1" a="1"/>
  <c r="C4131" i="1"/>
  <c r="C4131" i="1" a="1"/>
  <c r="D4130" i="1"/>
  <c r="D4130" i="1" a="1"/>
  <c r="C4130" i="1" a="1"/>
  <c r="C4130" i="1" s="1"/>
  <c r="D4129" i="1" a="1"/>
  <c r="D4129" i="1" s="1"/>
  <c r="C4129" i="1"/>
  <c r="C4129" i="1" a="1"/>
  <c r="D4128" i="1"/>
  <c r="D4128" i="1" a="1"/>
  <c r="C4128" i="1" a="1"/>
  <c r="C4128" i="1" s="1"/>
  <c r="D4127" i="1"/>
  <c r="D4127" i="1" a="1"/>
  <c r="C4127" i="1" a="1"/>
  <c r="C4127" i="1" s="1"/>
  <c r="D4126" i="1"/>
  <c r="D4126" i="1" a="1"/>
  <c r="C4126" i="1"/>
  <c r="C4126" i="1" a="1"/>
  <c r="D4125" i="1" a="1"/>
  <c r="D4125" i="1" s="1"/>
  <c r="C4125" i="1" a="1"/>
  <c r="C4125" i="1" s="1"/>
  <c r="D4124" i="1"/>
  <c r="D4124" i="1" a="1"/>
  <c r="C4124" i="1" a="1"/>
  <c r="C4124" i="1" s="1"/>
  <c r="D4123" i="1"/>
  <c r="D4123" i="1" a="1"/>
  <c r="C4123" i="1"/>
  <c r="C4123" i="1" a="1"/>
  <c r="D4122" i="1" a="1"/>
  <c r="D4122" i="1" s="1"/>
  <c r="C4122" i="1" a="1"/>
  <c r="C4122" i="1" s="1"/>
  <c r="D4121" i="1" a="1"/>
  <c r="D4121" i="1" s="1"/>
  <c r="C4121" i="1" a="1"/>
  <c r="C4121" i="1" s="1"/>
  <c r="D4120" i="1"/>
  <c r="D4120" i="1" a="1"/>
  <c r="C4120" i="1" a="1"/>
  <c r="C4120" i="1" s="1"/>
  <c r="D4119" i="1" a="1"/>
  <c r="D4119" i="1" s="1"/>
  <c r="C4119" i="1" a="1"/>
  <c r="C4119" i="1" s="1"/>
  <c r="D4118" i="1"/>
  <c r="D4118" i="1" a="1"/>
  <c r="C4118" i="1" a="1"/>
  <c r="C4118" i="1" s="1"/>
  <c r="D4117" i="1" a="1"/>
  <c r="D4117" i="1" s="1"/>
  <c r="C4117" i="1" a="1"/>
  <c r="C4117" i="1" s="1"/>
  <c r="D4116" i="1" a="1"/>
  <c r="D4116" i="1" s="1"/>
  <c r="C4116" i="1" a="1"/>
  <c r="C4116" i="1" s="1"/>
  <c r="D4115" i="1"/>
  <c r="D4115" i="1" a="1"/>
  <c r="C4115" i="1"/>
  <c r="C4115" i="1" a="1"/>
  <c r="D4114" i="1" a="1"/>
  <c r="D4114" i="1" s="1"/>
  <c r="C4114" i="1" a="1"/>
  <c r="C4114" i="1" s="1"/>
  <c r="D4113" i="1" a="1"/>
  <c r="D4113" i="1" s="1"/>
  <c r="C4113" i="1"/>
  <c r="C4113" i="1" a="1"/>
  <c r="D4112" i="1"/>
  <c r="D4112" i="1" a="1"/>
  <c r="C4112" i="1" a="1"/>
  <c r="C4112" i="1" s="1"/>
  <c r="D4111" i="1" a="1"/>
  <c r="D4111" i="1" s="1"/>
  <c r="C4111" i="1" a="1"/>
  <c r="C4111" i="1" s="1"/>
  <c r="D4110" i="1"/>
  <c r="D4110" i="1" a="1"/>
  <c r="C4110" i="1"/>
  <c r="C4110" i="1" a="1"/>
  <c r="D4109" i="1" a="1"/>
  <c r="D4109" i="1" s="1"/>
  <c r="C4109" i="1"/>
  <c r="C4109" i="1" a="1"/>
  <c r="D4108" i="1" a="1"/>
  <c r="D4108" i="1" s="1"/>
  <c r="C4108" i="1" a="1"/>
  <c r="C4108" i="1" s="1"/>
  <c r="D4107" i="1"/>
  <c r="D4107" i="1" a="1"/>
  <c r="C4107" i="1"/>
  <c r="C4107" i="1" a="1"/>
  <c r="D4106" i="1" a="1"/>
  <c r="D4106" i="1" s="1"/>
  <c r="C4106" i="1"/>
  <c r="C4106" i="1" a="1"/>
  <c r="D4105" i="1" a="1"/>
  <c r="D4105" i="1" s="1"/>
  <c r="C4105" i="1" a="1"/>
  <c r="C4105" i="1" s="1"/>
  <c r="D4104" i="1"/>
  <c r="D4104" i="1" a="1"/>
  <c r="C4104" i="1" a="1"/>
  <c r="C4104" i="1" s="1"/>
  <c r="D4103" i="1" a="1"/>
  <c r="D4103" i="1" s="1"/>
  <c r="C4103" i="1"/>
  <c r="C4103" i="1" a="1"/>
  <c r="D4102" i="1"/>
  <c r="D4102" i="1" a="1"/>
  <c r="C4102" i="1" a="1"/>
  <c r="C4102" i="1" s="1"/>
  <c r="D4101" i="1" a="1"/>
  <c r="D4101" i="1" s="1"/>
  <c r="C4101" i="1" a="1"/>
  <c r="C4101" i="1" s="1"/>
  <c r="D4100" i="1" a="1"/>
  <c r="D4100" i="1" s="1"/>
  <c r="C4100" i="1" a="1"/>
  <c r="C4100" i="1" s="1"/>
  <c r="D4099" i="1"/>
  <c r="D4099" i="1" a="1"/>
  <c r="C4099" i="1"/>
  <c r="C4099" i="1" a="1"/>
  <c r="D4098" i="1"/>
  <c r="D4098" i="1" a="1"/>
  <c r="C4098" i="1" a="1"/>
  <c r="C4098" i="1" s="1"/>
  <c r="D4097" i="1" a="1"/>
  <c r="D4097" i="1" s="1"/>
  <c r="C4097" i="1"/>
  <c r="C4097" i="1" a="1"/>
  <c r="D4096" i="1"/>
  <c r="D4096" i="1" a="1"/>
  <c r="C4096" i="1" a="1"/>
  <c r="C4096" i="1" s="1"/>
  <c r="D4095" i="1"/>
  <c r="D4095" i="1" a="1"/>
  <c r="C4095" i="1" a="1"/>
  <c r="C4095" i="1" s="1"/>
  <c r="D4094" i="1"/>
  <c r="D4094" i="1" a="1"/>
  <c r="C4094" i="1"/>
  <c r="C4094" i="1" a="1"/>
  <c r="D4093" i="1" a="1"/>
  <c r="D4093" i="1" s="1"/>
  <c r="C4093" i="1" a="1"/>
  <c r="C4093" i="1" s="1"/>
  <c r="D4092" i="1"/>
  <c r="D4092" i="1" a="1"/>
  <c r="C4092" i="1" a="1"/>
  <c r="C4092" i="1" s="1"/>
  <c r="D4091" i="1"/>
  <c r="D4091" i="1" a="1"/>
  <c r="C4091" i="1"/>
  <c r="C4091" i="1" a="1"/>
  <c r="D4090" i="1" a="1"/>
  <c r="D4090" i="1" s="1"/>
  <c r="C4090" i="1" a="1"/>
  <c r="C4090" i="1" s="1"/>
  <c r="D4089" i="1" a="1"/>
  <c r="D4089" i="1" s="1"/>
  <c r="C4089" i="1" a="1"/>
  <c r="C4089" i="1" s="1"/>
  <c r="D4088" i="1"/>
  <c r="D4088" i="1" a="1"/>
  <c r="C4088" i="1" a="1"/>
  <c r="C4088" i="1" s="1"/>
  <c r="D4087" i="1" a="1"/>
  <c r="D4087" i="1" s="1"/>
  <c r="C4087" i="1" a="1"/>
  <c r="C4087" i="1" s="1"/>
  <c r="D4086" i="1"/>
  <c r="D4086" i="1" a="1"/>
  <c r="C4086" i="1" a="1"/>
  <c r="C4086" i="1" s="1"/>
  <c r="D4085" i="1" a="1"/>
  <c r="D4085" i="1" s="1"/>
  <c r="C4085" i="1" a="1"/>
  <c r="C4085" i="1" s="1"/>
  <c r="D4084" i="1" a="1"/>
  <c r="D4084" i="1" s="1"/>
  <c r="C4084" i="1" a="1"/>
  <c r="C4084" i="1" s="1"/>
  <c r="D4083" i="1"/>
  <c r="D4083" i="1" a="1"/>
  <c r="C4083" i="1"/>
  <c r="C4083" i="1" a="1"/>
  <c r="D4082" i="1" a="1"/>
  <c r="D4082" i="1" s="1"/>
  <c r="C4082" i="1" a="1"/>
  <c r="C4082" i="1" s="1"/>
  <c r="D4081" i="1" a="1"/>
  <c r="D4081" i="1" s="1"/>
  <c r="C4081" i="1"/>
  <c r="C4081" i="1" a="1"/>
  <c r="D4080" i="1"/>
  <c r="D4080" i="1" a="1"/>
  <c r="C4080" i="1" a="1"/>
  <c r="C4080" i="1" s="1"/>
  <c r="D4079" i="1" a="1"/>
  <c r="D4079" i="1" s="1"/>
  <c r="C4079" i="1" a="1"/>
  <c r="C4079" i="1" s="1"/>
  <c r="D4078" i="1"/>
  <c r="D4078" i="1" a="1"/>
  <c r="C4078" i="1"/>
  <c r="C4078" i="1" a="1"/>
  <c r="D4077" i="1" a="1"/>
  <c r="D4077" i="1" s="1"/>
  <c r="C4077" i="1"/>
  <c r="C4077" i="1" a="1"/>
  <c r="D4076" i="1" a="1"/>
  <c r="D4076" i="1" s="1"/>
  <c r="C4076" i="1" a="1"/>
  <c r="C4076" i="1" s="1"/>
  <c r="D4075" i="1"/>
  <c r="D4075" i="1" a="1"/>
  <c r="C4075" i="1"/>
  <c r="C4075" i="1" a="1"/>
  <c r="D4074" i="1" a="1"/>
  <c r="D4074" i="1" s="1"/>
  <c r="C4074" i="1"/>
  <c r="C4074" i="1" a="1"/>
  <c r="D4073" i="1" a="1"/>
  <c r="D4073" i="1" s="1"/>
  <c r="C4073" i="1" a="1"/>
  <c r="C4073" i="1" s="1"/>
  <c r="D4072" i="1"/>
  <c r="D4072" i="1" a="1"/>
  <c r="C4072" i="1" a="1"/>
  <c r="C4072" i="1" s="1"/>
  <c r="D4071" i="1" a="1"/>
  <c r="D4071" i="1" s="1"/>
  <c r="C4071" i="1"/>
  <c r="C4071" i="1" a="1"/>
  <c r="D4070" i="1"/>
  <c r="D4070" i="1" a="1"/>
  <c r="C4070" i="1" a="1"/>
  <c r="C4070" i="1" s="1"/>
  <c r="D4069" i="1" a="1"/>
  <c r="D4069" i="1" s="1"/>
  <c r="C4069" i="1" a="1"/>
  <c r="C4069" i="1" s="1"/>
  <c r="D4068" i="1" a="1"/>
  <c r="D4068" i="1" s="1"/>
  <c r="C4068" i="1" a="1"/>
  <c r="C4068" i="1" s="1"/>
  <c r="D4067" i="1"/>
  <c r="D4067" i="1" a="1"/>
  <c r="C4067" i="1" a="1"/>
  <c r="C4067" i="1" s="1"/>
  <c r="D4066" i="1"/>
  <c r="D4066" i="1" a="1"/>
  <c r="C4066" i="1" a="1"/>
  <c r="C4066" i="1" s="1"/>
  <c r="D4065" i="1" a="1"/>
  <c r="D4065" i="1" s="1"/>
  <c r="C4065" i="1"/>
  <c r="C4065" i="1" a="1"/>
  <c r="D4064" i="1"/>
  <c r="D4064" i="1" a="1"/>
  <c r="C4064" i="1" a="1"/>
  <c r="C4064" i="1" s="1"/>
  <c r="D4063" i="1"/>
  <c r="D4063" i="1" a="1"/>
  <c r="C4063" i="1" a="1"/>
  <c r="C4063" i="1" s="1"/>
  <c r="D4062" i="1" a="1"/>
  <c r="D4062" i="1" s="1"/>
  <c r="C4062" i="1"/>
  <c r="C4062" i="1" a="1"/>
  <c r="D4061" i="1" a="1"/>
  <c r="D4061" i="1" s="1"/>
  <c r="C4061" i="1" a="1"/>
  <c r="C4061" i="1" s="1"/>
  <c r="D4060" i="1"/>
  <c r="D4060" i="1" a="1"/>
  <c r="C4060" i="1" a="1"/>
  <c r="C4060" i="1" s="1"/>
  <c r="D4059" i="1" a="1"/>
  <c r="D4059" i="1" s="1"/>
  <c r="C4059" i="1"/>
  <c r="C4059" i="1" a="1"/>
  <c r="D4058" i="1" a="1"/>
  <c r="D4058" i="1" s="1"/>
  <c r="C4058" i="1" a="1"/>
  <c r="C4058" i="1" s="1"/>
  <c r="D4057" i="1" a="1"/>
  <c r="D4057" i="1" s="1"/>
  <c r="C4057" i="1" a="1"/>
  <c r="C4057" i="1" s="1"/>
  <c r="D4056" i="1" a="1"/>
  <c r="D4056" i="1" s="1"/>
  <c r="C4056" i="1" a="1"/>
  <c r="C4056" i="1" s="1"/>
  <c r="D4055" i="1" a="1"/>
  <c r="D4055" i="1" s="1"/>
  <c r="C4055" i="1" a="1"/>
  <c r="C4055" i="1" s="1"/>
  <c r="D4054" i="1"/>
  <c r="D4054" i="1" a="1"/>
  <c r="C4054" i="1" a="1"/>
  <c r="C4054" i="1" s="1"/>
  <c r="D4053" i="1" a="1"/>
  <c r="D4053" i="1" s="1"/>
  <c r="C4053" i="1" a="1"/>
  <c r="C4053" i="1" s="1"/>
  <c r="D4052" i="1" a="1"/>
  <c r="D4052" i="1" s="1"/>
  <c r="C4052" i="1" a="1"/>
  <c r="C4052" i="1" s="1"/>
  <c r="D4051" i="1"/>
  <c r="D4051" i="1" a="1"/>
  <c r="C4051" i="1"/>
  <c r="C4051" i="1" a="1"/>
  <c r="D4050" i="1" a="1"/>
  <c r="D4050" i="1" s="1"/>
  <c r="C4050" i="1" a="1"/>
  <c r="C4050" i="1" s="1"/>
  <c r="D4049" i="1" a="1"/>
  <c r="D4049" i="1" s="1"/>
  <c r="C4049" i="1"/>
  <c r="C4049" i="1" a="1"/>
  <c r="D4048" i="1"/>
  <c r="D4048" i="1" a="1"/>
  <c r="C4048" i="1" a="1"/>
  <c r="C4048" i="1" s="1"/>
  <c r="D4047" i="1" a="1"/>
  <c r="D4047" i="1" s="1"/>
  <c r="C4047" i="1" a="1"/>
  <c r="C4047" i="1" s="1"/>
  <c r="D4046" i="1"/>
  <c r="D4046" i="1" a="1"/>
  <c r="C4046" i="1"/>
  <c r="C4046" i="1" a="1"/>
  <c r="D4045" i="1" a="1"/>
  <c r="D4045" i="1" s="1"/>
  <c r="C4045" i="1"/>
  <c r="C4045" i="1" a="1"/>
  <c r="D4044" i="1" a="1"/>
  <c r="D4044" i="1" s="1"/>
  <c r="C4044" i="1" a="1"/>
  <c r="C4044" i="1" s="1"/>
  <c r="D4043" i="1"/>
  <c r="D4043" i="1" a="1"/>
  <c r="C4043" i="1"/>
  <c r="C4043" i="1" a="1"/>
  <c r="D4042" i="1" a="1"/>
  <c r="D4042" i="1" s="1"/>
  <c r="C4042" i="1"/>
  <c r="C4042" i="1" a="1"/>
  <c r="D4041" i="1" a="1"/>
  <c r="D4041" i="1" s="1"/>
  <c r="C4041" i="1" a="1"/>
  <c r="C4041" i="1" s="1"/>
  <c r="D4040" i="1"/>
  <c r="D4040" i="1" a="1"/>
  <c r="C4040" i="1" a="1"/>
  <c r="C4040" i="1" s="1"/>
  <c r="D4039" i="1" a="1"/>
  <c r="D4039" i="1" s="1"/>
  <c r="C4039" i="1"/>
  <c r="C4039" i="1" a="1"/>
  <c r="D4038" i="1"/>
  <c r="D4038" i="1" a="1"/>
  <c r="C4038" i="1"/>
  <c r="C4038" i="1" a="1"/>
  <c r="D4037" i="1" a="1"/>
  <c r="D4037" i="1" s="1"/>
  <c r="C4037" i="1" a="1"/>
  <c r="C4037" i="1" s="1"/>
  <c r="D4036" i="1" a="1"/>
  <c r="D4036" i="1" s="1"/>
  <c r="C4036" i="1" a="1"/>
  <c r="C4036" i="1" s="1"/>
  <c r="D4035" i="1"/>
  <c r="D4035" i="1" a="1"/>
  <c r="C4035" i="1"/>
  <c r="C4035" i="1" a="1"/>
  <c r="D4034" i="1" a="1"/>
  <c r="D4034" i="1" s="1"/>
  <c r="C4034" i="1" a="1"/>
  <c r="C4034" i="1" s="1"/>
  <c r="D4033" i="1" a="1"/>
  <c r="D4033" i="1" s="1"/>
  <c r="C4033" i="1"/>
  <c r="C4033" i="1" a="1"/>
  <c r="D4032" i="1" a="1"/>
  <c r="D4032" i="1" s="1"/>
  <c r="C4032" i="1" a="1"/>
  <c r="C4032" i="1" s="1"/>
  <c r="D4031" i="1" a="1"/>
  <c r="D4031" i="1" s="1"/>
  <c r="C4031" i="1" a="1"/>
  <c r="C4031" i="1" s="1"/>
  <c r="D4030" i="1" a="1"/>
  <c r="D4030" i="1" s="1"/>
  <c r="C4030" i="1"/>
  <c r="C4030" i="1" a="1"/>
  <c r="D4029" i="1" a="1"/>
  <c r="D4029" i="1" s="1"/>
  <c r="C4029" i="1"/>
  <c r="C4029" i="1" a="1"/>
  <c r="D4028" i="1" a="1"/>
  <c r="D4028" i="1" s="1"/>
  <c r="C4028" i="1"/>
  <c r="C4028" i="1" a="1"/>
  <c r="D4027" i="1" a="1"/>
  <c r="D4027" i="1" s="1"/>
  <c r="C4027" i="1" a="1"/>
  <c r="C4027" i="1" s="1"/>
  <c r="D4026" i="1" a="1"/>
  <c r="D4026" i="1" s="1"/>
  <c r="C4026" i="1"/>
  <c r="C4026" i="1" a="1"/>
  <c r="D4025" i="1"/>
  <c r="D4025" i="1" a="1"/>
  <c r="C4025" i="1"/>
  <c r="C4025" i="1" a="1"/>
  <c r="D4024" i="1" a="1"/>
  <c r="D4024" i="1" s="1"/>
  <c r="C4024" i="1" a="1"/>
  <c r="C4024" i="1" s="1"/>
  <c r="D4023" i="1" a="1"/>
  <c r="D4023" i="1" s="1"/>
  <c r="C4023" i="1" a="1"/>
  <c r="C4023" i="1" s="1"/>
  <c r="D4022" i="1"/>
  <c r="D4022" i="1" a="1"/>
  <c r="C4022" i="1"/>
  <c r="C4022" i="1" a="1"/>
  <c r="D4021" i="1"/>
  <c r="D4021" i="1" a="1"/>
  <c r="C4021" i="1" a="1"/>
  <c r="C4021" i="1" s="1"/>
  <c r="D4020" i="1" a="1"/>
  <c r="D4020" i="1" s="1"/>
  <c r="C4020" i="1" a="1"/>
  <c r="C4020" i="1" s="1"/>
  <c r="D4019" i="1"/>
  <c r="D4019" i="1" a="1"/>
  <c r="C4019" i="1" a="1"/>
  <c r="C4019" i="1" s="1"/>
  <c r="D4018" i="1"/>
  <c r="D4018" i="1" a="1"/>
  <c r="C4018" i="1" a="1"/>
  <c r="C4018" i="1" s="1"/>
  <c r="D4017" i="1"/>
  <c r="D4017" i="1" a="1"/>
  <c r="C4017" i="1"/>
  <c r="C4017" i="1" a="1"/>
  <c r="D4016" i="1" a="1"/>
  <c r="D4016" i="1" s="1"/>
  <c r="C4016" i="1" a="1"/>
  <c r="C4016" i="1" s="1"/>
  <c r="D4015" i="1"/>
  <c r="D4015" i="1" a="1"/>
  <c r="C4015" i="1" a="1"/>
  <c r="C4015" i="1" s="1"/>
  <c r="D4014" i="1"/>
  <c r="D4014" i="1" a="1"/>
  <c r="C4014" i="1"/>
  <c r="C4014" i="1" a="1"/>
  <c r="D4013" i="1" a="1"/>
  <c r="D4013" i="1" s="1"/>
  <c r="C4013" i="1" a="1"/>
  <c r="C4013" i="1" s="1"/>
  <c r="D4012" i="1" a="1"/>
  <c r="D4012" i="1" s="1"/>
  <c r="C4012" i="1" a="1"/>
  <c r="C4012" i="1" s="1"/>
  <c r="D4011" i="1"/>
  <c r="D4011" i="1" a="1"/>
  <c r="C4011" i="1" a="1"/>
  <c r="C4011" i="1" s="1"/>
  <c r="D4010" i="1" a="1"/>
  <c r="D4010" i="1" s="1"/>
  <c r="C4010" i="1" a="1"/>
  <c r="C4010" i="1" s="1"/>
  <c r="D4009" i="1"/>
  <c r="D4009" i="1" a="1"/>
  <c r="C4009" i="1" a="1"/>
  <c r="C4009" i="1" s="1"/>
  <c r="D4008" i="1" a="1"/>
  <c r="D4008" i="1" s="1"/>
  <c r="C4008" i="1" a="1"/>
  <c r="C4008" i="1" s="1"/>
  <c r="D4007" i="1" a="1"/>
  <c r="D4007" i="1" s="1"/>
  <c r="C4007" i="1" a="1"/>
  <c r="C4007" i="1" s="1"/>
  <c r="D4006" i="1"/>
  <c r="D4006" i="1" a="1"/>
  <c r="C4006" i="1" a="1"/>
  <c r="C4006" i="1" s="1"/>
  <c r="D4005" i="1" a="1"/>
  <c r="D4005" i="1" s="1"/>
  <c r="C4005" i="1" a="1"/>
  <c r="C4005" i="1" s="1"/>
  <c r="D4004" i="1" a="1"/>
  <c r="D4004" i="1" s="1"/>
  <c r="C4004" i="1"/>
  <c r="C4004" i="1" a="1"/>
  <c r="D4003" i="1"/>
  <c r="D4003" i="1" a="1"/>
  <c r="C4003" i="1" a="1"/>
  <c r="C4003" i="1" s="1"/>
  <c r="D4002" i="1" a="1"/>
  <c r="D4002" i="1" s="1"/>
  <c r="C4002" i="1" a="1"/>
  <c r="C4002" i="1" s="1"/>
  <c r="D4001" i="1" a="1"/>
  <c r="D4001" i="1" s="1"/>
  <c r="C4001" i="1"/>
  <c r="C4001" i="1" a="1"/>
  <c r="D4000" i="1" a="1"/>
  <c r="D4000" i="1" s="1"/>
  <c r="C4000" i="1"/>
  <c r="C4000" i="1" a="1"/>
  <c r="D3999" i="1" a="1"/>
  <c r="D3999" i="1" s="1"/>
  <c r="C3999" i="1" a="1"/>
  <c r="C3999" i="1" s="1"/>
  <c r="D3998" i="1" a="1"/>
  <c r="D3998" i="1" s="1"/>
  <c r="C3998" i="1"/>
  <c r="C3998" i="1" a="1"/>
  <c r="D3997" i="1" a="1"/>
  <c r="D3997" i="1" s="1"/>
  <c r="C3997" i="1"/>
  <c r="C3997" i="1" a="1"/>
  <c r="D3996" i="1" a="1"/>
  <c r="D3996" i="1" s="1"/>
  <c r="C3996" i="1"/>
  <c r="C3996" i="1" a="1"/>
  <c r="D3995" i="1" a="1"/>
  <c r="D3995" i="1" s="1"/>
  <c r="C3995" i="1" a="1"/>
  <c r="C3995" i="1" s="1"/>
  <c r="D3994" i="1" a="1"/>
  <c r="D3994" i="1" s="1"/>
  <c r="C3994" i="1"/>
  <c r="C3994" i="1" a="1"/>
  <c r="D3993" i="1"/>
  <c r="D3993" i="1" a="1"/>
  <c r="C3993" i="1"/>
  <c r="C3993" i="1" a="1"/>
  <c r="D3992" i="1" a="1"/>
  <c r="D3992" i="1" s="1"/>
  <c r="C3992" i="1" a="1"/>
  <c r="C3992" i="1" s="1"/>
  <c r="D3991" i="1" a="1"/>
  <c r="D3991" i="1" s="1"/>
  <c r="C3991" i="1" a="1"/>
  <c r="C3991" i="1" s="1"/>
  <c r="D3990" i="1" a="1"/>
  <c r="D3990" i="1" s="1"/>
  <c r="C3990" i="1" a="1"/>
  <c r="C3990" i="1" s="1"/>
  <c r="D3989" i="1"/>
  <c r="D3989" i="1" a="1"/>
  <c r="C3989" i="1" a="1"/>
  <c r="C3989" i="1" s="1"/>
  <c r="D3988" i="1" a="1"/>
  <c r="D3988" i="1" s="1"/>
  <c r="C3988" i="1" a="1"/>
  <c r="C3988" i="1" s="1"/>
  <c r="D3987" i="1" a="1"/>
  <c r="D3987" i="1" s="1"/>
  <c r="C3987" i="1"/>
  <c r="C3987" i="1" a="1"/>
  <c r="D3986" i="1" a="1"/>
  <c r="D3986" i="1" s="1"/>
  <c r="C3986" i="1" a="1"/>
  <c r="C3986" i="1" s="1"/>
  <c r="D3985" i="1" a="1"/>
  <c r="D3985" i="1" s="1"/>
  <c r="C3985" i="1" a="1"/>
  <c r="C3985" i="1" s="1"/>
  <c r="D3984" i="1" a="1"/>
  <c r="D3984" i="1" s="1"/>
  <c r="C3984" i="1"/>
  <c r="C3984" i="1" a="1"/>
  <c r="D3983" i="1" a="1"/>
  <c r="D3983" i="1" s="1"/>
  <c r="C3983" i="1" a="1"/>
  <c r="C3983" i="1" s="1"/>
  <c r="D3982" i="1" a="1"/>
  <c r="D3982" i="1" s="1"/>
  <c r="C3982" i="1"/>
  <c r="C3982" i="1" a="1"/>
  <c r="D3981" i="1" a="1"/>
  <c r="D3981" i="1" s="1"/>
  <c r="C3981" i="1" a="1"/>
  <c r="C3981" i="1" s="1"/>
  <c r="D3980" i="1" a="1"/>
  <c r="D3980" i="1" s="1"/>
  <c r="C3980" i="1"/>
  <c r="C3980" i="1" a="1"/>
  <c r="D3979" i="1"/>
  <c r="D3979" i="1" a="1"/>
  <c r="C3979" i="1"/>
  <c r="C3979" i="1" a="1"/>
  <c r="D3978" i="1" a="1"/>
  <c r="D3978" i="1" s="1"/>
  <c r="C3978" i="1"/>
  <c r="C3978" i="1" a="1"/>
  <c r="D3977" i="1" a="1"/>
  <c r="D3977" i="1" s="1"/>
  <c r="C3977" i="1" a="1"/>
  <c r="C3977" i="1" s="1"/>
  <c r="D3976" i="1"/>
  <c r="D3976" i="1" a="1"/>
  <c r="C3976" i="1"/>
  <c r="C3976" i="1" a="1"/>
  <c r="D3975" i="1"/>
  <c r="D3975" i="1" a="1"/>
  <c r="C3975" i="1"/>
  <c r="C3975" i="1" a="1"/>
  <c r="D3974" i="1" a="1"/>
  <c r="D3974" i="1" s="1"/>
  <c r="C3974" i="1"/>
  <c r="C3974" i="1" a="1"/>
  <c r="D3973" i="1"/>
  <c r="D3973" i="1" a="1"/>
  <c r="C3973" i="1" a="1"/>
  <c r="C3973" i="1" s="1"/>
  <c r="D3972" i="1"/>
  <c r="D3972" i="1" a="1"/>
  <c r="C3972" i="1"/>
  <c r="C3972" i="1" a="1"/>
  <c r="D3971" i="1"/>
  <c r="D3971" i="1" a="1"/>
  <c r="C3971" i="1"/>
  <c r="C3971" i="1" a="1"/>
  <c r="D3970" i="1" a="1"/>
  <c r="D3970" i="1" s="1"/>
  <c r="C3970" i="1" a="1"/>
  <c r="C3970" i="1" s="1"/>
  <c r="D3969" i="1"/>
  <c r="D3969" i="1" a="1"/>
  <c r="C3969" i="1" a="1"/>
  <c r="C3969" i="1" s="1"/>
  <c r="D3968" i="1"/>
  <c r="D3968" i="1" a="1"/>
  <c r="C3968" i="1"/>
  <c r="C3968" i="1" a="1"/>
  <c r="D3967" i="1"/>
  <c r="D3967" i="1" a="1"/>
  <c r="C3967" i="1" a="1"/>
  <c r="C3967" i="1" s="1"/>
  <c r="D3966" i="1" a="1"/>
  <c r="D3966" i="1" s="1"/>
  <c r="C3966" i="1" a="1"/>
  <c r="C3966" i="1" s="1"/>
  <c r="D3965" i="1"/>
  <c r="D3965" i="1" a="1"/>
  <c r="C3965" i="1" a="1"/>
  <c r="C3965" i="1" s="1"/>
  <c r="D3964" i="1"/>
  <c r="D3964" i="1" a="1"/>
  <c r="C3964" i="1" a="1"/>
  <c r="C3964" i="1" s="1"/>
  <c r="D3963" i="1"/>
  <c r="D3963" i="1" a="1"/>
  <c r="C3963" i="1" a="1"/>
  <c r="C3963" i="1" s="1"/>
  <c r="D3962" i="1" a="1"/>
  <c r="D3962" i="1" s="1"/>
  <c r="C3962" i="1" a="1"/>
  <c r="C3962" i="1" s="1"/>
  <c r="D3961" i="1"/>
  <c r="D3961" i="1" a="1"/>
  <c r="C3961" i="1" a="1"/>
  <c r="C3961" i="1" s="1"/>
  <c r="D3960" i="1"/>
  <c r="D3960" i="1" a="1"/>
  <c r="C3960" i="1" a="1"/>
  <c r="C3960" i="1" s="1"/>
  <c r="D3959" i="1" a="1"/>
  <c r="D3959" i="1" s="1"/>
  <c r="C3959" i="1" a="1"/>
  <c r="C3959" i="1" s="1"/>
  <c r="D3958" i="1" a="1"/>
  <c r="D3958" i="1" s="1"/>
  <c r="C3958" i="1"/>
  <c r="C3958" i="1" a="1"/>
  <c r="D3957" i="1"/>
  <c r="D3957" i="1" a="1"/>
  <c r="C3957" i="1" a="1"/>
  <c r="C3957" i="1" s="1"/>
  <c r="D3956" i="1" a="1"/>
  <c r="D3956" i="1" s="1"/>
  <c r="C3956" i="1" a="1"/>
  <c r="C3956" i="1" s="1"/>
  <c r="D3955" i="1" a="1"/>
  <c r="D3955" i="1" s="1"/>
  <c r="C3955" i="1"/>
  <c r="C3955" i="1" a="1"/>
  <c r="D3954" i="1" a="1"/>
  <c r="D3954" i="1" s="1"/>
  <c r="C3954" i="1" a="1"/>
  <c r="C3954" i="1" s="1"/>
  <c r="D3953" i="1" a="1"/>
  <c r="D3953" i="1" s="1"/>
  <c r="C3953" i="1" a="1"/>
  <c r="C3953" i="1" s="1"/>
  <c r="D3952" i="1" a="1"/>
  <c r="D3952" i="1" s="1"/>
  <c r="C3952" i="1"/>
  <c r="C3952" i="1" a="1"/>
  <c r="D3951" i="1" a="1"/>
  <c r="D3951" i="1" s="1"/>
  <c r="C3951" i="1"/>
  <c r="C3951" i="1" a="1"/>
  <c r="D3950" i="1" a="1"/>
  <c r="D3950" i="1" s="1"/>
  <c r="C3950" i="1"/>
  <c r="C3950" i="1" a="1"/>
  <c r="D3949" i="1" a="1"/>
  <c r="D3949" i="1" s="1"/>
  <c r="C3949" i="1" a="1"/>
  <c r="C3949" i="1" s="1"/>
  <c r="D3948" i="1" a="1"/>
  <c r="D3948" i="1" s="1"/>
  <c r="C3948" i="1"/>
  <c r="C3948" i="1" a="1"/>
  <c r="D3947" i="1"/>
  <c r="D3947" i="1" a="1"/>
  <c r="C3947" i="1"/>
  <c r="C3947" i="1" a="1"/>
  <c r="D3946" i="1" a="1"/>
  <c r="D3946" i="1" s="1"/>
  <c r="C3946" i="1"/>
  <c r="C3946" i="1" a="1"/>
  <c r="D3945" i="1" a="1"/>
  <c r="D3945" i="1" s="1"/>
  <c r="C3945" i="1" a="1"/>
  <c r="C3945" i="1" s="1"/>
  <c r="D3944" i="1"/>
  <c r="D3944" i="1" a="1"/>
  <c r="C3944" i="1"/>
  <c r="C3944" i="1" a="1"/>
  <c r="D3943" i="1"/>
  <c r="D3943" i="1" a="1"/>
  <c r="C3943" i="1"/>
  <c r="C3943" i="1" a="1"/>
  <c r="D3942" i="1" a="1"/>
  <c r="D3942" i="1" s="1"/>
  <c r="C3942" i="1"/>
  <c r="C3942" i="1" a="1"/>
  <c r="D3941" i="1"/>
  <c r="D3941" i="1" a="1"/>
  <c r="C3941" i="1" a="1"/>
  <c r="C3941" i="1" s="1"/>
  <c r="D3940" i="1"/>
  <c r="D3940" i="1" a="1"/>
  <c r="C3940" i="1"/>
  <c r="C3940" i="1" a="1"/>
  <c r="D3939" i="1"/>
  <c r="D3939" i="1" a="1"/>
  <c r="C3939" i="1"/>
  <c r="C3939" i="1" a="1"/>
  <c r="D3938" i="1" a="1"/>
  <c r="D3938" i="1" s="1"/>
  <c r="C3938" i="1" a="1"/>
  <c r="C3938" i="1" s="1"/>
  <c r="D3937" i="1"/>
  <c r="D3937" i="1" a="1"/>
  <c r="C3937" i="1" a="1"/>
  <c r="C3937" i="1" s="1"/>
  <c r="D3936" i="1"/>
  <c r="D3936" i="1" a="1"/>
  <c r="C3936" i="1"/>
  <c r="C3936" i="1" a="1"/>
  <c r="D3935" i="1"/>
  <c r="D3935" i="1" a="1"/>
  <c r="C3935" i="1" a="1"/>
  <c r="C3935" i="1" s="1"/>
  <c r="D3934" i="1" a="1"/>
  <c r="D3934" i="1" s="1"/>
  <c r="C3934" i="1" a="1"/>
  <c r="C3934" i="1" s="1"/>
  <c r="D3933" i="1"/>
  <c r="D3933" i="1" a="1"/>
  <c r="C3933" i="1" a="1"/>
  <c r="C3933" i="1" s="1"/>
  <c r="D3932" i="1"/>
  <c r="D3932" i="1" a="1"/>
  <c r="C3932" i="1" a="1"/>
  <c r="C3932" i="1" s="1"/>
  <c r="D3931" i="1"/>
  <c r="D3931" i="1" a="1"/>
  <c r="C3931" i="1" a="1"/>
  <c r="C3931" i="1" s="1"/>
  <c r="D3930" i="1" a="1"/>
  <c r="D3930" i="1" s="1"/>
  <c r="C3930" i="1" a="1"/>
  <c r="C3930" i="1" s="1"/>
  <c r="D3929" i="1"/>
  <c r="D3929" i="1" a="1"/>
  <c r="C3929" i="1" a="1"/>
  <c r="C3929" i="1" s="1"/>
  <c r="D3928" i="1"/>
  <c r="D3928" i="1" a="1"/>
  <c r="C3928" i="1" a="1"/>
  <c r="C3928" i="1" s="1"/>
  <c r="D3927" i="1" a="1"/>
  <c r="D3927" i="1" s="1"/>
  <c r="C3927" i="1" a="1"/>
  <c r="C3927" i="1" s="1"/>
  <c r="D3926" i="1" a="1"/>
  <c r="D3926" i="1" s="1"/>
  <c r="C3926" i="1"/>
  <c r="C3926" i="1" a="1"/>
  <c r="D3925" i="1"/>
  <c r="D3925" i="1" a="1"/>
  <c r="C3925" i="1" a="1"/>
  <c r="C3925" i="1" s="1"/>
  <c r="D3924" i="1" a="1"/>
  <c r="D3924" i="1" s="1"/>
  <c r="C3924" i="1" a="1"/>
  <c r="C3924" i="1" s="1"/>
  <c r="D3923" i="1" a="1"/>
  <c r="D3923" i="1" s="1"/>
  <c r="C3923" i="1"/>
  <c r="C3923" i="1" a="1"/>
  <c r="D3922" i="1" a="1"/>
  <c r="D3922" i="1" s="1"/>
  <c r="C3922" i="1" a="1"/>
  <c r="C3922" i="1" s="1"/>
  <c r="D3921" i="1" a="1"/>
  <c r="D3921" i="1" s="1"/>
  <c r="C3921" i="1" a="1"/>
  <c r="C3921" i="1" s="1"/>
  <c r="D3920" i="1" a="1"/>
  <c r="D3920" i="1" s="1"/>
  <c r="C3920" i="1"/>
  <c r="C3920" i="1" a="1"/>
  <c r="D3919" i="1" a="1"/>
  <c r="D3919" i="1" s="1"/>
  <c r="C3919" i="1" a="1"/>
  <c r="C3919" i="1" s="1"/>
  <c r="D3918" i="1" a="1"/>
  <c r="D3918" i="1" s="1"/>
  <c r="C3918" i="1"/>
  <c r="C3918" i="1" a="1"/>
  <c r="D3917" i="1" a="1"/>
  <c r="D3917" i="1" s="1"/>
  <c r="C3917" i="1" a="1"/>
  <c r="C3917" i="1" s="1"/>
  <c r="D3916" i="1" a="1"/>
  <c r="D3916" i="1" s="1"/>
  <c r="C3916" i="1"/>
  <c r="C3916" i="1" a="1"/>
  <c r="D3915" i="1"/>
  <c r="D3915" i="1" a="1"/>
  <c r="C3915" i="1"/>
  <c r="C3915" i="1" a="1"/>
  <c r="D3914" i="1" a="1"/>
  <c r="D3914" i="1" s="1"/>
  <c r="C3914" i="1"/>
  <c r="C3914" i="1" a="1"/>
  <c r="D3913" i="1" a="1"/>
  <c r="D3913" i="1" s="1"/>
  <c r="C3913" i="1" a="1"/>
  <c r="C3913" i="1" s="1"/>
  <c r="D3912" i="1"/>
  <c r="D3912" i="1" a="1"/>
  <c r="C3912" i="1"/>
  <c r="C3912" i="1" a="1"/>
  <c r="D3911" i="1"/>
  <c r="D3911" i="1" a="1"/>
  <c r="C3911" i="1"/>
  <c r="C3911" i="1" a="1"/>
  <c r="D3910" i="1" a="1"/>
  <c r="D3910" i="1" s="1"/>
  <c r="C3910" i="1"/>
  <c r="C3910" i="1" a="1"/>
  <c r="D3909" i="1"/>
  <c r="D3909" i="1" a="1"/>
  <c r="C3909" i="1" a="1"/>
  <c r="C3909" i="1" s="1"/>
  <c r="D3908" i="1"/>
  <c r="D3908" i="1" a="1"/>
  <c r="C3908" i="1"/>
  <c r="C3908" i="1" a="1"/>
  <c r="D3907" i="1"/>
  <c r="D3907" i="1" a="1"/>
  <c r="C3907" i="1"/>
  <c r="C3907" i="1" a="1"/>
  <c r="D3906" i="1" a="1"/>
  <c r="D3906" i="1" s="1"/>
  <c r="C3906" i="1" a="1"/>
  <c r="C3906" i="1" s="1"/>
  <c r="D3905" i="1"/>
  <c r="D3905" i="1" a="1"/>
  <c r="C3905" i="1" a="1"/>
  <c r="C3905" i="1" s="1"/>
  <c r="D3904" i="1"/>
  <c r="D3904" i="1" a="1"/>
  <c r="C3904" i="1"/>
  <c r="C3904" i="1" a="1"/>
  <c r="D3903" i="1"/>
  <c r="D3903" i="1" a="1"/>
  <c r="C3903" i="1" a="1"/>
  <c r="C3903" i="1" s="1"/>
  <c r="D3902" i="1" a="1"/>
  <c r="D3902" i="1" s="1"/>
  <c r="C3902" i="1" a="1"/>
  <c r="C3902" i="1" s="1"/>
  <c r="D3901" i="1"/>
  <c r="D3901" i="1" a="1"/>
  <c r="C3901" i="1" a="1"/>
  <c r="C3901" i="1" s="1"/>
  <c r="D3900" i="1"/>
  <c r="D3900" i="1" a="1"/>
  <c r="C3900" i="1" a="1"/>
  <c r="C3900" i="1" s="1"/>
  <c r="D3899" i="1"/>
  <c r="D3899" i="1" a="1"/>
  <c r="C3899" i="1" a="1"/>
  <c r="C3899" i="1" s="1"/>
  <c r="D3898" i="1" a="1"/>
  <c r="D3898" i="1" s="1"/>
  <c r="C3898" i="1" a="1"/>
  <c r="C3898" i="1" s="1"/>
  <c r="D3897" i="1"/>
  <c r="D3897" i="1" a="1"/>
  <c r="C3897" i="1" a="1"/>
  <c r="C3897" i="1" s="1"/>
  <c r="D3896" i="1"/>
  <c r="D3896" i="1" a="1"/>
  <c r="C3896" i="1" a="1"/>
  <c r="C3896" i="1" s="1"/>
  <c r="D3895" i="1" a="1"/>
  <c r="D3895" i="1" s="1"/>
  <c r="C3895" i="1" a="1"/>
  <c r="C3895" i="1" s="1"/>
  <c r="D3894" i="1"/>
  <c r="D3894" i="1" a="1"/>
  <c r="C3894" i="1" a="1"/>
  <c r="C3894" i="1" s="1"/>
  <c r="D3893" i="1" a="1"/>
  <c r="D3893" i="1" s="1"/>
  <c r="C3893" i="1"/>
  <c r="C3893" i="1" a="1"/>
  <c r="D3892" i="1" a="1"/>
  <c r="D3892" i="1" s="1"/>
  <c r="C3892" i="1" a="1"/>
  <c r="C3892" i="1" s="1"/>
  <c r="D3891" i="1"/>
  <c r="D3891" i="1" a="1"/>
  <c r="C3891" i="1" a="1"/>
  <c r="C3891" i="1" s="1"/>
  <c r="D3890" i="1" a="1"/>
  <c r="D3890" i="1" s="1"/>
  <c r="C3890" i="1"/>
  <c r="C3890" i="1" a="1"/>
  <c r="D3889" i="1" a="1"/>
  <c r="D3889" i="1" s="1"/>
  <c r="C3889" i="1"/>
  <c r="C3889" i="1" a="1"/>
  <c r="D3888" i="1"/>
  <c r="D3888" i="1" a="1"/>
  <c r="C3888" i="1" a="1"/>
  <c r="C3888" i="1" s="1"/>
  <c r="D3887" i="1" a="1"/>
  <c r="D3887" i="1" s="1"/>
  <c r="C3887" i="1"/>
  <c r="C3887" i="1" a="1"/>
  <c r="D3886" i="1" a="1"/>
  <c r="D3886" i="1" s="1"/>
  <c r="C3886" i="1"/>
  <c r="C3886" i="1" a="1"/>
  <c r="D3885" i="1" a="1"/>
  <c r="D3885" i="1" s="1"/>
  <c r="C3885" i="1" a="1"/>
  <c r="C3885" i="1" s="1"/>
  <c r="D3884" i="1" a="1"/>
  <c r="D3884" i="1" s="1"/>
  <c r="C3884" i="1" a="1"/>
  <c r="C3884" i="1" s="1"/>
  <c r="D3883" i="1" a="1"/>
  <c r="D3883" i="1" s="1"/>
  <c r="C3883" i="1"/>
  <c r="C3883" i="1" a="1"/>
  <c r="D3882" i="1"/>
  <c r="D3882" i="1" a="1"/>
  <c r="C3882" i="1" a="1"/>
  <c r="C3882" i="1" s="1"/>
  <c r="D3881" i="1" a="1"/>
  <c r="D3881" i="1" s="1"/>
  <c r="C3881" i="1" a="1"/>
  <c r="C3881" i="1" s="1"/>
  <c r="D3880" i="1" a="1"/>
  <c r="D3880" i="1" s="1"/>
  <c r="C3880" i="1" a="1"/>
  <c r="C3880" i="1" s="1"/>
  <c r="D3879" i="1"/>
  <c r="D3879" i="1" a="1"/>
  <c r="C3879" i="1" a="1"/>
  <c r="C3879" i="1" s="1"/>
  <c r="D3878" i="1"/>
  <c r="D3878" i="1" a="1"/>
  <c r="C3878" i="1" a="1"/>
  <c r="C3878" i="1" s="1"/>
  <c r="D3877" i="1" a="1"/>
  <c r="D3877" i="1" s="1"/>
  <c r="C3877" i="1" a="1"/>
  <c r="C3877" i="1" s="1"/>
  <c r="D3876" i="1"/>
  <c r="D3876" i="1" a="1"/>
  <c r="C3876" i="1" a="1"/>
  <c r="C3876" i="1" s="1"/>
  <c r="D3875" i="1"/>
  <c r="D3875" i="1" a="1"/>
  <c r="C3875" i="1" a="1"/>
  <c r="C3875" i="1" s="1"/>
  <c r="D3874" i="1" a="1"/>
  <c r="D3874" i="1" s="1"/>
  <c r="C3874" i="1" a="1"/>
  <c r="C3874" i="1" s="1"/>
  <c r="D3873" i="1" a="1"/>
  <c r="D3873" i="1" s="1"/>
  <c r="C3873" i="1" a="1"/>
  <c r="C3873" i="1" s="1"/>
  <c r="D3872" i="1"/>
  <c r="D3872" i="1" a="1"/>
  <c r="C3872" i="1" a="1"/>
  <c r="C3872" i="1" s="1"/>
  <c r="D3871" i="1" a="1"/>
  <c r="D3871" i="1" s="1"/>
  <c r="C3871" i="1" a="1"/>
  <c r="C3871" i="1" s="1"/>
  <c r="D3870" i="1"/>
  <c r="D3870" i="1" a="1"/>
  <c r="C3870" i="1" a="1"/>
  <c r="C3870" i="1" s="1"/>
  <c r="D3869" i="1" a="1"/>
  <c r="D3869" i="1" s="1"/>
  <c r="C3869" i="1" a="1"/>
  <c r="C3869" i="1" s="1"/>
  <c r="D3868" i="1" a="1"/>
  <c r="D3868" i="1" s="1"/>
  <c r="C3868" i="1" a="1"/>
  <c r="C3868" i="1" s="1"/>
  <c r="D3867" i="1" a="1"/>
  <c r="D3867" i="1" s="1"/>
  <c r="C3867" i="1"/>
  <c r="C3867" i="1" a="1"/>
  <c r="D3866" i="1" a="1"/>
  <c r="D3866" i="1" s="1"/>
  <c r="C3866" i="1" a="1"/>
  <c r="C3866" i="1" s="1"/>
  <c r="D3865" i="1" a="1"/>
  <c r="D3865" i="1" s="1"/>
  <c r="C3865" i="1" a="1"/>
  <c r="C3865" i="1" s="1"/>
  <c r="D3864" i="1" a="1"/>
  <c r="D3864" i="1" s="1"/>
  <c r="C3864" i="1" a="1"/>
  <c r="C3864" i="1" s="1"/>
  <c r="D3863" i="1" a="1"/>
  <c r="D3863" i="1" s="1"/>
  <c r="C3863" i="1" a="1"/>
  <c r="C3863" i="1" s="1"/>
  <c r="D3862" i="1"/>
  <c r="D3862" i="1" a="1"/>
  <c r="C3862" i="1" a="1"/>
  <c r="C3862" i="1" s="1"/>
  <c r="D3861" i="1" a="1"/>
  <c r="D3861" i="1" s="1"/>
  <c r="C3861" i="1"/>
  <c r="C3861" i="1" a="1"/>
  <c r="D3860" i="1" a="1"/>
  <c r="D3860" i="1" s="1"/>
  <c r="C3860" i="1" a="1"/>
  <c r="C3860" i="1" s="1"/>
  <c r="D3859" i="1" a="1"/>
  <c r="D3859" i="1" s="1"/>
  <c r="C3859" i="1" a="1"/>
  <c r="C3859" i="1" s="1"/>
  <c r="D3858" i="1" a="1"/>
  <c r="D3858" i="1" s="1"/>
  <c r="C3858" i="1"/>
  <c r="C3858" i="1" a="1"/>
  <c r="D3857" i="1" a="1"/>
  <c r="D3857" i="1" s="1"/>
  <c r="C3857" i="1"/>
  <c r="C3857" i="1" a="1"/>
  <c r="D3856" i="1" a="1"/>
  <c r="D3856" i="1" s="1"/>
  <c r="C3856" i="1" a="1"/>
  <c r="C3856" i="1" s="1"/>
  <c r="D3855" i="1" a="1"/>
  <c r="D3855" i="1" s="1"/>
  <c r="C3855" i="1"/>
  <c r="C3855" i="1" a="1"/>
  <c r="D3854" i="1" a="1"/>
  <c r="D3854" i="1" s="1"/>
  <c r="C3854" i="1"/>
  <c r="C3854" i="1" a="1"/>
  <c r="D3853" i="1" a="1"/>
  <c r="D3853" i="1" s="1"/>
  <c r="C3853" i="1" a="1"/>
  <c r="C3853" i="1" s="1"/>
  <c r="D3852" i="1" a="1"/>
  <c r="D3852" i="1" s="1"/>
  <c r="C3852" i="1" a="1"/>
  <c r="C3852" i="1" s="1"/>
  <c r="D3851" i="1" a="1"/>
  <c r="D3851" i="1" s="1"/>
  <c r="C3851" i="1"/>
  <c r="C3851" i="1" a="1"/>
  <c r="D3850" i="1"/>
  <c r="D3850" i="1" a="1"/>
  <c r="C3850" i="1" a="1"/>
  <c r="C3850" i="1" s="1"/>
  <c r="D3849" i="1" a="1"/>
  <c r="D3849" i="1" s="1"/>
  <c r="C3849" i="1" a="1"/>
  <c r="C3849" i="1" s="1"/>
  <c r="D3848" i="1" a="1"/>
  <c r="D3848" i="1" s="1"/>
  <c r="C3848" i="1" a="1"/>
  <c r="C3848" i="1" s="1"/>
  <c r="D3847" i="1"/>
  <c r="D3847" i="1" a="1"/>
  <c r="C3847" i="1"/>
  <c r="C3847" i="1" a="1"/>
  <c r="D3846" i="1"/>
  <c r="D3846" i="1" a="1"/>
  <c r="C3846" i="1" a="1"/>
  <c r="C3846" i="1" s="1"/>
  <c r="D3845" i="1" a="1"/>
  <c r="D3845" i="1" s="1"/>
  <c r="C3845" i="1" a="1"/>
  <c r="C3845" i="1" s="1"/>
  <c r="D3844" i="1"/>
  <c r="D3844" i="1" a="1"/>
  <c r="C3844" i="1" a="1"/>
  <c r="C3844" i="1" s="1"/>
  <c r="D3843" i="1"/>
  <c r="D3843" i="1" a="1"/>
  <c r="C3843" i="1" a="1"/>
  <c r="C3843" i="1" s="1"/>
  <c r="D3842" i="1"/>
  <c r="D3842" i="1" a="1"/>
  <c r="C3842" i="1" a="1"/>
  <c r="C3842" i="1" s="1"/>
  <c r="D3841" i="1" a="1"/>
  <c r="D3841" i="1" s="1"/>
  <c r="C3841" i="1" a="1"/>
  <c r="C3841" i="1" s="1"/>
  <c r="D3840" i="1"/>
  <c r="D3840" i="1" a="1"/>
  <c r="C3840" i="1" a="1"/>
  <c r="C3840" i="1" s="1"/>
  <c r="D3839" i="1"/>
  <c r="D3839" i="1" a="1"/>
  <c r="C3839" i="1" a="1"/>
  <c r="C3839" i="1" s="1"/>
  <c r="D3838" i="1" a="1"/>
  <c r="D3838" i="1" s="1"/>
  <c r="C3838" i="1" a="1"/>
  <c r="C3838" i="1" s="1"/>
  <c r="D3837" i="1" a="1"/>
  <c r="D3837" i="1" s="1"/>
  <c r="C3837" i="1" a="1"/>
  <c r="C3837" i="1" s="1"/>
  <c r="D3836" i="1"/>
  <c r="D3836" i="1" a="1"/>
  <c r="C3836" i="1" a="1"/>
  <c r="C3836" i="1" s="1"/>
  <c r="D3835" i="1" a="1"/>
  <c r="D3835" i="1" s="1"/>
  <c r="C3835" i="1" a="1"/>
  <c r="C3835" i="1" s="1"/>
  <c r="D3834" i="1" a="1"/>
  <c r="D3834" i="1" s="1"/>
  <c r="C3834" i="1" a="1"/>
  <c r="C3834" i="1" s="1"/>
  <c r="D3833" i="1" a="1"/>
  <c r="D3833" i="1" s="1"/>
  <c r="C3833" i="1" a="1"/>
  <c r="C3833" i="1" s="1"/>
  <c r="D3832" i="1" a="1"/>
  <c r="D3832" i="1" s="1"/>
  <c r="C3832" i="1" a="1"/>
  <c r="C3832" i="1" s="1"/>
  <c r="D3831" i="1" a="1"/>
  <c r="D3831" i="1" s="1"/>
  <c r="C3831" i="1" a="1"/>
  <c r="C3831" i="1" s="1"/>
  <c r="D3830" i="1"/>
  <c r="D3830" i="1" a="1"/>
  <c r="C3830" i="1" a="1"/>
  <c r="C3830" i="1" s="1"/>
  <c r="D3829" i="1" a="1"/>
  <c r="D3829" i="1" s="1"/>
  <c r="C3829" i="1"/>
  <c r="C3829" i="1" a="1"/>
  <c r="D3828" i="1" a="1"/>
  <c r="D3828" i="1" s="1"/>
  <c r="C3828" i="1" a="1"/>
  <c r="C3828" i="1" s="1"/>
  <c r="D3827" i="1" a="1"/>
  <c r="D3827" i="1" s="1"/>
  <c r="C3827" i="1" a="1"/>
  <c r="C3827" i="1" s="1"/>
  <c r="D3826" i="1" a="1"/>
  <c r="D3826" i="1" s="1"/>
  <c r="C3826" i="1"/>
  <c r="C3826" i="1" a="1"/>
  <c r="D3825" i="1" a="1"/>
  <c r="D3825" i="1" s="1"/>
  <c r="C3825" i="1"/>
  <c r="C3825" i="1" a="1"/>
  <c r="D3824" i="1" a="1"/>
  <c r="D3824" i="1" s="1"/>
  <c r="C3824" i="1" a="1"/>
  <c r="C3824" i="1" s="1"/>
  <c r="D3823" i="1" a="1"/>
  <c r="D3823" i="1" s="1"/>
  <c r="C3823" i="1"/>
  <c r="C3823" i="1" a="1"/>
  <c r="D3822" i="1"/>
  <c r="D3822" i="1" a="1"/>
  <c r="C3822" i="1"/>
  <c r="C3822" i="1" a="1"/>
  <c r="D3821" i="1" a="1"/>
  <c r="D3821" i="1" s="1"/>
  <c r="C3821" i="1" a="1"/>
  <c r="C3821" i="1" s="1"/>
  <c r="D3820" i="1" a="1"/>
  <c r="D3820" i="1" s="1"/>
  <c r="C3820" i="1" a="1"/>
  <c r="C3820" i="1" s="1"/>
  <c r="D3819" i="1"/>
  <c r="D3819" i="1" a="1"/>
  <c r="C3819" i="1"/>
  <c r="C3819" i="1" a="1"/>
  <c r="D3818" i="1"/>
  <c r="D3818" i="1" a="1"/>
  <c r="C3818" i="1" a="1"/>
  <c r="C3818" i="1" s="1"/>
  <c r="D3817" i="1" a="1"/>
  <c r="D3817" i="1" s="1"/>
  <c r="C3817" i="1" a="1"/>
  <c r="C3817" i="1" s="1"/>
  <c r="D3816" i="1"/>
  <c r="D3816" i="1" a="1"/>
  <c r="C3816" i="1" a="1"/>
  <c r="C3816" i="1" s="1"/>
  <c r="D3815" i="1"/>
  <c r="D3815" i="1" a="1"/>
  <c r="C3815" i="1" a="1"/>
  <c r="C3815" i="1" s="1"/>
  <c r="D3814" i="1"/>
  <c r="D3814" i="1" a="1"/>
  <c r="C3814" i="1" a="1"/>
  <c r="C3814" i="1" s="1"/>
  <c r="D3813" i="1" a="1"/>
  <c r="D3813" i="1" s="1"/>
  <c r="C3813" i="1" a="1"/>
  <c r="C3813" i="1" s="1"/>
  <c r="D3812" i="1"/>
  <c r="D3812" i="1" a="1"/>
  <c r="C3812" i="1" a="1"/>
  <c r="C3812" i="1" s="1"/>
  <c r="D3811" i="1"/>
  <c r="D3811" i="1" a="1"/>
  <c r="C3811" i="1" a="1"/>
  <c r="C3811" i="1" s="1"/>
  <c r="D3810" i="1" a="1"/>
  <c r="D3810" i="1" s="1"/>
  <c r="C3810" i="1" a="1"/>
  <c r="C3810" i="1" s="1"/>
  <c r="D3809" i="1" a="1"/>
  <c r="D3809" i="1" s="1"/>
  <c r="C3809" i="1" a="1"/>
  <c r="C3809" i="1" s="1"/>
  <c r="D3808" i="1"/>
  <c r="D3808" i="1" a="1"/>
  <c r="C3808" i="1" a="1"/>
  <c r="C3808" i="1" s="1"/>
  <c r="D3807" i="1" a="1"/>
  <c r="D3807" i="1" s="1"/>
  <c r="C3807" i="1" a="1"/>
  <c r="C3807" i="1" s="1"/>
  <c r="D3806" i="1" a="1"/>
  <c r="D3806" i="1" s="1"/>
  <c r="C3806" i="1" a="1"/>
  <c r="C3806" i="1" s="1"/>
  <c r="D3805" i="1" a="1"/>
  <c r="D3805" i="1" s="1"/>
  <c r="C3805" i="1" a="1"/>
  <c r="C3805" i="1" s="1"/>
  <c r="D3804" i="1" a="1"/>
  <c r="D3804" i="1" s="1"/>
  <c r="C3804" i="1" a="1"/>
  <c r="C3804" i="1" s="1"/>
  <c r="D3803" i="1" a="1"/>
  <c r="D3803" i="1" s="1"/>
  <c r="C3803" i="1"/>
  <c r="C3803" i="1" a="1"/>
  <c r="D3802" i="1" a="1"/>
  <c r="D3802" i="1" s="1"/>
  <c r="C3802" i="1" a="1"/>
  <c r="C3802" i="1" s="1"/>
  <c r="D3801" i="1" a="1"/>
  <c r="D3801" i="1" s="1"/>
  <c r="C3801" i="1" a="1"/>
  <c r="C3801" i="1" s="1"/>
  <c r="D3800" i="1" a="1"/>
  <c r="D3800" i="1" s="1"/>
  <c r="C3800" i="1" a="1"/>
  <c r="C3800" i="1" s="1"/>
  <c r="D3799" i="1" a="1"/>
  <c r="D3799" i="1" s="1"/>
  <c r="C3799" i="1" a="1"/>
  <c r="C3799" i="1" s="1"/>
  <c r="D3798" i="1"/>
  <c r="D3798" i="1" a="1"/>
  <c r="C3798" i="1" a="1"/>
  <c r="C3798" i="1" s="1"/>
  <c r="D3797" i="1" a="1"/>
  <c r="D3797" i="1" s="1"/>
  <c r="C3797" i="1"/>
  <c r="C3797" i="1" a="1"/>
  <c r="D3796" i="1" a="1"/>
  <c r="D3796" i="1" s="1"/>
  <c r="C3796" i="1" a="1"/>
  <c r="C3796" i="1" s="1"/>
  <c r="D3795" i="1"/>
  <c r="D3795" i="1" a="1"/>
  <c r="C3795" i="1"/>
  <c r="C3795" i="1" a="1"/>
  <c r="D3794" i="1" a="1"/>
  <c r="D3794" i="1" s="1"/>
  <c r="C3794" i="1"/>
  <c r="C3794" i="1" a="1"/>
  <c r="D3793" i="1" a="1"/>
  <c r="D3793" i="1" s="1"/>
  <c r="C3793" i="1"/>
  <c r="C3793" i="1" a="1"/>
  <c r="D3792" i="1"/>
  <c r="D3792" i="1" a="1"/>
  <c r="C3792" i="1" a="1"/>
  <c r="C3792" i="1" s="1"/>
  <c r="D3791" i="1" a="1"/>
  <c r="D3791" i="1" s="1"/>
  <c r="C3791" i="1"/>
  <c r="C3791" i="1" a="1"/>
  <c r="D3790" i="1"/>
  <c r="D3790" i="1" a="1"/>
  <c r="C3790" i="1"/>
  <c r="C3790" i="1" a="1"/>
  <c r="D3789" i="1" a="1"/>
  <c r="D3789" i="1" s="1"/>
  <c r="C3789" i="1" a="1"/>
  <c r="C3789" i="1" s="1"/>
  <c r="D3788" i="1" a="1"/>
  <c r="D3788" i="1" s="1"/>
  <c r="C3788" i="1" a="1"/>
  <c r="C3788" i="1" s="1"/>
  <c r="D3787" i="1"/>
  <c r="D3787" i="1" a="1"/>
  <c r="C3787" i="1"/>
  <c r="C3787" i="1" a="1"/>
  <c r="D3786" i="1"/>
  <c r="D3786" i="1" a="1"/>
  <c r="C3786" i="1" a="1"/>
  <c r="C3786" i="1" s="1"/>
  <c r="D3785" i="1" a="1"/>
  <c r="D3785" i="1" s="1"/>
  <c r="C3785" i="1" a="1"/>
  <c r="C3785" i="1" s="1"/>
  <c r="D3784" i="1"/>
  <c r="D3784" i="1" a="1"/>
  <c r="C3784" i="1" a="1"/>
  <c r="C3784" i="1" s="1"/>
  <c r="D3783" i="1"/>
  <c r="D3783" i="1" a="1"/>
  <c r="C3783" i="1" a="1"/>
  <c r="C3783" i="1" s="1"/>
  <c r="D3782" i="1"/>
  <c r="D3782" i="1" a="1"/>
  <c r="C3782" i="1" a="1"/>
  <c r="C3782" i="1" s="1"/>
  <c r="D3781" i="1" a="1"/>
  <c r="D3781" i="1" s="1"/>
  <c r="C3781" i="1" a="1"/>
  <c r="C3781" i="1" s="1"/>
  <c r="D3780" i="1"/>
  <c r="D3780" i="1" a="1"/>
  <c r="C3780" i="1" a="1"/>
  <c r="C3780" i="1" s="1"/>
  <c r="D3779" i="1"/>
  <c r="D3779" i="1" a="1"/>
  <c r="C3779" i="1" a="1"/>
  <c r="C3779" i="1" s="1"/>
  <c r="D3778" i="1" a="1"/>
  <c r="D3778" i="1" s="1"/>
  <c r="C3778" i="1" a="1"/>
  <c r="C3778" i="1" s="1"/>
  <c r="D3777" i="1" a="1"/>
  <c r="D3777" i="1" s="1"/>
  <c r="C3777" i="1"/>
  <c r="C3777" i="1" a="1"/>
  <c r="D3776" i="1"/>
  <c r="D3776" i="1" a="1"/>
  <c r="C3776" i="1" a="1"/>
  <c r="C3776" i="1" s="1"/>
  <c r="D3775" i="1" a="1"/>
  <c r="D3775" i="1" s="1"/>
  <c r="C3775" i="1" a="1"/>
  <c r="C3775" i="1" s="1"/>
  <c r="D3774" i="1" a="1"/>
  <c r="D3774" i="1" s="1"/>
  <c r="C3774" i="1"/>
  <c r="C3774" i="1" a="1"/>
  <c r="D3773" i="1" a="1"/>
  <c r="D3773" i="1" s="1"/>
  <c r="C3773" i="1" a="1"/>
  <c r="C3773" i="1" s="1"/>
  <c r="D3772" i="1" a="1"/>
  <c r="D3772" i="1" s="1"/>
  <c r="C3772" i="1" a="1"/>
  <c r="C3772" i="1" s="1"/>
  <c r="D3771" i="1" a="1"/>
  <c r="D3771" i="1" s="1"/>
  <c r="C3771" i="1"/>
  <c r="C3771" i="1" a="1"/>
  <c r="D3770" i="1" a="1"/>
  <c r="D3770" i="1" s="1"/>
  <c r="C3770" i="1" a="1"/>
  <c r="C3770" i="1" s="1"/>
  <c r="D3769" i="1" a="1"/>
  <c r="D3769" i="1" s="1"/>
  <c r="C3769" i="1" a="1"/>
  <c r="C3769" i="1" s="1"/>
  <c r="D3768" i="1" a="1"/>
  <c r="D3768" i="1" s="1"/>
  <c r="C3768" i="1" a="1"/>
  <c r="C3768" i="1" s="1"/>
  <c r="D3767" i="1" a="1"/>
  <c r="D3767" i="1" s="1"/>
  <c r="C3767" i="1" a="1"/>
  <c r="C3767" i="1" s="1"/>
  <c r="D3766" i="1"/>
  <c r="D3766" i="1" a="1"/>
  <c r="C3766" i="1" a="1"/>
  <c r="C3766" i="1" s="1"/>
  <c r="D3765" i="1" a="1"/>
  <c r="D3765" i="1" s="1"/>
  <c r="C3765" i="1"/>
  <c r="C3765" i="1" a="1"/>
  <c r="D3764" i="1" a="1"/>
  <c r="D3764" i="1" s="1"/>
  <c r="C3764" i="1" a="1"/>
  <c r="C3764" i="1" s="1"/>
  <c r="D3763" i="1"/>
  <c r="D3763" i="1" a="1"/>
  <c r="C3763" i="1" a="1"/>
  <c r="C3763" i="1" s="1"/>
  <c r="D3762" i="1" a="1"/>
  <c r="D3762" i="1" s="1"/>
  <c r="C3762" i="1"/>
  <c r="C3762" i="1" a="1"/>
  <c r="D3761" i="1" a="1"/>
  <c r="D3761" i="1" s="1"/>
  <c r="C3761" i="1"/>
  <c r="C3761" i="1" a="1"/>
  <c r="D3760" i="1"/>
  <c r="D3760" i="1" a="1"/>
  <c r="C3760" i="1" a="1"/>
  <c r="C3760" i="1" s="1"/>
  <c r="D3759" i="1" a="1"/>
  <c r="D3759" i="1" s="1"/>
  <c r="C3759" i="1"/>
  <c r="C3759" i="1" a="1"/>
  <c r="D3758" i="1"/>
  <c r="D3758" i="1" a="1"/>
  <c r="C3758" i="1"/>
  <c r="C3758" i="1" a="1"/>
  <c r="D3757" i="1" a="1"/>
  <c r="D3757" i="1" s="1"/>
  <c r="C3757" i="1" a="1"/>
  <c r="C3757" i="1" s="1"/>
  <c r="D3756" i="1" a="1"/>
  <c r="D3756" i="1" s="1"/>
  <c r="C3756" i="1" a="1"/>
  <c r="C3756" i="1" s="1"/>
  <c r="D3755" i="1"/>
  <c r="D3755" i="1" a="1"/>
  <c r="C3755" i="1"/>
  <c r="C3755" i="1" a="1"/>
  <c r="D3754" i="1"/>
  <c r="D3754" i="1" a="1"/>
  <c r="C3754" i="1" a="1"/>
  <c r="C3754" i="1" s="1"/>
  <c r="D3753" i="1" a="1"/>
  <c r="D3753" i="1" s="1"/>
  <c r="C3753" i="1" a="1"/>
  <c r="C3753" i="1" s="1"/>
  <c r="D3752" i="1"/>
  <c r="D3752" i="1" a="1"/>
  <c r="C3752" i="1" a="1"/>
  <c r="C3752" i="1" s="1"/>
  <c r="D3751" i="1"/>
  <c r="D3751" i="1" a="1"/>
  <c r="C3751" i="1" a="1"/>
  <c r="C3751" i="1" s="1"/>
  <c r="D3750" i="1"/>
  <c r="D3750" i="1" a="1"/>
  <c r="C3750" i="1" a="1"/>
  <c r="C3750" i="1" s="1"/>
  <c r="D3749" i="1" a="1"/>
  <c r="D3749" i="1" s="1"/>
  <c r="C3749" i="1" a="1"/>
  <c r="C3749" i="1" s="1"/>
  <c r="D3748" i="1"/>
  <c r="D3748" i="1" a="1"/>
  <c r="C3748" i="1" a="1"/>
  <c r="C3748" i="1" s="1"/>
  <c r="D3747" i="1"/>
  <c r="D3747" i="1" a="1"/>
  <c r="C3747" i="1" a="1"/>
  <c r="C3747" i="1" s="1"/>
  <c r="D3746" i="1" a="1"/>
  <c r="D3746" i="1" s="1"/>
  <c r="C3746" i="1" a="1"/>
  <c r="C3746" i="1" s="1"/>
  <c r="D3745" i="1" a="1"/>
  <c r="D3745" i="1" s="1"/>
  <c r="C3745" i="1"/>
  <c r="C3745" i="1" a="1"/>
  <c r="D3744" i="1"/>
  <c r="D3744" i="1" a="1"/>
  <c r="C3744" i="1" a="1"/>
  <c r="C3744" i="1" s="1"/>
  <c r="D3743" i="1" a="1"/>
  <c r="D3743" i="1" s="1"/>
  <c r="C3743" i="1" a="1"/>
  <c r="C3743" i="1" s="1"/>
  <c r="D3742" i="1" a="1"/>
  <c r="D3742" i="1" s="1"/>
  <c r="C3742" i="1"/>
  <c r="C3742" i="1" a="1"/>
  <c r="D3741" i="1" a="1"/>
  <c r="D3741" i="1" s="1"/>
  <c r="C3741" i="1" a="1"/>
  <c r="C3741" i="1" s="1"/>
  <c r="D3740" i="1" a="1"/>
  <c r="D3740" i="1" s="1"/>
  <c r="C3740" i="1" a="1"/>
  <c r="C3740" i="1" s="1"/>
  <c r="D3739" i="1" a="1"/>
  <c r="D3739" i="1" s="1"/>
  <c r="C3739" i="1"/>
  <c r="C3739" i="1" a="1"/>
  <c r="D3738" i="1" a="1"/>
  <c r="D3738" i="1" s="1"/>
  <c r="C3738" i="1" a="1"/>
  <c r="C3738" i="1" s="1"/>
  <c r="D3737" i="1" a="1"/>
  <c r="D3737" i="1" s="1"/>
  <c r="C3737" i="1" a="1"/>
  <c r="C3737" i="1" s="1"/>
  <c r="D3736" i="1" a="1"/>
  <c r="D3736" i="1" s="1"/>
  <c r="C3736" i="1" a="1"/>
  <c r="C3736" i="1" s="1"/>
  <c r="D3735" i="1" a="1"/>
  <c r="D3735" i="1" s="1"/>
  <c r="C3735" i="1" a="1"/>
  <c r="C3735" i="1" s="1"/>
  <c r="D3734" i="1"/>
  <c r="D3734" i="1" a="1"/>
  <c r="C3734" i="1"/>
  <c r="C3734" i="1" a="1"/>
  <c r="D3733" i="1" a="1"/>
  <c r="D3733" i="1" s="1"/>
  <c r="C3733" i="1"/>
  <c r="C3733" i="1" a="1"/>
  <c r="D3732" i="1" a="1"/>
  <c r="D3732" i="1" s="1"/>
  <c r="C3732" i="1" a="1"/>
  <c r="C3732" i="1" s="1"/>
  <c r="D3731" i="1"/>
  <c r="D3731" i="1" a="1"/>
  <c r="C3731" i="1"/>
  <c r="C3731" i="1" a="1"/>
  <c r="D3730" i="1" a="1"/>
  <c r="D3730" i="1" s="1"/>
  <c r="C3730" i="1"/>
  <c r="C3730" i="1" a="1"/>
  <c r="D3729" i="1" a="1"/>
  <c r="D3729" i="1" s="1"/>
  <c r="C3729" i="1"/>
  <c r="C3729" i="1" a="1"/>
  <c r="D3728" i="1"/>
  <c r="D3728" i="1" a="1"/>
  <c r="C3728" i="1" a="1"/>
  <c r="C3728" i="1" s="1"/>
  <c r="D3727" i="1" a="1"/>
  <c r="D3727" i="1" s="1"/>
  <c r="C3727" i="1"/>
  <c r="C3727" i="1" a="1"/>
  <c r="D3726" i="1"/>
  <c r="D3726" i="1" a="1"/>
  <c r="C3726" i="1"/>
  <c r="C3726" i="1" a="1"/>
  <c r="D3725" i="1" a="1"/>
  <c r="D3725" i="1" s="1"/>
  <c r="C3725" i="1" a="1"/>
  <c r="C3725" i="1" s="1"/>
  <c r="D3724" i="1" a="1"/>
  <c r="D3724" i="1" s="1"/>
  <c r="C3724" i="1" a="1"/>
  <c r="C3724" i="1" s="1"/>
  <c r="D3723" i="1"/>
  <c r="D3723" i="1" a="1"/>
  <c r="C3723" i="1"/>
  <c r="C3723" i="1" a="1"/>
  <c r="D3722" i="1"/>
  <c r="D3722" i="1" a="1"/>
  <c r="C3722" i="1" a="1"/>
  <c r="C3722" i="1" s="1"/>
  <c r="D3721" i="1" a="1"/>
  <c r="D3721" i="1" s="1"/>
  <c r="C3721" i="1" a="1"/>
  <c r="C3721" i="1" s="1"/>
  <c r="D3720" i="1"/>
  <c r="D3720" i="1" a="1"/>
  <c r="C3720" i="1" a="1"/>
  <c r="C3720" i="1" s="1"/>
  <c r="D3719" i="1"/>
  <c r="D3719" i="1" a="1"/>
  <c r="C3719" i="1" a="1"/>
  <c r="C3719" i="1" s="1"/>
  <c r="D3718" i="1"/>
  <c r="D3718" i="1" a="1"/>
  <c r="C3718" i="1" a="1"/>
  <c r="C3718" i="1" s="1"/>
  <c r="D3717" i="1" a="1"/>
  <c r="D3717" i="1" s="1"/>
  <c r="C3717" i="1" a="1"/>
  <c r="C3717" i="1" s="1"/>
  <c r="D3716" i="1"/>
  <c r="D3716" i="1" a="1"/>
  <c r="C3716" i="1" a="1"/>
  <c r="C3716" i="1" s="1"/>
  <c r="D3715" i="1"/>
  <c r="D3715" i="1" a="1"/>
  <c r="C3715" i="1" a="1"/>
  <c r="C3715" i="1" s="1"/>
  <c r="D3714" i="1" a="1"/>
  <c r="D3714" i="1" s="1"/>
  <c r="C3714" i="1" a="1"/>
  <c r="C3714" i="1" s="1"/>
  <c r="D3713" i="1" a="1"/>
  <c r="D3713" i="1" s="1"/>
  <c r="C3713" i="1"/>
  <c r="C3713" i="1" a="1"/>
  <c r="D3712" i="1"/>
  <c r="D3712" i="1" a="1"/>
  <c r="C3712" i="1" a="1"/>
  <c r="C3712" i="1" s="1"/>
  <c r="D3711" i="1" a="1"/>
  <c r="D3711" i="1" s="1"/>
  <c r="C3711" i="1" a="1"/>
  <c r="C3711" i="1" s="1"/>
  <c r="D3710" i="1" a="1"/>
  <c r="D3710" i="1" s="1"/>
  <c r="C3710" i="1"/>
  <c r="C3710" i="1" a="1"/>
  <c r="D3709" i="1" a="1"/>
  <c r="D3709" i="1" s="1"/>
  <c r="C3709" i="1" a="1"/>
  <c r="C3709" i="1" s="1"/>
  <c r="D3708" i="1" a="1"/>
  <c r="D3708" i="1" s="1"/>
  <c r="C3708" i="1" a="1"/>
  <c r="C3708" i="1" s="1"/>
  <c r="D3707" i="1" a="1"/>
  <c r="D3707" i="1" s="1"/>
  <c r="C3707" i="1"/>
  <c r="C3707" i="1" a="1"/>
  <c r="D3706" i="1"/>
  <c r="D3706" i="1" a="1"/>
  <c r="C3706" i="1" a="1"/>
  <c r="C3706" i="1" s="1"/>
  <c r="D3705" i="1" a="1"/>
  <c r="D3705" i="1" s="1"/>
  <c r="C3705" i="1"/>
  <c r="C3705" i="1" a="1"/>
  <c r="D3704" i="1" a="1"/>
  <c r="D3704" i="1" s="1"/>
  <c r="C3704" i="1" a="1"/>
  <c r="C3704" i="1" s="1"/>
  <c r="D3703" i="1"/>
  <c r="D3703" i="1" a="1"/>
  <c r="C3703" i="1" a="1"/>
  <c r="C3703" i="1" s="1"/>
  <c r="D3702" i="1"/>
  <c r="D3702" i="1" a="1"/>
  <c r="C3702" i="1" a="1"/>
  <c r="C3702" i="1" s="1"/>
  <c r="D3701" i="1" a="1"/>
  <c r="D3701" i="1" s="1"/>
  <c r="C3701" i="1"/>
  <c r="C3701" i="1" a="1"/>
  <c r="D3700" i="1"/>
  <c r="D3700" i="1" a="1"/>
  <c r="C3700" i="1" a="1"/>
  <c r="C3700" i="1" s="1"/>
  <c r="D3699" i="1"/>
  <c r="D3699" i="1" a="1"/>
  <c r="C3699" i="1"/>
  <c r="C3699" i="1" a="1"/>
  <c r="D3698" i="1"/>
  <c r="D3698" i="1" a="1"/>
  <c r="C3698" i="1"/>
  <c r="C3698" i="1" a="1"/>
  <c r="D3697" i="1" a="1"/>
  <c r="D3697" i="1" s="1"/>
  <c r="C3697" i="1" a="1"/>
  <c r="C3697" i="1" s="1"/>
  <c r="D3696" i="1"/>
  <c r="D3696" i="1" a="1"/>
  <c r="C3696" i="1" a="1"/>
  <c r="C3696" i="1" s="1"/>
  <c r="D3695" i="1" a="1"/>
  <c r="D3695" i="1" s="1"/>
  <c r="C3695" i="1"/>
  <c r="C3695" i="1" a="1"/>
  <c r="D3694" i="1"/>
  <c r="D3694" i="1" a="1"/>
  <c r="C3694" i="1" a="1"/>
  <c r="C3694" i="1" s="1"/>
  <c r="D3693" i="1" a="1"/>
  <c r="D3693" i="1" s="1"/>
  <c r="C3693" i="1" a="1"/>
  <c r="C3693" i="1" s="1"/>
  <c r="D3692" i="1" a="1"/>
  <c r="D3692" i="1" s="1"/>
  <c r="C3692" i="1" a="1"/>
  <c r="C3692" i="1" s="1"/>
  <c r="D3691" i="1"/>
  <c r="D3691" i="1" a="1"/>
  <c r="C3691" i="1" a="1"/>
  <c r="C3691" i="1" s="1"/>
  <c r="D3690" i="1"/>
  <c r="D3690" i="1" a="1"/>
  <c r="C3690" i="1" a="1"/>
  <c r="C3690" i="1" s="1"/>
  <c r="D3689" i="1" a="1"/>
  <c r="D3689" i="1" s="1"/>
  <c r="C3689" i="1" a="1"/>
  <c r="C3689" i="1" s="1"/>
  <c r="D3688" i="1"/>
  <c r="D3688" i="1" a="1"/>
  <c r="C3688" i="1" a="1"/>
  <c r="C3688" i="1" s="1"/>
  <c r="D3687" i="1"/>
  <c r="D3687" i="1" a="1"/>
  <c r="C3687" i="1" a="1"/>
  <c r="C3687" i="1" s="1"/>
  <c r="D3686" i="1" a="1"/>
  <c r="D3686" i="1" s="1"/>
  <c r="C3686" i="1" a="1"/>
  <c r="C3686" i="1" s="1"/>
  <c r="D3685" i="1" a="1"/>
  <c r="D3685" i="1" s="1"/>
  <c r="C3685" i="1"/>
  <c r="C3685" i="1" a="1"/>
  <c r="D3684" i="1"/>
  <c r="D3684" i="1" a="1"/>
  <c r="C3684" i="1" a="1"/>
  <c r="C3684" i="1" s="1"/>
  <c r="D3683" i="1" a="1"/>
  <c r="D3683" i="1" s="1"/>
  <c r="C3683" i="1" a="1"/>
  <c r="C3683" i="1" s="1"/>
  <c r="D3682" i="1" a="1"/>
  <c r="D3682" i="1" s="1"/>
  <c r="C3682" i="1"/>
  <c r="C3682" i="1" a="1"/>
  <c r="D3681" i="1" a="1"/>
  <c r="D3681" i="1" s="1"/>
  <c r="C3681" i="1" a="1"/>
  <c r="C3681" i="1" s="1"/>
  <c r="D3680" i="1" a="1"/>
  <c r="D3680" i="1" s="1"/>
  <c r="C3680" i="1" a="1"/>
  <c r="C3680" i="1" s="1"/>
  <c r="D3679" i="1" a="1"/>
  <c r="D3679" i="1" s="1"/>
  <c r="C3679" i="1"/>
  <c r="C3679" i="1" a="1"/>
  <c r="D3678" i="1" a="1"/>
  <c r="D3678" i="1" s="1"/>
  <c r="C3678" i="1" a="1"/>
  <c r="C3678" i="1" s="1"/>
  <c r="D3677" i="1" a="1"/>
  <c r="D3677" i="1" s="1"/>
  <c r="C3677" i="1" a="1"/>
  <c r="C3677" i="1" s="1"/>
  <c r="D3676" i="1" a="1"/>
  <c r="D3676" i="1" s="1"/>
  <c r="C3676" i="1" a="1"/>
  <c r="C3676" i="1" s="1"/>
  <c r="D3675" i="1" a="1"/>
  <c r="D3675" i="1" s="1"/>
  <c r="C3675" i="1" a="1"/>
  <c r="C3675" i="1" s="1"/>
  <c r="D3674" i="1"/>
  <c r="D3674" i="1" a="1"/>
  <c r="C3674" i="1" a="1"/>
  <c r="C3674" i="1" s="1"/>
  <c r="D3673" i="1" a="1"/>
  <c r="D3673" i="1" s="1"/>
  <c r="C3673" i="1" a="1"/>
  <c r="C3673" i="1" s="1"/>
  <c r="D3672" i="1" a="1"/>
  <c r="D3672" i="1" s="1"/>
  <c r="C3672" i="1" a="1"/>
  <c r="C3672" i="1" s="1"/>
  <c r="D3671" i="1"/>
  <c r="D3671" i="1" a="1"/>
  <c r="C3671" i="1" a="1"/>
  <c r="C3671" i="1" s="1"/>
  <c r="D3670" i="1" a="1"/>
  <c r="D3670" i="1" s="1"/>
  <c r="C3670" i="1" a="1"/>
  <c r="C3670" i="1" s="1"/>
  <c r="D3669" i="1" a="1"/>
  <c r="D3669" i="1" s="1"/>
  <c r="C3669" i="1"/>
  <c r="C3669" i="1" a="1"/>
  <c r="D3668" i="1"/>
  <c r="D3668" i="1" a="1"/>
  <c r="C3668" i="1" a="1"/>
  <c r="C3668" i="1" s="1"/>
  <c r="D3667" i="1" a="1"/>
  <c r="D3667" i="1" s="1"/>
  <c r="C3667" i="1" a="1"/>
  <c r="C3667" i="1" s="1"/>
  <c r="D3666" i="1"/>
  <c r="D3666" i="1" a="1"/>
  <c r="C3666" i="1"/>
  <c r="C3666" i="1" a="1"/>
  <c r="D3665" i="1" a="1"/>
  <c r="D3665" i="1" s="1"/>
  <c r="C3665" i="1" a="1"/>
  <c r="C3665" i="1" s="1"/>
  <c r="D3664" i="1" a="1"/>
  <c r="D3664" i="1" s="1"/>
  <c r="C3664" i="1" a="1"/>
  <c r="C3664" i="1" s="1"/>
  <c r="D3663" i="1" a="1"/>
  <c r="D3663" i="1" s="1"/>
  <c r="C3663" i="1"/>
  <c r="C3663" i="1" a="1"/>
  <c r="D3662" i="1" a="1"/>
  <c r="D3662" i="1" s="1"/>
  <c r="C3662" i="1" a="1"/>
  <c r="C3662" i="1" s="1"/>
  <c r="D3661" i="1" a="1"/>
  <c r="D3661" i="1" s="1"/>
  <c r="C3661" i="1" a="1"/>
  <c r="C3661" i="1" s="1"/>
  <c r="D3660" i="1" a="1"/>
  <c r="D3660" i="1" s="1"/>
  <c r="C3660" i="1" a="1"/>
  <c r="C3660" i="1" s="1"/>
  <c r="D3659" i="1" a="1"/>
  <c r="D3659" i="1" s="1"/>
  <c r="C3659" i="1" a="1"/>
  <c r="C3659" i="1" s="1"/>
  <c r="D3658" i="1"/>
  <c r="D3658" i="1" a="1"/>
  <c r="C3658" i="1" a="1"/>
  <c r="C3658" i="1" s="1"/>
  <c r="D3657" i="1" a="1"/>
  <c r="D3657" i="1" s="1"/>
  <c r="C3657" i="1" a="1"/>
  <c r="C3657" i="1" s="1"/>
  <c r="D3656" i="1" a="1"/>
  <c r="D3656" i="1" s="1"/>
  <c r="C3656" i="1" a="1"/>
  <c r="C3656" i="1" s="1"/>
  <c r="D3655" i="1"/>
  <c r="D3655" i="1" a="1"/>
  <c r="C3655" i="1" a="1"/>
  <c r="C3655" i="1" s="1"/>
  <c r="D3654" i="1" a="1"/>
  <c r="D3654" i="1" s="1"/>
  <c r="C3654" i="1" a="1"/>
  <c r="C3654" i="1" s="1"/>
  <c r="D3653" i="1" a="1"/>
  <c r="D3653" i="1" s="1"/>
  <c r="C3653" i="1"/>
  <c r="C3653" i="1" a="1"/>
  <c r="D3652" i="1"/>
  <c r="D3652" i="1" a="1"/>
  <c r="C3652" i="1" a="1"/>
  <c r="C3652" i="1" s="1"/>
  <c r="D3651" i="1" a="1"/>
  <c r="D3651" i="1" s="1"/>
  <c r="C3651" i="1" a="1"/>
  <c r="C3651" i="1" s="1"/>
  <c r="D3650" i="1" a="1"/>
  <c r="D3650" i="1" s="1"/>
  <c r="C3650" i="1"/>
  <c r="C3650" i="1" a="1"/>
  <c r="D3649" i="1" a="1"/>
  <c r="D3649" i="1" s="1"/>
  <c r="C3649" i="1" a="1"/>
  <c r="C3649" i="1" s="1"/>
  <c r="D3648" i="1" a="1"/>
  <c r="D3648" i="1" s="1"/>
  <c r="C3648" i="1" a="1"/>
  <c r="C3648" i="1" s="1"/>
  <c r="D3647" i="1" a="1"/>
  <c r="D3647" i="1" s="1"/>
  <c r="C3647" i="1"/>
  <c r="C3647" i="1" a="1"/>
  <c r="D3646" i="1" a="1"/>
  <c r="D3646" i="1" s="1"/>
  <c r="C3646" i="1" a="1"/>
  <c r="C3646" i="1" s="1"/>
  <c r="D3645" i="1" a="1"/>
  <c r="D3645" i="1" s="1"/>
  <c r="C3645" i="1" a="1"/>
  <c r="C3645" i="1" s="1"/>
  <c r="D3644" i="1" a="1"/>
  <c r="D3644" i="1" s="1"/>
  <c r="C3644" i="1" a="1"/>
  <c r="C3644" i="1" s="1"/>
  <c r="D3643" i="1"/>
  <c r="D3643" i="1" a="1"/>
  <c r="C3643" i="1" a="1"/>
  <c r="C3643" i="1" s="1"/>
  <c r="D3642" i="1"/>
  <c r="D3642" i="1" a="1"/>
  <c r="C3642" i="1" a="1"/>
  <c r="C3642" i="1" s="1"/>
  <c r="D3641" i="1" a="1"/>
  <c r="D3641" i="1" s="1"/>
  <c r="C3641" i="1" a="1"/>
  <c r="C3641" i="1" s="1"/>
  <c r="D3640" i="1" a="1"/>
  <c r="D3640" i="1" s="1"/>
  <c r="C3640" i="1" a="1"/>
  <c r="C3640" i="1" s="1"/>
  <c r="D3639" i="1"/>
  <c r="D3639" i="1" a="1"/>
  <c r="C3639" i="1" a="1"/>
  <c r="C3639" i="1" s="1"/>
  <c r="D3638" i="1" a="1"/>
  <c r="D3638" i="1" s="1"/>
  <c r="C3638" i="1" a="1"/>
  <c r="C3638" i="1" s="1"/>
  <c r="D3637" i="1" a="1"/>
  <c r="D3637" i="1" s="1"/>
  <c r="C3637" i="1"/>
  <c r="C3637" i="1" a="1"/>
  <c r="D3636" i="1" a="1"/>
  <c r="D3636" i="1" s="1"/>
  <c r="C3636" i="1" a="1"/>
  <c r="C3636" i="1" s="1"/>
  <c r="D3635" i="1" a="1"/>
  <c r="D3635" i="1" s="1"/>
  <c r="C3635" i="1" a="1"/>
  <c r="C3635" i="1" s="1"/>
  <c r="D3634" i="1"/>
  <c r="D3634" i="1" a="1"/>
  <c r="C3634" i="1"/>
  <c r="C3634" i="1" a="1"/>
  <c r="D3633" i="1" a="1"/>
  <c r="D3633" i="1" s="1"/>
  <c r="C3633" i="1" a="1"/>
  <c r="C3633" i="1" s="1"/>
  <c r="D3632" i="1" a="1"/>
  <c r="D3632" i="1" s="1"/>
  <c r="C3632" i="1"/>
  <c r="C3632" i="1" a="1"/>
  <c r="D3631" i="1"/>
  <c r="D3631" i="1" a="1"/>
  <c r="C3631" i="1" a="1"/>
  <c r="C3631" i="1" s="1"/>
  <c r="D3630" i="1" a="1"/>
  <c r="D3630" i="1" s="1"/>
  <c r="C3630" i="1" a="1"/>
  <c r="C3630" i="1" s="1"/>
  <c r="D3629" i="1"/>
  <c r="D3629" i="1" a="1"/>
  <c r="C3629" i="1"/>
  <c r="C3629" i="1" a="1"/>
  <c r="D3628" i="1" a="1"/>
  <c r="D3628" i="1" s="1"/>
  <c r="C3628" i="1"/>
  <c r="C3628" i="1" a="1"/>
  <c r="D3627" i="1" a="1"/>
  <c r="D3627" i="1" s="1"/>
  <c r="C3627" i="1" a="1"/>
  <c r="C3627" i="1" s="1"/>
  <c r="D3626" i="1"/>
  <c r="D3626" i="1" a="1"/>
  <c r="C3626" i="1"/>
  <c r="C3626" i="1" a="1"/>
  <c r="D3625" i="1" a="1"/>
  <c r="D3625" i="1" s="1"/>
  <c r="C3625" i="1"/>
  <c r="C3625" i="1" a="1"/>
  <c r="D3624" i="1" a="1"/>
  <c r="D3624" i="1" s="1"/>
  <c r="C3624" i="1"/>
  <c r="C3624" i="1" a="1"/>
  <c r="D3623" i="1"/>
  <c r="D3623" i="1" a="1"/>
  <c r="C3623" i="1" a="1"/>
  <c r="C3623" i="1" s="1"/>
  <c r="D3622" i="1" a="1"/>
  <c r="D3622" i="1" s="1"/>
  <c r="C3622" i="1"/>
  <c r="C3622" i="1" a="1"/>
  <c r="D3621" i="1"/>
  <c r="D3621" i="1" a="1"/>
  <c r="C3621" i="1"/>
  <c r="C3621" i="1" a="1"/>
  <c r="D3620" i="1" a="1"/>
  <c r="D3620" i="1" s="1"/>
  <c r="C3620" i="1" a="1"/>
  <c r="C3620" i="1" s="1"/>
  <c r="D3619" i="1" a="1"/>
  <c r="D3619" i="1" s="1"/>
  <c r="C3619" i="1" a="1"/>
  <c r="C3619" i="1" s="1"/>
  <c r="D3618" i="1"/>
  <c r="D3618" i="1" a="1"/>
  <c r="C3618" i="1"/>
  <c r="C3618" i="1" a="1"/>
  <c r="D3617" i="1"/>
  <c r="D3617" i="1" a="1"/>
  <c r="C3617" i="1" a="1"/>
  <c r="C3617" i="1" s="1"/>
  <c r="D3616" i="1" a="1"/>
  <c r="D3616" i="1" s="1"/>
  <c r="C3616" i="1" a="1"/>
  <c r="C3616" i="1" s="1"/>
  <c r="D3615" i="1"/>
  <c r="D3615" i="1" a="1"/>
  <c r="C3615" i="1" a="1"/>
  <c r="C3615" i="1" s="1"/>
  <c r="D3614" i="1"/>
  <c r="D3614" i="1" a="1"/>
  <c r="C3614" i="1" a="1"/>
  <c r="C3614" i="1" s="1"/>
  <c r="D3613" i="1"/>
  <c r="D3613" i="1" a="1"/>
  <c r="C3613" i="1" a="1"/>
  <c r="C3613" i="1" s="1"/>
  <c r="D3612" i="1" a="1"/>
  <c r="D3612" i="1" s="1"/>
  <c r="C3612" i="1" a="1"/>
  <c r="C3612" i="1" s="1"/>
  <c r="D3611" i="1"/>
  <c r="D3611" i="1" a="1"/>
  <c r="C3611" i="1" a="1"/>
  <c r="C3611" i="1" s="1"/>
  <c r="D3610" i="1"/>
  <c r="D3610" i="1" a="1"/>
  <c r="C3610" i="1" a="1"/>
  <c r="C3610" i="1" s="1"/>
  <c r="D3609" i="1" a="1"/>
  <c r="D3609" i="1" s="1"/>
  <c r="C3609" i="1" a="1"/>
  <c r="C3609" i="1" s="1"/>
  <c r="D3608" i="1" a="1"/>
  <c r="D3608" i="1" s="1"/>
  <c r="C3608" i="1" a="1"/>
  <c r="C3608" i="1" s="1"/>
  <c r="D3607" i="1"/>
  <c r="D3607" i="1" a="1"/>
  <c r="C3607" i="1" a="1"/>
  <c r="C3607" i="1" s="1"/>
  <c r="D3606" i="1" a="1"/>
  <c r="D3606" i="1" s="1"/>
  <c r="C3606" i="1" a="1"/>
  <c r="C3606" i="1" s="1"/>
  <c r="D3605" i="1" a="1"/>
  <c r="D3605" i="1" s="1"/>
  <c r="C3605" i="1"/>
  <c r="C3605" i="1" a="1"/>
  <c r="D3604" i="1" a="1"/>
  <c r="D3604" i="1" s="1"/>
  <c r="C3604" i="1" a="1"/>
  <c r="C3604" i="1" s="1"/>
  <c r="D3603" i="1" a="1"/>
  <c r="D3603" i="1" s="1"/>
  <c r="C3603" i="1" a="1"/>
  <c r="C3603" i="1" s="1"/>
  <c r="D3602" i="1" a="1"/>
  <c r="D3602" i="1" s="1"/>
  <c r="C3602" i="1"/>
  <c r="C3602" i="1" a="1"/>
  <c r="D3601" i="1" a="1"/>
  <c r="D3601" i="1" s="1"/>
  <c r="C3601" i="1" a="1"/>
  <c r="C3601" i="1" s="1"/>
  <c r="D3600" i="1" a="1"/>
  <c r="D3600" i="1" s="1"/>
  <c r="C3600" i="1"/>
  <c r="C3600" i="1" a="1"/>
  <c r="D3599" i="1" a="1"/>
  <c r="D3599" i="1" s="1"/>
  <c r="C3599" i="1" a="1"/>
  <c r="C3599" i="1" s="1"/>
  <c r="D3598" i="1" a="1"/>
  <c r="D3598" i="1" s="1"/>
  <c r="C3598" i="1" a="1"/>
  <c r="C3598" i="1" s="1"/>
  <c r="D3597" i="1"/>
  <c r="D3597" i="1" a="1"/>
  <c r="C3597" i="1"/>
  <c r="C3597" i="1" a="1"/>
  <c r="D3596" i="1" a="1"/>
  <c r="D3596" i="1" s="1"/>
  <c r="C3596" i="1"/>
  <c r="C3596" i="1" a="1"/>
  <c r="D3595" i="1" a="1"/>
  <c r="D3595" i="1" s="1"/>
  <c r="C3595" i="1" a="1"/>
  <c r="C3595" i="1" s="1"/>
  <c r="D3594" i="1"/>
  <c r="D3594" i="1" a="1"/>
  <c r="C3594" i="1"/>
  <c r="C3594" i="1" a="1"/>
  <c r="D3593" i="1" a="1"/>
  <c r="D3593" i="1" s="1"/>
  <c r="C3593" i="1"/>
  <c r="C3593" i="1" a="1"/>
  <c r="D3592" i="1" a="1"/>
  <c r="D3592" i="1" s="1"/>
  <c r="C3592" i="1"/>
  <c r="C3592" i="1" a="1"/>
  <c r="D3591" i="1"/>
  <c r="D3591" i="1" a="1"/>
  <c r="C3591" i="1" a="1"/>
  <c r="C3591" i="1" s="1"/>
  <c r="D3590" i="1" a="1"/>
  <c r="D3590" i="1" s="1"/>
  <c r="C3590" i="1"/>
  <c r="C3590" i="1" a="1"/>
  <c r="D3589" i="1"/>
  <c r="D3589" i="1" a="1"/>
  <c r="C3589" i="1"/>
  <c r="C3589" i="1" a="1"/>
  <c r="D3588" i="1" a="1"/>
  <c r="D3588" i="1" s="1"/>
  <c r="C3588" i="1" a="1"/>
  <c r="C3588" i="1" s="1"/>
  <c r="D3587" i="1" a="1"/>
  <c r="D3587" i="1" s="1"/>
  <c r="C3587" i="1" a="1"/>
  <c r="C3587" i="1" s="1"/>
  <c r="D3586" i="1"/>
  <c r="D3586" i="1" a="1"/>
  <c r="C3586" i="1"/>
  <c r="C3586" i="1" a="1"/>
  <c r="D3585" i="1"/>
  <c r="D3585" i="1" a="1"/>
  <c r="C3585" i="1" a="1"/>
  <c r="C3585" i="1" s="1"/>
  <c r="D3584" i="1" a="1"/>
  <c r="D3584" i="1" s="1"/>
  <c r="C3584" i="1" a="1"/>
  <c r="C3584" i="1" s="1"/>
  <c r="D3583" i="1"/>
  <c r="D3583" i="1" a="1"/>
  <c r="C3583" i="1" a="1"/>
  <c r="C3583" i="1" s="1"/>
  <c r="D3582" i="1"/>
  <c r="D3582" i="1" a="1"/>
  <c r="C3582" i="1" a="1"/>
  <c r="C3582" i="1" s="1"/>
  <c r="D3581" i="1"/>
  <c r="D3581" i="1" a="1"/>
  <c r="C3581" i="1" a="1"/>
  <c r="C3581" i="1" s="1"/>
  <c r="D3580" i="1" a="1"/>
  <c r="D3580" i="1" s="1"/>
  <c r="C3580" i="1" a="1"/>
  <c r="C3580" i="1" s="1"/>
  <c r="D3579" i="1"/>
  <c r="D3579" i="1" a="1"/>
  <c r="C3579" i="1" a="1"/>
  <c r="C3579" i="1" s="1"/>
  <c r="D3578" i="1"/>
  <c r="D3578" i="1" a="1"/>
  <c r="C3578" i="1" a="1"/>
  <c r="C3578" i="1" s="1"/>
  <c r="D3577" i="1" a="1"/>
  <c r="D3577" i="1" s="1"/>
  <c r="C3577" i="1" a="1"/>
  <c r="C3577" i="1" s="1"/>
  <c r="D3576" i="1" a="1"/>
  <c r="D3576" i="1" s="1"/>
  <c r="C3576" i="1" a="1"/>
  <c r="C3576" i="1" s="1"/>
  <c r="D3575" i="1"/>
  <c r="D3575" i="1" a="1"/>
  <c r="C3575" i="1" a="1"/>
  <c r="C3575" i="1" s="1"/>
  <c r="D3574" i="1" a="1"/>
  <c r="D3574" i="1" s="1"/>
  <c r="C3574" i="1" a="1"/>
  <c r="C3574" i="1" s="1"/>
  <c r="D3573" i="1"/>
  <c r="D3573" i="1" a="1"/>
  <c r="C3573" i="1"/>
  <c r="C3573" i="1" a="1"/>
  <c r="D3572" i="1" a="1"/>
  <c r="D3572" i="1" s="1"/>
  <c r="C3572" i="1" a="1"/>
  <c r="C3572" i="1" s="1"/>
  <c r="D3571" i="1" a="1"/>
  <c r="D3571" i="1" s="1"/>
  <c r="C3571" i="1" a="1"/>
  <c r="C3571" i="1" s="1"/>
  <c r="D3570" i="1"/>
  <c r="D3570" i="1" a="1"/>
  <c r="C3570" i="1"/>
  <c r="C3570" i="1" a="1"/>
  <c r="D3569" i="1" a="1"/>
  <c r="D3569" i="1" s="1"/>
  <c r="C3569" i="1" a="1"/>
  <c r="C3569" i="1" s="1"/>
  <c r="D3568" i="1" a="1"/>
  <c r="D3568" i="1" s="1"/>
  <c r="C3568" i="1"/>
  <c r="C3568" i="1" a="1"/>
  <c r="D3567" i="1"/>
  <c r="D3567" i="1" a="1"/>
  <c r="C3567" i="1" a="1"/>
  <c r="C3567" i="1" s="1"/>
  <c r="D3566" i="1" a="1"/>
  <c r="D3566" i="1" s="1"/>
  <c r="C3566" i="1" a="1"/>
  <c r="C3566" i="1" s="1"/>
  <c r="D3565" i="1"/>
  <c r="D3565" i="1" a="1"/>
  <c r="C3565" i="1"/>
  <c r="C3565" i="1" a="1"/>
  <c r="D3564" i="1" a="1"/>
  <c r="D3564" i="1" s="1"/>
  <c r="C3564" i="1"/>
  <c r="C3564" i="1" a="1"/>
  <c r="D3563" i="1" a="1"/>
  <c r="D3563" i="1" s="1"/>
  <c r="C3563" i="1" a="1"/>
  <c r="C3563" i="1" s="1"/>
  <c r="D3562" i="1"/>
  <c r="D3562" i="1" a="1"/>
  <c r="C3562" i="1"/>
  <c r="C3562" i="1" a="1"/>
  <c r="D3561" i="1" a="1"/>
  <c r="D3561" i="1" s="1"/>
  <c r="C3561" i="1"/>
  <c r="C3561" i="1" a="1"/>
  <c r="D3560" i="1" a="1"/>
  <c r="D3560" i="1" s="1"/>
  <c r="C3560" i="1" a="1"/>
  <c r="C3560" i="1" s="1"/>
  <c r="D3559" i="1"/>
  <c r="D3559" i="1" a="1"/>
  <c r="C3559" i="1" a="1"/>
  <c r="C3559" i="1" s="1"/>
  <c r="D3558" i="1" a="1"/>
  <c r="D3558" i="1" s="1"/>
  <c r="C3558" i="1"/>
  <c r="C3558" i="1" a="1"/>
  <c r="D3557" i="1"/>
  <c r="D3557" i="1" a="1"/>
  <c r="C3557" i="1"/>
  <c r="C3557" i="1" a="1"/>
  <c r="D3556" i="1" a="1"/>
  <c r="D3556" i="1" s="1"/>
  <c r="C3556" i="1" a="1"/>
  <c r="C3556" i="1" s="1"/>
  <c r="D3555" i="1" a="1"/>
  <c r="D3555" i="1" s="1"/>
  <c r="C3555" i="1" a="1"/>
  <c r="C3555" i="1" s="1"/>
  <c r="D3554" i="1"/>
  <c r="D3554" i="1" a="1"/>
  <c r="C3554" i="1"/>
  <c r="C3554" i="1" a="1"/>
  <c r="D3553" i="1"/>
  <c r="D3553" i="1" a="1"/>
  <c r="C3553" i="1" a="1"/>
  <c r="C3553" i="1" s="1"/>
  <c r="D3552" i="1" a="1"/>
  <c r="D3552" i="1" s="1"/>
  <c r="C3552" i="1" a="1"/>
  <c r="C3552" i="1" s="1"/>
  <c r="D3551" i="1"/>
  <c r="D3551" i="1" a="1"/>
  <c r="C3551" i="1" a="1"/>
  <c r="C3551" i="1" s="1"/>
  <c r="D3550" i="1"/>
  <c r="D3550" i="1" a="1"/>
  <c r="C3550" i="1" a="1"/>
  <c r="C3550" i="1" s="1"/>
  <c r="D3549" i="1"/>
  <c r="D3549" i="1" a="1"/>
  <c r="C3549" i="1"/>
  <c r="C3549" i="1" a="1"/>
  <c r="D3548" i="1" a="1"/>
  <c r="D3548" i="1" s="1"/>
  <c r="C3548" i="1" a="1"/>
  <c r="C3548" i="1" s="1"/>
  <c r="D3547" i="1"/>
  <c r="D3547" i="1" a="1"/>
  <c r="C3547" i="1" a="1"/>
  <c r="C3547" i="1" s="1"/>
  <c r="D3546" i="1"/>
  <c r="D3546" i="1" a="1"/>
  <c r="C3546" i="1"/>
  <c r="C3546" i="1" a="1"/>
  <c r="D3545" i="1" a="1"/>
  <c r="D3545" i="1" s="1"/>
  <c r="C3545" i="1" a="1"/>
  <c r="C3545" i="1" s="1"/>
  <c r="D3544" i="1" a="1"/>
  <c r="D3544" i="1" s="1"/>
  <c r="C3544" i="1" a="1"/>
  <c r="C3544" i="1" s="1"/>
  <c r="D3543" i="1"/>
  <c r="D3543" i="1" a="1"/>
  <c r="C3543" i="1" a="1"/>
  <c r="C3543" i="1" s="1"/>
  <c r="D3542" i="1" a="1"/>
  <c r="D3542" i="1" s="1"/>
  <c r="C3542" i="1" a="1"/>
  <c r="C3542" i="1" s="1"/>
  <c r="D3541" i="1"/>
  <c r="D3541" i="1" a="1"/>
  <c r="C3541" i="1" a="1"/>
  <c r="C3541" i="1" s="1"/>
  <c r="D3540" i="1" a="1"/>
  <c r="D3540" i="1" s="1"/>
  <c r="C3540" i="1" a="1"/>
  <c r="C3540" i="1" s="1"/>
  <c r="D3539" i="1" a="1"/>
  <c r="D3539" i="1" s="1"/>
  <c r="C3539" i="1" a="1"/>
  <c r="C3539" i="1" s="1"/>
  <c r="D3538" i="1"/>
  <c r="D3538" i="1" a="1"/>
  <c r="C3538" i="1"/>
  <c r="C3538" i="1" a="1"/>
  <c r="D3537" i="1" a="1"/>
  <c r="D3537" i="1" s="1"/>
  <c r="C3537" i="1" a="1"/>
  <c r="C3537" i="1" s="1"/>
  <c r="D3536" i="1" a="1"/>
  <c r="D3536" i="1" s="1"/>
  <c r="C3536" i="1"/>
  <c r="C3536" i="1" a="1"/>
  <c r="D3535" i="1"/>
  <c r="D3535" i="1" a="1"/>
  <c r="C3535" i="1" a="1"/>
  <c r="C3535" i="1" s="1"/>
  <c r="D3534" i="1" a="1"/>
  <c r="D3534" i="1" s="1"/>
  <c r="C3534" i="1" a="1"/>
  <c r="C3534" i="1" s="1"/>
  <c r="D3533" i="1"/>
  <c r="D3533" i="1" a="1"/>
  <c r="C3533" i="1"/>
  <c r="C3533" i="1" a="1"/>
  <c r="D3532" i="1" a="1"/>
  <c r="D3532" i="1" s="1"/>
  <c r="C3532" i="1"/>
  <c r="C3532" i="1" a="1"/>
  <c r="D3531" i="1" a="1"/>
  <c r="D3531" i="1" s="1"/>
  <c r="C3531" i="1" a="1"/>
  <c r="C3531" i="1" s="1"/>
  <c r="D3530" i="1"/>
  <c r="D3530" i="1" a="1"/>
  <c r="C3530" i="1"/>
  <c r="C3530" i="1" a="1"/>
  <c r="D3529" i="1"/>
  <c r="D3529" i="1" a="1"/>
  <c r="C3529" i="1"/>
  <c r="C3529" i="1" a="1"/>
  <c r="D3528" i="1" a="1"/>
  <c r="D3528" i="1" s="1"/>
  <c r="C3528" i="1" a="1"/>
  <c r="C3528" i="1" s="1"/>
  <c r="D3527" i="1"/>
  <c r="D3527" i="1" a="1"/>
  <c r="C3527" i="1" a="1"/>
  <c r="C3527" i="1" s="1"/>
  <c r="D3526" i="1"/>
  <c r="D3526" i="1" a="1"/>
  <c r="C3526" i="1"/>
  <c r="C3526" i="1" a="1"/>
  <c r="D3525" i="1"/>
  <c r="D3525" i="1" a="1"/>
  <c r="C3525" i="1" a="1"/>
  <c r="C3525" i="1" s="1"/>
  <c r="D3524" i="1" a="1"/>
  <c r="D3524" i="1" s="1"/>
  <c r="C3524" i="1" a="1"/>
  <c r="C3524" i="1" s="1"/>
  <c r="D3523" i="1" a="1"/>
  <c r="D3523" i="1" s="1"/>
  <c r="C3523" i="1" a="1"/>
  <c r="C3523" i="1" s="1"/>
  <c r="D3522" i="1"/>
  <c r="D3522" i="1" a="1"/>
  <c r="C3522" i="1"/>
  <c r="C3522" i="1" a="1"/>
  <c r="D3521" i="1"/>
  <c r="D3521" i="1" a="1"/>
  <c r="C3521" i="1" a="1"/>
  <c r="C3521" i="1" s="1"/>
  <c r="D3520" i="1" a="1"/>
  <c r="D3520" i="1" s="1"/>
  <c r="C3520" i="1"/>
  <c r="C3520" i="1" a="1"/>
  <c r="D3519" i="1"/>
  <c r="D3519" i="1" a="1"/>
  <c r="C3519" i="1" a="1"/>
  <c r="C3519" i="1" s="1"/>
  <c r="D3518" i="1"/>
  <c r="D3518" i="1" a="1"/>
  <c r="C3518" i="1" a="1"/>
  <c r="C3518" i="1" s="1"/>
  <c r="D3517" i="1"/>
  <c r="D3517" i="1" a="1"/>
  <c r="C3517" i="1"/>
  <c r="C3517" i="1" a="1"/>
  <c r="D3516" i="1" a="1"/>
  <c r="D3516" i="1" s="1"/>
  <c r="C3516" i="1" a="1"/>
  <c r="C3516" i="1" s="1"/>
  <c r="D3515" i="1"/>
  <c r="D3515" i="1" a="1"/>
  <c r="C3515" i="1" a="1"/>
  <c r="C3515" i="1" s="1"/>
  <c r="D3514" i="1"/>
  <c r="D3514" i="1" a="1"/>
  <c r="C3514" i="1"/>
  <c r="C3514" i="1" a="1"/>
  <c r="D3513" i="1" a="1"/>
  <c r="D3513" i="1" s="1"/>
  <c r="C3513" i="1" a="1"/>
  <c r="C3513" i="1" s="1"/>
  <c r="D3512" i="1" a="1"/>
  <c r="D3512" i="1" s="1"/>
  <c r="C3512" i="1" a="1"/>
  <c r="C3512" i="1" s="1"/>
  <c r="D3511" i="1"/>
  <c r="D3511" i="1" a="1"/>
  <c r="C3511" i="1" a="1"/>
  <c r="C3511" i="1" s="1"/>
  <c r="D3510" i="1" a="1"/>
  <c r="D3510" i="1" s="1"/>
  <c r="C3510" i="1" a="1"/>
  <c r="C3510" i="1" s="1"/>
  <c r="D3509" i="1"/>
  <c r="D3509" i="1" a="1"/>
  <c r="C3509" i="1"/>
  <c r="C3509" i="1" a="1"/>
  <c r="D3508" i="1" a="1"/>
  <c r="D3508" i="1" s="1"/>
  <c r="C3508" i="1" a="1"/>
  <c r="C3508" i="1" s="1"/>
  <c r="D3507" i="1" a="1"/>
  <c r="D3507" i="1" s="1"/>
  <c r="C3507" i="1" a="1"/>
  <c r="C3507" i="1" s="1"/>
  <c r="D3506" i="1"/>
  <c r="D3506" i="1" a="1"/>
  <c r="C3506" i="1"/>
  <c r="C3506" i="1" a="1"/>
  <c r="D3505" i="1" a="1"/>
  <c r="D3505" i="1" s="1"/>
  <c r="C3505" i="1" a="1"/>
  <c r="C3505" i="1" s="1"/>
  <c r="D3504" i="1" a="1"/>
  <c r="D3504" i="1" s="1"/>
  <c r="C3504" i="1"/>
  <c r="C3504" i="1" a="1"/>
  <c r="D3503" i="1"/>
  <c r="D3503" i="1" a="1"/>
  <c r="C3503" i="1" a="1"/>
  <c r="C3503" i="1" s="1"/>
  <c r="D3502" i="1" a="1"/>
  <c r="D3502" i="1" s="1"/>
  <c r="C3502" i="1"/>
  <c r="C3502" i="1" a="1"/>
  <c r="D3501" i="1"/>
  <c r="D3501" i="1" a="1"/>
  <c r="C3501" i="1"/>
  <c r="C3501" i="1" a="1"/>
  <c r="D3500" i="1" a="1"/>
  <c r="D3500" i="1" s="1"/>
  <c r="C3500" i="1"/>
  <c r="C3500" i="1" a="1"/>
  <c r="D3499" i="1" a="1"/>
  <c r="D3499" i="1" s="1"/>
  <c r="C3499" i="1" a="1"/>
  <c r="C3499" i="1" s="1"/>
  <c r="D3498" i="1"/>
  <c r="D3498" i="1" a="1"/>
  <c r="C3498" i="1"/>
  <c r="C3498" i="1" a="1"/>
  <c r="D3497" i="1"/>
  <c r="D3497" i="1" a="1"/>
  <c r="C3497" i="1"/>
  <c r="C3497" i="1" a="1"/>
  <c r="D3496" i="1" a="1"/>
  <c r="D3496" i="1" s="1"/>
  <c r="C3496" i="1" a="1"/>
  <c r="C3496" i="1" s="1"/>
  <c r="D3495" i="1"/>
  <c r="D3495" i="1" a="1"/>
  <c r="C3495" i="1" a="1"/>
  <c r="C3495" i="1" s="1"/>
  <c r="D3494" i="1"/>
  <c r="D3494" i="1" a="1"/>
  <c r="C3494" i="1"/>
  <c r="C3494" i="1" a="1"/>
  <c r="D3493" i="1"/>
  <c r="D3493" i="1" a="1"/>
  <c r="C3493" i="1" a="1"/>
  <c r="C3493" i="1" s="1"/>
  <c r="D3492" i="1" a="1"/>
  <c r="D3492" i="1" s="1"/>
  <c r="C3492" i="1" a="1"/>
  <c r="C3492" i="1" s="1"/>
  <c r="D3491" i="1"/>
  <c r="D3491" i="1" a="1"/>
  <c r="C3491" i="1" a="1"/>
  <c r="C3491" i="1" s="1"/>
  <c r="D3490" i="1"/>
  <c r="D3490" i="1" a="1"/>
  <c r="C3490" i="1"/>
  <c r="C3490" i="1" a="1"/>
  <c r="D3489" i="1"/>
  <c r="D3489" i="1" a="1"/>
  <c r="C3489" i="1" a="1"/>
  <c r="C3489" i="1" s="1"/>
  <c r="D3488" i="1" a="1"/>
  <c r="D3488" i="1" s="1"/>
  <c r="C3488" i="1"/>
  <c r="C3488" i="1" a="1"/>
  <c r="D3487" i="1"/>
  <c r="D3487" i="1" a="1"/>
  <c r="C3487" i="1" a="1"/>
  <c r="C3487" i="1" s="1"/>
  <c r="D3486" i="1"/>
  <c r="D3486" i="1" a="1"/>
  <c r="C3486" i="1" a="1"/>
  <c r="C3486" i="1" s="1"/>
  <c r="D3485" i="1"/>
  <c r="D3485" i="1" a="1"/>
  <c r="C3485" i="1"/>
  <c r="C3485" i="1" a="1"/>
  <c r="D3484" i="1" a="1"/>
  <c r="D3484" i="1" s="1"/>
  <c r="C3484" i="1" a="1"/>
  <c r="C3484" i="1" s="1"/>
  <c r="D3483" i="1"/>
  <c r="D3483" i="1" a="1"/>
  <c r="C3483" i="1" a="1"/>
  <c r="C3483" i="1" s="1"/>
  <c r="D3482" i="1"/>
  <c r="D3482" i="1" a="1"/>
  <c r="C3482" i="1"/>
  <c r="C3482" i="1" a="1"/>
  <c r="D3481" i="1" a="1"/>
  <c r="D3481" i="1" s="1"/>
  <c r="C3481" i="1" a="1"/>
  <c r="C3481" i="1" s="1"/>
  <c r="D3480" i="1" a="1"/>
  <c r="D3480" i="1" s="1"/>
  <c r="C3480" i="1" a="1"/>
  <c r="C3480" i="1" s="1"/>
  <c r="D3479" i="1"/>
  <c r="D3479" i="1" a="1"/>
  <c r="C3479" i="1" a="1"/>
  <c r="C3479" i="1" s="1"/>
  <c r="D3478" i="1" a="1"/>
  <c r="D3478" i="1" s="1"/>
  <c r="C3478" i="1" a="1"/>
  <c r="C3478" i="1" s="1"/>
  <c r="D3477" i="1"/>
  <c r="D3477" i="1" a="1"/>
  <c r="C3477" i="1"/>
  <c r="C3477" i="1" a="1"/>
  <c r="D3476" i="1" a="1"/>
  <c r="D3476" i="1" s="1"/>
  <c r="C3476" i="1" a="1"/>
  <c r="C3476" i="1" s="1"/>
  <c r="D3475" i="1" a="1"/>
  <c r="D3475" i="1" s="1"/>
  <c r="C3475" i="1" a="1"/>
  <c r="C3475" i="1" s="1"/>
  <c r="D3474" i="1"/>
  <c r="D3474" i="1" a="1"/>
  <c r="C3474" i="1"/>
  <c r="C3474" i="1" a="1"/>
  <c r="D3473" i="1" a="1"/>
  <c r="D3473" i="1" s="1"/>
  <c r="C3473" i="1"/>
  <c r="C3473" i="1" a="1"/>
  <c r="D3472" i="1" a="1"/>
  <c r="D3472" i="1" s="1"/>
  <c r="C3472" i="1"/>
  <c r="C3472" i="1" a="1"/>
  <c r="D3471" i="1"/>
  <c r="D3471" i="1" a="1"/>
  <c r="C3471" i="1" a="1"/>
  <c r="C3471" i="1" s="1"/>
  <c r="D3470" i="1" a="1"/>
  <c r="D3470" i="1" s="1"/>
  <c r="C3470" i="1"/>
  <c r="C3470" i="1" a="1"/>
  <c r="D3469" i="1"/>
  <c r="D3469" i="1" a="1"/>
  <c r="C3469" i="1"/>
  <c r="C3469" i="1" a="1"/>
  <c r="D3468" i="1" a="1"/>
  <c r="D3468" i="1" s="1"/>
  <c r="C3468" i="1"/>
  <c r="C3468" i="1" a="1"/>
  <c r="D3467" i="1" a="1"/>
  <c r="D3467" i="1" s="1"/>
  <c r="C3467" i="1" a="1"/>
  <c r="C3467" i="1" s="1"/>
  <c r="D3466" i="1"/>
  <c r="D3466" i="1" a="1"/>
  <c r="C3466" i="1"/>
  <c r="C3466" i="1" a="1"/>
  <c r="D3465" i="1"/>
  <c r="D3465" i="1" a="1"/>
  <c r="C3465" i="1"/>
  <c r="C3465" i="1" a="1"/>
  <c r="D3464" i="1" a="1"/>
  <c r="D3464" i="1" s="1"/>
  <c r="C3464" i="1" a="1"/>
  <c r="C3464" i="1" s="1"/>
  <c r="D3463" i="1"/>
  <c r="D3463" i="1" a="1"/>
  <c r="C3463" i="1" a="1"/>
  <c r="C3463" i="1" s="1"/>
  <c r="D3462" i="1"/>
  <c r="D3462" i="1" a="1"/>
  <c r="C3462" i="1"/>
  <c r="C3462" i="1" a="1"/>
  <c r="D3461" i="1"/>
  <c r="D3461" i="1" a="1"/>
  <c r="C3461" i="1" a="1"/>
  <c r="C3461" i="1" s="1"/>
  <c r="D3460" i="1" a="1"/>
  <c r="D3460" i="1" s="1"/>
  <c r="C3460" i="1" a="1"/>
  <c r="C3460" i="1" s="1"/>
  <c r="D3459" i="1"/>
  <c r="D3459" i="1" a="1"/>
  <c r="C3459" i="1" a="1"/>
  <c r="C3459" i="1" s="1"/>
  <c r="D3458" i="1"/>
  <c r="D3458" i="1" a="1"/>
  <c r="C3458" i="1"/>
  <c r="C3458" i="1" a="1"/>
  <c r="D3457" i="1"/>
  <c r="D3457" i="1" a="1"/>
  <c r="C3457" i="1" a="1"/>
  <c r="C3457" i="1" s="1"/>
  <c r="D3456" i="1" a="1"/>
  <c r="D3456" i="1" s="1"/>
  <c r="C3456" i="1"/>
  <c r="C3456" i="1" a="1"/>
  <c r="D3455" i="1"/>
  <c r="D3455" i="1" a="1"/>
  <c r="C3455" i="1" a="1"/>
  <c r="C3455" i="1" s="1"/>
  <c r="D3454" i="1"/>
  <c r="D3454" i="1" a="1"/>
  <c r="C3454" i="1" a="1"/>
  <c r="C3454" i="1" s="1"/>
  <c r="D3453" i="1"/>
  <c r="D3453" i="1" a="1"/>
  <c r="C3453" i="1"/>
  <c r="C3453" i="1" a="1"/>
  <c r="D3452" i="1" a="1"/>
  <c r="D3452" i="1" s="1"/>
  <c r="C3452" i="1" a="1"/>
  <c r="C3452" i="1" s="1"/>
  <c r="D3451" i="1"/>
  <c r="D3451" i="1" a="1"/>
  <c r="C3451" i="1" a="1"/>
  <c r="C3451" i="1" s="1"/>
  <c r="D3450" i="1"/>
  <c r="D3450" i="1" a="1"/>
  <c r="C3450" i="1"/>
  <c r="C3450" i="1" a="1"/>
  <c r="D3449" i="1" a="1"/>
  <c r="D3449" i="1" s="1"/>
  <c r="C3449" i="1" a="1"/>
  <c r="C3449" i="1" s="1"/>
  <c r="D3448" i="1" a="1"/>
  <c r="D3448" i="1" s="1"/>
  <c r="C3448" i="1" a="1"/>
  <c r="C3448" i="1" s="1"/>
  <c r="D3447" i="1"/>
  <c r="D3447" i="1" a="1"/>
  <c r="C3447" i="1" a="1"/>
  <c r="C3447" i="1" s="1"/>
  <c r="D3446" i="1" a="1"/>
  <c r="D3446" i="1" s="1"/>
  <c r="C3446" i="1" a="1"/>
  <c r="C3446" i="1" s="1"/>
  <c r="D3445" i="1"/>
  <c r="D3445" i="1" a="1"/>
  <c r="C3445" i="1"/>
  <c r="C3445" i="1" a="1"/>
  <c r="D3444" i="1" a="1"/>
  <c r="D3444" i="1" s="1"/>
  <c r="C3444" i="1"/>
  <c r="C3444" i="1" a="1"/>
  <c r="D3443" i="1" a="1"/>
  <c r="D3443" i="1" s="1"/>
  <c r="C3443" i="1" a="1"/>
  <c r="C3443" i="1" s="1"/>
  <c r="D3442" i="1"/>
  <c r="D3442" i="1" a="1"/>
  <c r="C3442" i="1"/>
  <c r="C3442" i="1" a="1"/>
  <c r="D3441" i="1" a="1"/>
  <c r="D3441" i="1" s="1"/>
  <c r="C3441" i="1"/>
  <c r="C3441" i="1" a="1"/>
  <c r="D3440" i="1" a="1"/>
  <c r="D3440" i="1" s="1"/>
  <c r="C3440" i="1"/>
  <c r="C3440" i="1" a="1"/>
  <c r="D3439" i="1"/>
  <c r="D3439" i="1" a="1"/>
  <c r="C3439" i="1" a="1"/>
  <c r="C3439" i="1" s="1"/>
  <c r="D3438" i="1" a="1"/>
  <c r="D3438" i="1" s="1"/>
  <c r="C3438" i="1"/>
  <c r="C3438" i="1" a="1"/>
  <c r="D3437" i="1"/>
  <c r="D3437" i="1" a="1"/>
  <c r="C3437" i="1"/>
  <c r="C3437" i="1" a="1"/>
  <c r="D3436" i="1" a="1"/>
  <c r="D3436" i="1" s="1"/>
  <c r="C3436" i="1"/>
  <c r="C3436" i="1" a="1"/>
  <c r="D3435" i="1" a="1"/>
  <c r="D3435" i="1" s="1"/>
  <c r="C3435" i="1" a="1"/>
  <c r="C3435" i="1" s="1"/>
  <c r="D3434" i="1"/>
  <c r="D3434" i="1" a="1"/>
  <c r="C3434" i="1"/>
  <c r="C3434" i="1" a="1"/>
  <c r="D3433" i="1"/>
  <c r="D3433" i="1" a="1"/>
  <c r="C3433" i="1"/>
  <c r="C3433" i="1" a="1"/>
  <c r="D3432" i="1" a="1"/>
  <c r="D3432" i="1" s="1"/>
  <c r="C3432" i="1" a="1"/>
  <c r="C3432" i="1" s="1"/>
  <c r="D3431" i="1"/>
  <c r="D3431" i="1" a="1"/>
  <c r="C3431" i="1" a="1"/>
  <c r="C3431" i="1" s="1"/>
  <c r="D3430" i="1"/>
  <c r="D3430" i="1" a="1"/>
  <c r="C3430" i="1"/>
  <c r="C3430" i="1" a="1"/>
  <c r="D3429" i="1"/>
  <c r="D3429" i="1" a="1"/>
  <c r="C3429" i="1" a="1"/>
  <c r="C3429" i="1" s="1"/>
  <c r="D3428" i="1" a="1"/>
  <c r="D3428" i="1" s="1"/>
  <c r="C3428" i="1" a="1"/>
  <c r="C3428" i="1" s="1"/>
  <c r="D3427" i="1"/>
  <c r="D3427" i="1" a="1"/>
  <c r="C3427" i="1" a="1"/>
  <c r="C3427" i="1" s="1"/>
  <c r="D3426" i="1"/>
  <c r="D3426" i="1" a="1"/>
  <c r="C3426" i="1"/>
  <c r="C3426" i="1" a="1"/>
  <c r="D3425" i="1"/>
  <c r="D3425" i="1" a="1"/>
  <c r="C3425" i="1" a="1"/>
  <c r="C3425" i="1" s="1"/>
  <c r="D3424" i="1" a="1"/>
  <c r="D3424" i="1" s="1"/>
  <c r="C3424" i="1"/>
  <c r="C3424" i="1" a="1"/>
  <c r="D3423" i="1"/>
  <c r="D3423" i="1" a="1"/>
  <c r="C3423" i="1" a="1"/>
  <c r="C3423" i="1" s="1"/>
  <c r="D3422" i="1"/>
  <c r="D3422" i="1" a="1"/>
  <c r="C3422" i="1" a="1"/>
  <c r="C3422" i="1" s="1"/>
  <c r="D3421" i="1"/>
  <c r="D3421" i="1" a="1"/>
  <c r="C3421" i="1"/>
  <c r="C3421" i="1" a="1"/>
  <c r="D3420" i="1" a="1"/>
  <c r="D3420" i="1" s="1"/>
  <c r="C3420" i="1" a="1"/>
  <c r="C3420" i="1" s="1"/>
  <c r="D3419" i="1"/>
  <c r="D3419" i="1" a="1"/>
  <c r="C3419" i="1" a="1"/>
  <c r="C3419" i="1" s="1"/>
  <c r="D3418" i="1"/>
  <c r="D3418" i="1" a="1"/>
  <c r="C3418" i="1"/>
  <c r="C3418" i="1" a="1"/>
  <c r="D3417" i="1" a="1"/>
  <c r="D3417" i="1" s="1"/>
  <c r="C3417" i="1" a="1"/>
  <c r="C3417" i="1" s="1"/>
  <c r="D3416" i="1" a="1"/>
  <c r="D3416" i="1" s="1"/>
  <c r="C3416" i="1"/>
  <c r="C3416" i="1" a="1"/>
  <c r="D3415" i="1"/>
  <c r="D3415" i="1" a="1"/>
  <c r="C3415" i="1" a="1"/>
  <c r="C3415" i="1" s="1"/>
  <c r="D3414" i="1" a="1"/>
  <c r="D3414" i="1" s="1"/>
  <c r="C3414" i="1" a="1"/>
  <c r="C3414" i="1" s="1"/>
  <c r="D3413" i="1"/>
  <c r="D3413" i="1" a="1"/>
  <c r="C3413" i="1"/>
  <c r="C3413" i="1" a="1"/>
  <c r="D3412" i="1" a="1"/>
  <c r="D3412" i="1" s="1"/>
  <c r="C3412" i="1" a="1"/>
  <c r="C3412" i="1" s="1"/>
  <c r="D3411" i="1" a="1"/>
  <c r="D3411" i="1" s="1"/>
  <c r="C3411" i="1" a="1"/>
  <c r="C3411" i="1" s="1"/>
  <c r="D3410" i="1"/>
  <c r="D3410" i="1" a="1"/>
  <c r="C3410" i="1"/>
  <c r="C3410" i="1" a="1"/>
  <c r="D3409" i="1" a="1"/>
  <c r="D3409" i="1" s="1"/>
  <c r="C3409" i="1"/>
  <c r="C3409" i="1" a="1"/>
  <c r="D3408" i="1" a="1"/>
  <c r="D3408" i="1" s="1"/>
  <c r="C3408" i="1"/>
  <c r="C3408" i="1" a="1"/>
  <c r="D3407" i="1"/>
  <c r="D3407" i="1" a="1"/>
  <c r="C3407" i="1" a="1"/>
  <c r="C3407" i="1" s="1"/>
  <c r="D3406" i="1" a="1"/>
  <c r="D3406" i="1" s="1"/>
  <c r="C3406" i="1"/>
  <c r="C3406" i="1" a="1"/>
  <c r="D3405" i="1"/>
  <c r="D3405" i="1" a="1"/>
  <c r="C3405" i="1"/>
  <c r="C3405" i="1" a="1"/>
  <c r="D3404" i="1" a="1"/>
  <c r="D3404" i="1" s="1"/>
  <c r="C3404" i="1"/>
  <c r="C3404" i="1" a="1"/>
  <c r="D3403" i="1" a="1"/>
  <c r="D3403" i="1" s="1"/>
  <c r="C3403" i="1" a="1"/>
  <c r="C3403" i="1" s="1"/>
  <c r="D3402" i="1"/>
  <c r="D3402" i="1" a="1"/>
  <c r="C3402" i="1"/>
  <c r="C3402" i="1" a="1"/>
  <c r="D3401" i="1"/>
  <c r="D3401" i="1" a="1"/>
  <c r="C3401" i="1"/>
  <c r="C3401" i="1" a="1"/>
  <c r="D3400" i="1" a="1"/>
  <c r="D3400" i="1" s="1"/>
  <c r="C3400" i="1" a="1"/>
  <c r="C3400" i="1" s="1"/>
  <c r="D3399" i="1"/>
  <c r="D3399" i="1" a="1"/>
  <c r="C3399" i="1" a="1"/>
  <c r="C3399" i="1" s="1"/>
  <c r="D3398" i="1"/>
  <c r="D3398" i="1" a="1"/>
  <c r="C3398" i="1"/>
  <c r="C3398" i="1" a="1"/>
  <c r="D3397" i="1"/>
  <c r="D3397" i="1" a="1"/>
  <c r="C3397" i="1"/>
  <c r="C3397" i="1" a="1"/>
  <c r="D3396" i="1" a="1"/>
  <c r="D3396" i="1" s="1"/>
  <c r="C3396" i="1" a="1"/>
  <c r="C3396" i="1" s="1"/>
  <c r="D3395" i="1"/>
  <c r="D3395" i="1" a="1"/>
  <c r="C3395" i="1" a="1"/>
  <c r="C3395" i="1" s="1"/>
  <c r="D3394" i="1"/>
  <c r="D3394" i="1" a="1"/>
  <c r="C3394" i="1"/>
  <c r="C3394" i="1" a="1"/>
  <c r="D3393" i="1"/>
  <c r="D3393" i="1" a="1"/>
  <c r="C3393" i="1" a="1"/>
  <c r="C3393" i="1" s="1"/>
  <c r="D3392" i="1" a="1"/>
  <c r="D3392" i="1" s="1"/>
  <c r="C3392" i="1"/>
  <c r="C3392" i="1" a="1"/>
  <c r="D3391" i="1"/>
  <c r="D3391" i="1" a="1"/>
  <c r="C3391" i="1" a="1"/>
  <c r="C3391" i="1" s="1"/>
  <c r="D3390" i="1"/>
  <c r="D3390" i="1" a="1"/>
  <c r="C3390" i="1" a="1"/>
  <c r="C3390" i="1" s="1"/>
  <c r="D3389" i="1"/>
  <c r="D3389" i="1" a="1"/>
  <c r="C3389" i="1"/>
  <c r="C3389" i="1" a="1"/>
  <c r="D3388" i="1" a="1"/>
  <c r="D3388" i="1" s="1"/>
  <c r="C3388" i="1" a="1"/>
  <c r="C3388" i="1" s="1"/>
  <c r="D3387" i="1"/>
  <c r="D3387" i="1" a="1"/>
  <c r="C3387" i="1" a="1"/>
  <c r="C3387" i="1" s="1"/>
  <c r="D3386" i="1"/>
  <c r="D3386" i="1" a="1"/>
  <c r="C3386" i="1"/>
  <c r="C3386" i="1" a="1"/>
  <c r="D3385" i="1" a="1"/>
  <c r="D3385" i="1" s="1"/>
  <c r="C3385" i="1" a="1"/>
  <c r="C3385" i="1" s="1"/>
  <c r="D3384" i="1" a="1"/>
  <c r="D3384" i="1" s="1"/>
  <c r="C3384" i="1"/>
  <c r="C3384" i="1" a="1"/>
  <c r="D3383" i="1"/>
  <c r="D3383" i="1" a="1"/>
  <c r="C3383" i="1" a="1"/>
  <c r="C3383" i="1" s="1"/>
  <c r="D3382" i="1" a="1"/>
  <c r="D3382" i="1" s="1"/>
  <c r="C3382" i="1" a="1"/>
  <c r="C3382" i="1" s="1"/>
  <c r="D3381" i="1"/>
  <c r="D3381" i="1" a="1"/>
  <c r="C3381" i="1"/>
  <c r="C3381" i="1" a="1"/>
  <c r="D3380" i="1" a="1"/>
  <c r="D3380" i="1" s="1"/>
  <c r="C3380" i="1"/>
  <c r="C3380" i="1" a="1"/>
  <c r="D3379" i="1" a="1"/>
  <c r="D3379" i="1" s="1"/>
  <c r="C3379" i="1" a="1"/>
  <c r="C3379" i="1" s="1"/>
  <c r="D3378" i="1"/>
  <c r="D3378" i="1" a="1"/>
  <c r="C3378" i="1"/>
  <c r="C3378" i="1" a="1"/>
  <c r="D3377" i="1" a="1"/>
  <c r="D3377" i="1" s="1"/>
  <c r="C3377" i="1"/>
  <c r="C3377" i="1" a="1"/>
  <c r="D3376" i="1" a="1"/>
  <c r="D3376" i="1" s="1"/>
  <c r="C3376" i="1"/>
  <c r="C3376" i="1" a="1"/>
  <c r="D3375" i="1"/>
  <c r="D3375" i="1" a="1"/>
  <c r="C3375" i="1" a="1"/>
  <c r="C3375" i="1" s="1"/>
  <c r="D3374" i="1" a="1"/>
  <c r="D3374" i="1" s="1"/>
  <c r="C3374" i="1"/>
  <c r="C3374" i="1" a="1"/>
  <c r="D3373" i="1"/>
  <c r="D3373" i="1" a="1"/>
  <c r="C3373" i="1"/>
  <c r="C3373" i="1" a="1"/>
  <c r="D3372" i="1" a="1"/>
  <c r="D3372" i="1" s="1"/>
  <c r="C3372" i="1"/>
  <c r="C3372" i="1" a="1"/>
  <c r="D3371" i="1" a="1"/>
  <c r="D3371" i="1" s="1"/>
  <c r="C3371" i="1" a="1"/>
  <c r="C3371" i="1" s="1"/>
  <c r="D3370" i="1"/>
  <c r="D3370" i="1" a="1"/>
  <c r="C3370" i="1"/>
  <c r="C3370" i="1" a="1"/>
  <c r="D3369" i="1"/>
  <c r="D3369" i="1" a="1"/>
  <c r="C3369" i="1"/>
  <c r="C3369" i="1" a="1"/>
  <c r="D3368" i="1" a="1"/>
  <c r="D3368" i="1" s="1"/>
  <c r="C3368" i="1" a="1"/>
  <c r="C3368" i="1" s="1"/>
  <c r="D3367" i="1"/>
  <c r="D3367" i="1" a="1"/>
  <c r="C3367" i="1" a="1"/>
  <c r="C3367" i="1" s="1"/>
  <c r="D3366" i="1"/>
  <c r="D3366" i="1" a="1"/>
  <c r="C3366" i="1"/>
  <c r="C3366" i="1" a="1"/>
  <c r="D3365" i="1"/>
  <c r="D3365" i="1" a="1"/>
  <c r="C3365" i="1"/>
  <c r="C3365" i="1" a="1"/>
  <c r="D3364" i="1" a="1"/>
  <c r="D3364" i="1" s="1"/>
  <c r="C3364" i="1" a="1"/>
  <c r="C3364" i="1" s="1"/>
  <c r="D3363" i="1"/>
  <c r="D3363" i="1" a="1"/>
  <c r="C3363" i="1" a="1"/>
  <c r="C3363" i="1" s="1"/>
  <c r="D3362" i="1"/>
  <c r="D3362" i="1" a="1"/>
  <c r="C3362" i="1"/>
  <c r="C3362" i="1" a="1"/>
  <c r="D3361" i="1"/>
  <c r="D3361" i="1" a="1"/>
  <c r="C3361" i="1" a="1"/>
  <c r="C3361" i="1" s="1"/>
  <c r="D3360" i="1" a="1"/>
  <c r="D3360" i="1" s="1"/>
  <c r="C3360" i="1"/>
  <c r="C3360" i="1" a="1"/>
  <c r="D3359" i="1"/>
  <c r="D3359" i="1" a="1"/>
  <c r="C3359" i="1" a="1"/>
  <c r="C3359" i="1" s="1"/>
  <c r="D3358" i="1"/>
  <c r="D3358" i="1" a="1"/>
  <c r="C3358" i="1" a="1"/>
  <c r="C3358" i="1" s="1"/>
  <c r="D3357" i="1" a="1"/>
  <c r="D3357" i="1" s="1"/>
  <c r="C3357" i="1"/>
  <c r="C3357" i="1" a="1"/>
  <c r="D3356" i="1" a="1"/>
  <c r="D3356" i="1" s="1"/>
  <c r="C3356" i="1" a="1"/>
  <c r="C3356" i="1" s="1"/>
  <c r="D3355" i="1"/>
  <c r="D3355" i="1" a="1"/>
  <c r="C3355" i="1" a="1"/>
  <c r="C3355" i="1" s="1"/>
  <c r="D3354" i="1" a="1"/>
  <c r="D3354" i="1" s="1"/>
  <c r="C3354" i="1"/>
  <c r="C3354" i="1" a="1"/>
  <c r="D3353" i="1" a="1"/>
  <c r="D3353" i="1" s="1"/>
  <c r="C3353" i="1" a="1"/>
  <c r="C3353" i="1" s="1"/>
  <c r="D3352" i="1" a="1"/>
  <c r="D3352" i="1" s="1"/>
  <c r="C3352" i="1"/>
  <c r="C3352" i="1" a="1"/>
  <c r="D3351" i="1" a="1"/>
  <c r="D3351" i="1" s="1"/>
  <c r="C3351" i="1" a="1"/>
  <c r="C3351" i="1" s="1"/>
  <c r="D3350" i="1" a="1"/>
  <c r="D3350" i="1" s="1"/>
  <c r="C3350" i="1" a="1"/>
  <c r="C3350" i="1" s="1"/>
  <c r="D3349" i="1" a="1"/>
  <c r="D3349" i="1" s="1"/>
  <c r="C3349" i="1"/>
  <c r="C3349" i="1" a="1"/>
  <c r="D3348" i="1" a="1"/>
  <c r="D3348" i="1" s="1"/>
  <c r="C3348" i="1"/>
  <c r="C3348" i="1" a="1"/>
  <c r="D3347" i="1" a="1"/>
  <c r="D3347" i="1" s="1"/>
  <c r="C3347" i="1" a="1"/>
  <c r="C3347" i="1" s="1"/>
  <c r="D3346" i="1" a="1"/>
  <c r="D3346" i="1" s="1"/>
  <c r="C3346" i="1"/>
  <c r="C3346" i="1" a="1"/>
  <c r="D3345" i="1" a="1"/>
  <c r="D3345" i="1" s="1"/>
  <c r="C3345" i="1"/>
  <c r="C3345" i="1" a="1"/>
  <c r="D3344" i="1" a="1"/>
  <c r="D3344" i="1" s="1"/>
  <c r="C3344" i="1"/>
  <c r="C3344" i="1" a="1"/>
  <c r="D3343" i="1" a="1"/>
  <c r="D3343" i="1" s="1"/>
  <c r="C3343" i="1" a="1"/>
  <c r="C3343" i="1" s="1"/>
  <c r="D3342" i="1" a="1"/>
  <c r="D3342" i="1" s="1"/>
  <c r="C3342" i="1"/>
  <c r="C3342" i="1" a="1"/>
  <c r="D3341" i="1"/>
  <c r="D3341" i="1" a="1"/>
  <c r="C3341" i="1"/>
  <c r="C3341" i="1" a="1"/>
  <c r="D3340" i="1" a="1"/>
  <c r="D3340" i="1" s="1"/>
  <c r="C3340" i="1" a="1"/>
  <c r="C3340" i="1" s="1"/>
  <c r="D3339" i="1" a="1"/>
  <c r="D3339" i="1" s="1"/>
  <c r="C3339" i="1" a="1"/>
  <c r="C3339" i="1" s="1"/>
  <c r="D3338" i="1"/>
  <c r="D3338" i="1" a="1"/>
  <c r="C3338" i="1"/>
  <c r="C3338" i="1" a="1"/>
  <c r="D3337" i="1"/>
  <c r="D3337" i="1" a="1"/>
  <c r="C3337" i="1" a="1"/>
  <c r="C3337" i="1" s="1"/>
  <c r="D3336" i="1" a="1"/>
  <c r="D3336" i="1" s="1"/>
  <c r="C3336" i="1" a="1"/>
  <c r="C3336" i="1" s="1"/>
  <c r="D3335" i="1"/>
  <c r="D3335" i="1" a="1"/>
  <c r="C3335" i="1" a="1"/>
  <c r="C3335" i="1" s="1"/>
  <c r="D3334" i="1"/>
  <c r="D3334" i="1" a="1"/>
  <c r="C3334" i="1" a="1"/>
  <c r="C3334" i="1" s="1"/>
  <c r="D3333" i="1"/>
  <c r="D3333" i="1" a="1"/>
  <c r="C3333" i="1"/>
  <c r="C3333" i="1" a="1"/>
  <c r="D3332" i="1" a="1"/>
  <c r="D3332" i="1" s="1"/>
  <c r="C3332" i="1" a="1"/>
  <c r="C3332" i="1" s="1"/>
  <c r="D3331" i="1"/>
  <c r="D3331" i="1" a="1"/>
  <c r="C3331" i="1" a="1"/>
  <c r="C3331" i="1" s="1"/>
  <c r="D3330" i="1"/>
  <c r="D3330" i="1" a="1"/>
  <c r="C3330" i="1"/>
  <c r="C3330" i="1" a="1"/>
  <c r="D3329" i="1" a="1"/>
  <c r="D3329" i="1" s="1"/>
  <c r="C3329" i="1" a="1"/>
  <c r="C3329" i="1" s="1"/>
  <c r="D3328" i="1" a="1"/>
  <c r="D3328" i="1" s="1"/>
  <c r="C3328" i="1" a="1"/>
  <c r="C3328" i="1" s="1"/>
  <c r="D3327" i="1"/>
  <c r="D3327" i="1" a="1"/>
  <c r="C3327" i="1" a="1"/>
  <c r="C3327" i="1" s="1"/>
  <c r="D3326" i="1" a="1"/>
  <c r="D3326" i="1" s="1"/>
  <c r="C3326" i="1" a="1"/>
  <c r="C3326" i="1" s="1"/>
  <c r="D3325" i="1"/>
  <c r="D3325" i="1" a="1"/>
  <c r="C3325" i="1" a="1"/>
  <c r="C3325" i="1" s="1"/>
  <c r="D3324" i="1" a="1"/>
  <c r="D3324" i="1" s="1"/>
  <c r="C3324" i="1" a="1"/>
  <c r="C3324" i="1" s="1"/>
  <c r="D3323" i="1" a="1"/>
  <c r="D3323" i="1" s="1"/>
  <c r="C3323" i="1" a="1"/>
  <c r="C3323" i="1" s="1"/>
  <c r="D3322" i="1"/>
  <c r="D3322" i="1" a="1"/>
  <c r="C3322" i="1" a="1"/>
  <c r="C3322" i="1" s="1"/>
  <c r="D3321" i="1" a="1"/>
  <c r="D3321" i="1" s="1"/>
  <c r="C3321" i="1" a="1"/>
  <c r="C3321" i="1" s="1"/>
  <c r="D3320" i="1" a="1"/>
  <c r="D3320" i="1" s="1"/>
  <c r="C3320" i="1"/>
  <c r="C3320" i="1" a="1"/>
  <c r="D3319" i="1"/>
  <c r="D3319" i="1" a="1"/>
  <c r="C3319" i="1" a="1"/>
  <c r="C3319" i="1" s="1"/>
  <c r="D3318" i="1" a="1"/>
  <c r="D3318" i="1" s="1"/>
  <c r="C3318" i="1" a="1"/>
  <c r="C3318" i="1" s="1"/>
  <c r="D3317" i="1" a="1"/>
  <c r="D3317" i="1" s="1"/>
  <c r="C3317" i="1"/>
  <c r="C3317" i="1" a="1"/>
  <c r="D3316" i="1" a="1"/>
  <c r="D3316" i="1" s="1"/>
  <c r="C3316" i="1"/>
  <c r="C3316" i="1" a="1"/>
  <c r="D3315" i="1" a="1"/>
  <c r="D3315" i="1" s="1"/>
  <c r="C3315" i="1" a="1"/>
  <c r="C3315" i="1" s="1"/>
  <c r="D3314" i="1" a="1"/>
  <c r="D3314" i="1" s="1"/>
  <c r="C3314" i="1"/>
  <c r="C3314" i="1" a="1"/>
  <c r="D3313" i="1"/>
  <c r="D3313" i="1" a="1"/>
  <c r="C3313" i="1"/>
  <c r="C3313" i="1" a="1"/>
  <c r="D3312" i="1" a="1"/>
  <c r="D3312" i="1" s="1"/>
  <c r="C3312" i="1"/>
  <c r="C3312" i="1" a="1"/>
  <c r="D3311" i="1" a="1"/>
  <c r="D3311" i="1" s="1"/>
  <c r="C3311" i="1" a="1"/>
  <c r="C3311" i="1" s="1"/>
  <c r="D3310" i="1"/>
  <c r="D3310" i="1" a="1"/>
  <c r="C3310" i="1"/>
  <c r="C3310" i="1" a="1"/>
  <c r="D3309" i="1"/>
  <c r="D3309" i="1" a="1"/>
  <c r="C3309" i="1"/>
  <c r="C3309" i="1" a="1"/>
  <c r="D3308" i="1" a="1"/>
  <c r="D3308" i="1" s="1"/>
  <c r="C3308" i="1" a="1"/>
  <c r="C3308" i="1" s="1"/>
  <c r="D3307" i="1"/>
  <c r="D3307" i="1" a="1"/>
  <c r="C3307" i="1" a="1"/>
  <c r="C3307" i="1" s="1"/>
  <c r="D3306" i="1"/>
  <c r="D3306" i="1" a="1"/>
  <c r="C3306" i="1"/>
  <c r="C3306" i="1" a="1"/>
  <c r="D3305" i="1"/>
  <c r="D3305" i="1" a="1"/>
  <c r="C3305" i="1" a="1"/>
  <c r="C3305" i="1" s="1"/>
  <c r="D3304" i="1" a="1"/>
  <c r="D3304" i="1" s="1"/>
  <c r="C3304" i="1" a="1"/>
  <c r="C3304" i="1" s="1"/>
  <c r="D3303" i="1"/>
  <c r="D3303" i="1" a="1"/>
  <c r="C3303" i="1" a="1"/>
  <c r="C3303" i="1" s="1"/>
  <c r="D3302" i="1"/>
  <c r="D3302" i="1" a="1"/>
  <c r="C3302" i="1" a="1"/>
  <c r="C3302" i="1" s="1"/>
  <c r="D3301" i="1"/>
  <c r="D3301" i="1" a="1"/>
  <c r="C3301" i="1"/>
  <c r="C3301" i="1" a="1"/>
  <c r="D3300" i="1" a="1"/>
  <c r="D3300" i="1" s="1"/>
  <c r="C3300" i="1" a="1"/>
  <c r="C3300" i="1" s="1"/>
  <c r="D3299" i="1"/>
  <c r="D3299" i="1" a="1"/>
  <c r="C3299" i="1" a="1"/>
  <c r="C3299" i="1" s="1"/>
  <c r="D3298" i="1"/>
  <c r="D3298" i="1" a="1"/>
  <c r="C3298" i="1"/>
  <c r="C3298" i="1" a="1"/>
  <c r="D3297" i="1" a="1"/>
  <c r="D3297" i="1" s="1"/>
  <c r="C3297" i="1" a="1"/>
  <c r="C3297" i="1" s="1"/>
  <c r="D3296" i="1" a="1"/>
  <c r="D3296" i="1" s="1"/>
  <c r="C3296" i="1" a="1"/>
  <c r="C3296" i="1" s="1"/>
  <c r="D3295" i="1"/>
  <c r="D3295" i="1" a="1"/>
  <c r="C3295" i="1" a="1"/>
  <c r="C3295" i="1" s="1"/>
  <c r="D3294" i="1" a="1"/>
  <c r="D3294" i="1" s="1"/>
  <c r="C3294" i="1" a="1"/>
  <c r="C3294" i="1" s="1"/>
  <c r="D3293" i="1"/>
  <c r="D3293" i="1" a="1"/>
  <c r="C3293" i="1" a="1"/>
  <c r="C3293" i="1" s="1"/>
  <c r="D3292" i="1" a="1"/>
  <c r="D3292" i="1" s="1"/>
  <c r="C3292" i="1" a="1"/>
  <c r="C3292" i="1" s="1"/>
  <c r="D3291" i="1" a="1"/>
  <c r="D3291" i="1" s="1"/>
  <c r="C3291" i="1" a="1"/>
  <c r="C3291" i="1" s="1"/>
  <c r="D3290" i="1"/>
  <c r="D3290" i="1" a="1"/>
  <c r="C3290" i="1" a="1"/>
  <c r="C3290" i="1" s="1"/>
  <c r="D3289" i="1" a="1"/>
  <c r="D3289" i="1" s="1"/>
  <c r="C3289" i="1" a="1"/>
  <c r="C3289" i="1" s="1"/>
  <c r="D3288" i="1" a="1"/>
  <c r="D3288" i="1" s="1"/>
  <c r="C3288" i="1"/>
  <c r="C3288" i="1" a="1"/>
  <c r="D3287" i="1"/>
  <c r="D3287" i="1" a="1"/>
  <c r="C3287" i="1" a="1"/>
  <c r="C3287" i="1" s="1"/>
  <c r="D3286" i="1" a="1"/>
  <c r="D3286" i="1" s="1"/>
  <c r="C3286" i="1" a="1"/>
  <c r="C3286" i="1" s="1"/>
  <c r="D3285" i="1" a="1"/>
  <c r="D3285" i="1" s="1"/>
  <c r="C3285" i="1"/>
  <c r="C3285" i="1" a="1"/>
  <c r="D3284" i="1" a="1"/>
  <c r="D3284" i="1" s="1"/>
  <c r="C3284" i="1"/>
  <c r="C3284" i="1" a="1"/>
  <c r="D3283" i="1" a="1"/>
  <c r="D3283" i="1" s="1"/>
  <c r="C3283" i="1" a="1"/>
  <c r="C3283" i="1" s="1"/>
  <c r="D3282" i="1" a="1"/>
  <c r="D3282" i="1" s="1"/>
  <c r="C3282" i="1"/>
  <c r="C3282" i="1" a="1"/>
  <c r="D3281" i="1"/>
  <c r="D3281" i="1" a="1"/>
  <c r="C3281" i="1"/>
  <c r="C3281" i="1" a="1"/>
  <c r="D3280" i="1" a="1"/>
  <c r="D3280" i="1" s="1"/>
  <c r="C3280" i="1"/>
  <c r="C3280" i="1" a="1"/>
  <c r="D3279" i="1" a="1"/>
  <c r="D3279" i="1" s="1"/>
  <c r="C3279" i="1" a="1"/>
  <c r="C3279" i="1" s="1"/>
  <c r="D3278" i="1"/>
  <c r="D3278" i="1" a="1"/>
  <c r="C3278" i="1"/>
  <c r="C3278" i="1" a="1"/>
  <c r="D3277" i="1"/>
  <c r="D3277" i="1" a="1"/>
  <c r="C3277" i="1"/>
  <c r="C3277" i="1" a="1"/>
  <c r="D3276" i="1" a="1"/>
  <c r="D3276" i="1" s="1"/>
  <c r="C3276" i="1" a="1"/>
  <c r="C3276" i="1" s="1"/>
  <c r="D3275" i="1"/>
  <c r="D3275" i="1" a="1"/>
  <c r="C3275" i="1" a="1"/>
  <c r="C3275" i="1" s="1"/>
  <c r="D3274" i="1"/>
  <c r="D3274" i="1" a="1"/>
  <c r="C3274" i="1"/>
  <c r="C3274" i="1" a="1"/>
  <c r="D3273" i="1"/>
  <c r="D3273" i="1" a="1"/>
  <c r="C3273" i="1" a="1"/>
  <c r="C3273" i="1" s="1"/>
  <c r="D3272" i="1" a="1"/>
  <c r="D3272" i="1" s="1"/>
  <c r="C3272" i="1" a="1"/>
  <c r="C3272" i="1" s="1"/>
  <c r="D3271" i="1"/>
  <c r="D3271" i="1" a="1"/>
  <c r="C3271" i="1" a="1"/>
  <c r="C3271" i="1" s="1"/>
  <c r="D3270" i="1"/>
  <c r="D3270" i="1" a="1"/>
  <c r="C3270" i="1" a="1"/>
  <c r="C3270" i="1" s="1"/>
  <c r="D3269" i="1"/>
  <c r="D3269" i="1" a="1"/>
  <c r="C3269" i="1" a="1"/>
  <c r="C3269" i="1" s="1"/>
  <c r="D3268" i="1" a="1"/>
  <c r="D3268" i="1" s="1"/>
  <c r="C3268" i="1" a="1"/>
  <c r="C3268" i="1" s="1"/>
  <c r="D3267" i="1"/>
  <c r="D3267" i="1" a="1"/>
  <c r="C3267" i="1" a="1"/>
  <c r="C3267" i="1" s="1"/>
  <c r="D3266" i="1"/>
  <c r="D3266" i="1" a="1"/>
  <c r="C3266" i="1"/>
  <c r="C3266" i="1" a="1"/>
  <c r="D3265" i="1" a="1"/>
  <c r="D3265" i="1" s="1"/>
  <c r="C3265" i="1" a="1"/>
  <c r="C3265" i="1" s="1"/>
  <c r="D3264" i="1" a="1"/>
  <c r="D3264" i="1" s="1"/>
  <c r="C3264" i="1" a="1"/>
  <c r="C3264" i="1" s="1"/>
  <c r="D3263" i="1"/>
  <c r="D3263" i="1" a="1"/>
  <c r="C3263" i="1" a="1"/>
  <c r="C3263" i="1" s="1"/>
  <c r="D3262" i="1" a="1"/>
  <c r="D3262" i="1" s="1"/>
  <c r="C3262" i="1" a="1"/>
  <c r="C3262" i="1" s="1"/>
  <c r="D3261" i="1"/>
  <c r="D3261" i="1" a="1"/>
  <c r="C3261" i="1" a="1"/>
  <c r="C3261" i="1" s="1"/>
  <c r="D3260" i="1" a="1"/>
  <c r="D3260" i="1" s="1"/>
  <c r="C3260" i="1" a="1"/>
  <c r="C3260" i="1" s="1"/>
  <c r="D3259" i="1" a="1"/>
  <c r="D3259" i="1" s="1"/>
  <c r="C3259" i="1" a="1"/>
  <c r="C3259" i="1" s="1"/>
  <c r="D3258" i="1"/>
  <c r="D3258" i="1" a="1"/>
  <c r="C3258" i="1" a="1"/>
  <c r="C3258" i="1" s="1"/>
  <c r="D3257" i="1" a="1"/>
  <c r="D3257" i="1" s="1"/>
  <c r="C3257" i="1"/>
  <c r="C3257" i="1" a="1"/>
  <c r="D3256" i="1" a="1"/>
  <c r="D3256" i="1" s="1"/>
  <c r="C3256" i="1"/>
  <c r="C3256" i="1" a="1"/>
  <c r="D3255" i="1"/>
  <c r="D3255" i="1" a="1"/>
  <c r="C3255" i="1" a="1"/>
  <c r="C3255" i="1" s="1"/>
  <c r="D3254" i="1" a="1"/>
  <c r="D3254" i="1" s="1"/>
  <c r="C3254" i="1"/>
  <c r="C3254" i="1" a="1"/>
  <c r="D3253" i="1" a="1"/>
  <c r="D3253" i="1" s="1"/>
  <c r="C3253" i="1"/>
  <c r="C3253" i="1" a="1"/>
  <c r="D3252" i="1" a="1"/>
  <c r="D3252" i="1" s="1"/>
  <c r="C3252" i="1"/>
  <c r="C3252" i="1" a="1"/>
  <c r="D3251" i="1" a="1"/>
  <c r="D3251" i="1" s="1"/>
  <c r="C3251" i="1" a="1"/>
  <c r="C3251" i="1" s="1"/>
  <c r="D3250" i="1" a="1"/>
  <c r="D3250" i="1" s="1"/>
  <c r="C3250" i="1"/>
  <c r="C3250" i="1" a="1"/>
  <c r="D3249" i="1"/>
  <c r="D3249" i="1" a="1"/>
  <c r="C3249" i="1"/>
  <c r="C3249" i="1" a="1"/>
  <c r="D3248" i="1" a="1"/>
  <c r="D3248" i="1" s="1"/>
  <c r="C3248" i="1"/>
  <c r="C3248" i="1" a="1"/>
  <c r="D3247" i="1" a="1"/>
  <c r="D3247" i="1" s="1"/>
  <c r="C3247" i="1" a="1"/>
  <c r="C3247" i="1" s="1"/>
  <c r="D3246" i="1"/>
  <c r="D3246" i="1" a="1"/>
  <c r="C3246" i="1"/>
  <c r="C3246" i="1" a="1"/>
  <c r="D3245" i="1"/>
  <c r="D3245" i="1" a="1"/>
  <c r="C3245" i="1"/>
  <c r="C3245" i="1" a="1"/>
  <c r="D3244" i="1" a="1"/>
  <c r="D3244" i="1" s="1"/>
  <c r="C3244" i="1" a="1"/>
  <c r="C3244" i="1" s="1"/>
  <c r="D3243" i="1"/>
  <c r="D3243" i="1" a="1"/>
  <c r="C3243" i="1" a="1"/>
  <c r="C3243" i="1" s="1"/>
  <c r="D3242" i="1"/>
  <c r="D3242" i="1" a="1"/>
  <c r="C3242" i="1"/>
  <c r="C3242" i="1" a="1"/>
  <c r="D3241" i="1"/>
  <c r="D3241" i="1" a="1"/>
  <c r="C3241" i="1" a="1"/>
  <c r="C3241" i="1" s="1"/>
  <c r="D3240" i="1" a="1"/>
  <c r="D3240" i="1" s="1"/>
  <c r="C3240" i="1" a="1"/>
  <c r="C3240" i="1" s="1"/>
  <c r="D3239" i="1"/>
  <c r="D3239" i="1" a="1"/>
  <c r="C3239" i="1" a="1"/>
  <c r="C3239" i="1" s="1"/>
  <c r="D3238" i="1"/>
  <c r="D3238" i="1" a="1"/>
  <c r="C3238" i="1" a="1"/>
  <c r="C3238" i="1" s="1"/>
  <c r="D3237" i="1"/>
  <c r="D3237" i="1" a="1"/>
  <c r="C3237" i="1" a="1"/>
  <c r="C3237" i="1" s="1"/>
  <c r="D3236" i="1" a="1"/>
  <c r="D3236" i="1" s="1"/>
  <c r="C3236" i="1" a="1"/>
  <c r="C3236" i="1" s="1"/>
  <c r="D3235" i="1"/>
  <c r="D3235" i="1" a="1"/>
  <c r="C3235" i="1" a="1"/>
  <c r="C3235" i="1" s="1"/>
  <c r="D3234" i="1"/>
  <c r="D3234" i="1" a="1"/>
  <c r="C3234" i="1"/>
  <c r="C3234" i="1" a="1"/>
  <c r="D3233" i="1" a="1"/>
  <c r="D3233" i="1" s="1"/>
  <c r="C3233" i="1" a="1"/>
  <c r="C3233" i="1" s="1"/>
  <c r="D3232" i="1" a="1"/>
  <c r="D3232" i="1" s="1"/>
  <c r="C3232" i="1" a="1"/>
  <c r="C3232" i="1" s="1"/>
  <c r="D3231" i="1"/>
  <c r="D3231" i="1" a="1"/>
  <c r="C3231" i="1" a="1"/>
  <c r="C3231" i="1" s="1"/>
  <c r="D3230" i="1" a="1"/>
  <c r="D3230" i="1" s="1"/>
  <c r="C3230" i="1" a="1"/>
  <c r="C3230" i="1" s="1"/>
  <c r="D3229" i="1"/>
  <c r="D3229" i="1" a="1"/>
  <c r="C3229" i="1" a="1"/>
  <c r="C3229" i="1" s="1"/>
  <c r="D3228" i="1" a="1"/>
  <c r="D3228" i="1" s="1"/>
  <c r="C3228" i="1" a="1"/>
  <c r="C3228" i="1" s="1"/>
  <c r="D3227" i="1" a="1"/>
  <c r="D3227" i="1" s="1"/>
  <c r="C3227" i="1" a="1"/>
  <c r="C3227" i="1" s="1"/>
  <c r="D3226" i="1"/>
  <c r="D3226" i="1" a="1"/>
  <c r="C3226" i="1" a="1"/>
  <c r="C3226" i="1" s="1"/>
  <c r="D3225" i="1" a="1"/>
  <c r="D3225" i="1" s="1"/>
  <c r="C3225" i="1"/>
  <c r="C3225" i="1" a="1"/>
  <c r="D3224" i="1" a="1"/>
  <c r="D3224" i="1" s="1"/>
  <c r="C3224" i="1"/>
  <c r="C3224" i="1" a="1"/>
  <c r="D3223" i="1"/>
  <c r="D3223" i="1" a="1"/>
  <c r="C3223" i="1" a="1"/>
  <c r="C3223" i="1" s="1"/>
  <c r="D3222" i="1" a="1"/>
  <c r="D3222" i="1" s="1"/>
  <c r="C3222" i="1" a="1"/>
  <c r="C3222" i="1" s="1"/>
  <c r="D3221" i="1" a="1"/>
  <c r="D3221" i="1" s="1"/>
  <c r="C3221" i="1"/>
  <c r="C3221" i="1" a="1"/>
  <c r="D3220" i="1" a="1"/>
  <c r="D3220" i="1" s="1"/>
  <c r="C3220" i="1"/>
  <c r="C3220" i="1" a="1"/>
  <c r="D3219" i="1" a="1"/>
  <c r="D3219" i="1" s="1"/>
  <c r="C3219" i="1" a="1"/>
  <c r="C3219" i="1" s="1"/>
  <c r="D3218" i="1" a="1"/>
  <c r="D3218" i="1" s="1"/>
  <c r="C3218" i="1"/>
  <c r="C3218" i="1" a="1"/>
  <c r="D3217" i="1" a="1"/>
  <c r="D3217" i="1" s="1"/>
  <c r="C3217" i="1"/>
  <c r="C3217" i="1" a="1"/>
  <c r="D3216" i="1" a="1"/>
  <c r="D3216" i="1" s="1"/>
  <c r="C3216" i="1"/>
  <c r="C3216" i="1" a="1"/>
  <c r="D3215" i="1" a="1"/>
  <c r="D3215" i="1" s="1"/>
  <c r="C3215" i="1" a="1"/>
  <c r="C3215" i="1" s="1"/>
  <c r="D3214" i="1"/>
  <c r="D3214" i="1" a="1"/>
  <c r="C3214" i="1"/>
  <c r="C3214" i="1" a="1"/>
  <c r="D3213" i="1"/>
  <c r="D3213" i="1" a="1"/>
  <c r="C3213" i="1" a="1"/>
  <c r="C3213" i="1" s="1"/>
  <c r="D3212" i="1" a="1"/>
  <c r="D3212" i="1" s="1"/>
  <c r="C3212" i="1"/>
  <c r="C3212" i="1" a="1"/>
  <c r="D3211" i="1"/>
  <c r="D3211" i="1" a="1"/>
  <c r="C3211" i="1" a="1"/>
  <c r="C3211" i="1" s="1"/>
  <c r="D3210" i="1" a="1"/>
  <c r="D3210" i="1" s="1"/>
  <c r="C3210" i="1" a="1"/>
  <c r="C3210" i="1" s="1"/>
  <c r="D3209" i="1" a="1"/>
  <c r="D3209" i="1" s="1"/>
  <c r="C3209" i="1"/>
  <c r="C3209" i="1" a="1"/>
  <c r="D3208" i="1" a="1"/>
  <c r="D3208" i="1" s="1"/>
  <c r="C3208" i="1" a="1"/>
  <c r="C3208" i="1" s="1"/>
  <c r="D3207" i="1" a="1"/>
  <c r="D3207" i="1" s="1"/>
  <c r="C3207" i="1" a="1"/>
  <c r="C3207" i="1" s="1"/>
  <c r="D3206" i="1" a="1"/>
  <c r="D3206" i="1" s="1"/>
  <c r="C3206" i="1"/>
  <c r="C3206" i="1" a="1"/>
  <c r="D3205" i="1" a="1"/>
  <c r="D3205" i="1" s="1"/>
  <c r="C3205" i="1" a="1"/>
  <c r="C3205" i="1" s="1"/>
  <c r="D3204" i="1" a="1"/>
  <c r="D3204" i="1" s="1"/>
  <c r="C3204" i="1" a="1"/>
  <c r="C3204" i="1" s="1"/>
  <c r="D3203" i="1" a="1"/>
  <c r="D3203" i="1" s="1"/>
  <c r="C3203" i="1" a="1"/>
  <c r="C3203" i="1" s="1"/>
  <c r="D3202" i="1" a="1"/>
  <c r="D3202" i="1" s="1"/>
  <c r="C3202" i="1" a="1"/>
  <c r="C3202" i="1" s="1"/>
  <c r="D3201" i="1"/>
  <c r="D3201" i="1" a="1"/>
  <c r="C3201" i="1" a="1"/>
  <c r="C3201" i="1" s="1"/>
  <c r="D3200" i="1" a="1"/>
  <c r="D3200" i="1" s="1"/>
  <c r="C3200" i="1" a="1"/>
  <c r="C3200" i="1" s="1"/>
  <c r="D3199" i="1" a="1"/>
  <c r="D3199" i="1" s="1"/>
  <c r="C3199" i="1" a="1"/>
  <c r="C3199" i="1" s="1"/>
  <c r="D3198" i="1"/>
  <c r="D3198" i="1" a="1"/>
  <c r="C3198" i="1"/>
  <c r="C3198" i="1" a="1"/>
  <c r="D3197" i="1" a="1"/>
  <c r="D3197" i="1" s="1"/>
  <c r="C3197" i="1" a="1"/>
  <c r="C3197" i="1" s="1"/>
  <c r="D3196" i="1" a="1"/>
  <c r="D3196" i="1" s="1"/>
  <c r="C3196" i="1"/>
  <c r="C3196" i="1" a="1"/>
  <c r="D3195" i="1"/>
  <c r="D3195" i="1" a="1"/>
  <c r="C3195" i="1" a="1"/>
  <c r="C3195" i="1" s="1"/>
  <c r="D3194" i="1" a="1"/>
  <c r="D3194" i="1" s="1"/>
  <c r="C3194" i="1" a="1"/>
  <c r="C3194" i="1" s="1"/>
  <c r="D3193" i="1"/>
  <c r="D3193" i="1" a="1"/>
  <c r="C3193" i="1"/>
  <c r="C3193" i="1" a="1"/>
  <c r="D3192" i="1" a="1"/>
  <c r="D3192" i="1" s="1"/>
  <c r="C3192" i="1" a="1"/>
  <c r="C3192" i="1" s="1"/>
  <c r="D3191" i="1" a="1"/>
  <c r="D3191" i="1" s="1"/>
  <c r="C3191" i="1" a="1"/>
  <c r="C3191" i="1" s="1"/>
  <c r="D3190" i="1"/>
  <c r="D3190" i="1" a="1"/>
  <c r="C3190" i="1"/>
  <c r="C3190" i="1" a="1"/>
  <c r="D3189" i="1" a="1"/>
  <c r="D3189" i="1" s="1"/>
  <c r="C3189" i="1" a="1"/>
  <c r="C3189" i="1" s="1"/>
  <c r="D3188" i="1" a="1"/>
  <c r="D3188" i="1" s="1"/>
  <c r="C3188" i="1" a="1"/>
  <c r="C3188" i="1" s="1"/>
  <c r="D3187" i="1"/>
  <c r="D3187" i="1" a="1"/>
  <c r="C3187" i="1" a="1"/>
  <c r="C3187" i="1" s="1"/>
  <c r="D3186" i="1" a="1"/>
  <c r="D3186" i="1" s="1"/>
  <c r="C3186" i="1" a="1"/>
  <c r="C3186" i="1" s="1"/>
  <c r="D3185" i="1"/>
  <c r="D3185" i="1" a="1"/>
  <c r="C3185" i="1" a="1"/>
  <c r="C3185" i="1" s="1"/>
  <c r="D3184" i="1" a="1"/>
  <c r="D3184" i="1" s="1"/>
  <c r="C3184" i="1" a="1"/>
  <c r="C3184" i="1" s="1"/>
  <c r="D3183" i="1" a="1"/>
  <c r="D3183" i="1" s="1"/>
  <c r="C3183" i="1" a="1"/>
  <c r="C3183" i="1" s="1"/>
  <c r="D3182" i="1"/>
  <c r="D3182" i="1" a="1"/>
  <c r="C3182" i="1" a="1"/>
  <c r="C3182" i="1" s="1"/>
  <c r="D3181" i="1"/>
  <c r="D3181" i="1" a="1"/>
  <c r="C3181" i="1" a="1"/>
  <c r="C3181" i="1" s="1"/>
  <c r="D3180" i="1" a="1"/>
  <c r="D3180" i="1" s="1"/>
  <c r="C3180" i="1"/>
  <c r="C3180" i="1" a="1"/>
  <c r="D3179" i="1"/>
  <c r="D3179" i="1" a="1"/>
  <c r="C3179" i="1" a="1"/>
  <c r="C3179" i="1" s="1"/>
  <c r="D3178" i="1" a="1"/>
  <c r="D3178" i="1" s="1"/>
  <c r="C3178" i="1" a="1"/>
  <c r="C3178" i="1" s="1"/>
  <c r="D3177" i="1" a="1"/>
  <c r="D3177" i="1" s="1"/>
  <c r="C3177" i="1"/>
  <c r="C3177" i="1" a="1"/>
  <c r="D3176" i="1" a="1"/>
  <c r="D3176" i="1" s="1"/>
  <c r="C3176" i="1" a="1"/>
  <c r="C3176" i="1" s="1"/>
  <c r="D3175" i="1" a="1"/>
  <c r="D3175" i="1" s="1"/>
  <c r="C3175" i="1" a="1"/>
  <c r="C3175" i="1" s="1"/>
  <c r="D3174" i="1" a="1"/>
  <c r="D3174" i="1" s="1"/>
  <c r="C3174" i="1"/>
  <c r="C3174" i="1" a="1"/>
  <c r="D3173" i="1" a="1"/>
  <c r="D3173" i="1" s="1"/>
  <c r="C3173" i="1" a="1"/>
  <c r="C3173" i="1" s="1"/>
  <c r="D3172" i="1" a="1"/>
  <c r="D3172" i="1" s="1"/>
  <c r="C3172" i="1" a="1"/>
  <c r="C3172" i="1" s="1"/>
  <c r="D3171" i="1" a="1"/>
  <c r="D3171" i="1" s="1"/>
  <c r="C3171" i="1" a="1"/>
  <c r="C3171" i="1" s="1"/>
  <c r="D3170" i="1" a="1"/>
  <c r="D3170" i="1" s="1"/>
  <c r="C3170" i="1" a="1"/>
  <c r="C3170" i="1" s="1"/>
  <c r="D3169" i="1"/>
  <c r="D3169" i="1" a="1"/>
  <c r="C3169" i="1" a="1"/>
  <c r="C3169" i="1" s="1"/>
  <c r="D3168" i="1" a="1"/>
  <c r="D3168" i="1" s="1"/>
  <c r="C3168" i="1" a="1"/>
  <c r="C3168" i="1" s="1"/>
  <c r="D3167" i="1" a="1"/>
  <c r="D3167" i="1" s="1"/>
  <c r="C3167" i="1" a="1"/>
  <c r="C3167" i="1" s="1"/>
  <c r="D3166" i="1"/>
  <c r="D3166" i="1" a="1"/>
  <c r="C3166" i="1"/>
  <c r="C3166" i="1" a="1"/>
  <c r="D3165" i="1" a="1"/>
  <c r="D3165" i="1" s="1"/>
  <c r="C3165" i="1" a="1"/>
  <c r="C3165" i="1" s="1"/>
  <c r="D3164" i="1" a="1"/>
  <c r="D3164" i="1" s="1"/>
  <c r="C3164" i="1"/>
  <c r="C3164" i="1" a="1"/>
  <c r="D3163" i="1"/>
  <c r="D3163" i="1" a="1"/>
  <c r="C3163" i="1" a="1"/>
  <c r="C3163" i="1" s="1"/>
  <c r="D3162" i="1" a="1"/>
  <c r="D3162" i="1" s="1"/>
  <c r="C3162" i="1" a="1"/>
  <c r="C3162" i="1" s="1"/>
  <c r="D3161" i="1"/>
  <c r="D3161" i="1" a="1"/>
  <c r="C3161" i="1"/>
  <c r="C3161" i="1" a="1"/>
  <c r="D3160" i="1" a="1"/>
  <c r="D3160" i="1" s="1"/>
  <c r="C3160" i="1" a="1"/>
  <c r="C3160" i="1" s="1"/>
  <c r="D3159" i="1" a="1"/>
  <c r="D3159" i="1" s="1"/>
  <c r="C3159" i="1" a="1"/>
  <c r="C3159" i="1" s="1"/>
  <c r="D3158" i="1"/>
  <c r="D3158" i="1" a="1"/>
  <c r="C3158" i="1"/>
  <c r="C3158" i="1" a="1"/>
  <c r="D3157" i="1"/>
  <c r="D3157" i="1" a="1"/>
  <c r="C3157" i="1" a="1"/>
  <c r="C3157" i="1" s="1"/>
  <c r="D3156" i="1" a="1"/>
  <c r="D3156" i="1" s="1"/>
  <c r="C3156" i="1" a="1"/>
  <c r="C3156" i="1" s="1"/>
  <c r="D3155" i="1"/>
  <c r="D3155" i="1" a="1"/>
  <c r="C3155" i="1" a="1"/>
  <c r="C3155" i="1" s="1"/>
  <c r="D3154" i="1"/>
  <c r="D3154" i="1" a="1"/>
  <c r="C3154" i="1" a="1"/>
  <c r="C3154" i="1" s="1"/>
  <c r="D3153" i="1"/>
  <c r="D3153" i="1" a="1"/>
  <c r="C3153" i="1" a="1"/>
  <c r="C3153" i="1" s="1"/>
  <c r="D3152" i="1" a="1"/>
  <c r="D3152" i="1" s="1"/>
  <c r="C3152" i="1" a="1"/>
  <c r="C3152" i="1" s="1"/>
  <c r="D3151" i="1"/>
  <c r="D3151" i="1" a="1"/>
  <c r="C3151" i="1" a="1"/>
  <c r="C3151" i="1" s="1"/>
  <c r="D3150" i="1"/>
  <c r="D3150" i="1" a="1"/>
  <c r="C3150" i="1" a="1"/>
  <c r="C3150" i="1" s="1"/>
  <c r="D3149" i="1" a="1"/>
  <c r="D3149" i="1" s="1"/>
  <c r="C3149" i="1" a="1"/>
  <c r="C3149" i="1" s="1"/>
  <c r="D3148" i="1" a="1"/>
  <c r="D3148" i="1" s="1"/>
  <c r="C3148" i="1"/>
  <c r="C3148" i="1" a="1"/>
  <c r="D3147" i="1"/>
  <c r="D3147" i="1" a="1"/>
  <c r="C3147" i="1" a="1"/>
  <c r="C3147" i="1" s="1"/>
  <c r="D3146" i="1" a="1"/>
  <c r="D3146" i="1" s="1"/>
  <c r="C3146" i="1" a="1"/>
  <c r="C3146" i="1" s="1"/>
  <c r="D3145" i="1" a="1"/>
  <c r="D3145" i="1" s="1"/>
  <c r="C3145" i="1"/>
  <c r="C3145" i="1" a="1"/>
  <c r="D3144" i="1" a="1"/>
  <c r="D3144" i="1" s="1"/>
  <c r="C3144" i="1" a="1"/>
  <c r="C3144" i="1" s="1"/>
  <c r="D3143" i="1" a="1"/>
  <c r="D3143" i="1" s="1"/>
  <c r="C3143" i="1" a="1"/>
  <c r="C3143" i="1" s="1"/>
  <c r="D3142" i="1" a="1"/>
  <c r="D3142" i="1" s="1"/>
  <c r="C3142" i="1"/>
  <c r="C3142" i="1" a="1"/>
  <c r="D3141" i="1" a="1"/>
  <c r="D3141" i="1" s="1"/>
  <c r="C3141" i="1" a="1"/>
  <c r="C3141" i="1" s="1"/>
  <c r="D3140" i="1" a="1"/>
  <c r="D3140" i="1" s="1"/>
  <c r="C3140" i="1" a="1"/>
  <c r="C3140" i="1" s="1"/>
  <c r="D3139" i="1" a="1"/>
  <c r="D3139" i="1" s="1"/>
  <c r="C3139" i="1" a="1"/>
  <c r="C3139" i="1" s="1"/>
  <c r="D3138" i="1" a="1"/>
  <c r="D3138" i="1" s="1"/>
  <c r="C3138" i="1" a="1"/>
  <c r="C3138" i="1" s="1"/>
  <c r="D3137" i="1"/>
  <c r="D3137" i="1" a="1"/>
  <c r="C3137" i="1" a="1"/>
  <c r="C3137" i="1" s="1"/>
  <c r="D3136" i="1" a="1"/>
  <c r="D3136" i="1" s="1"/>
  <c r="C3136" i="1" a="1"/>
  <c r="C3136" i="1" s="1"/>
  <c r="D3135" i="1" a="1"/>
  <c r="D3135" i="1" s="1"/>
  <c r="C3135" i="1" a="1"/>
  <c r="C3135" i="1" s="1"/>
  <c r="D3134" i="1"/>
  <c r="D3134" i="1" a="1"/>
  <c r="C3134" i="1"/>
  <c r="C3134" i="1" a="1"/>
  <c r="D3133" i="1" a="1"/>
  <c r="D3133" i="1" s="1"/>
  <c r="C3133" i="1" a="1"/>
  <c r="C3133" i="1" s="1"/>
  <c r="D3132" i="1" a="1"/>
  <c r="D3132" i="1" s="1"/>
  <c r="C3132" i="1"/>
  <c r="C3132" i="1" a="1"/>
  <c r="D3131" i="1"/>
  <c r="D3131" i="1" a="1"/>
  <c r="C3131" i="1" a="1"/>
  <c r="C3131" i="1" s="1"/>
  <c r="D3130" i="1" a="1"/>
  <c r="D3130" i="1" s="1"/>
  <c r="C3130" i="1"/>
  <c r="C3130" i="1" a="1"/>
  <c r="D3129" i="1"/>
  <c r="D3129" i="1" a="1"/>
  <c r="C3129" i="1"/>
  <c r="C3129" i="1" a="1"/>
  <c r="D3128" i="1" a="1"/>
  <c r="D3128" i="1" s="1"/>
  <c r="C3128" i="1" a="1"/>
  <c r="C3128" i="1" s="1"/>
  <c r="D3127" i="1" a="1"/>
  <c r="D3127" i="1" s="1"/>
  <c r="C3127" i="1" a="1"/>
  <c r="C3127" i="1" s="1"/>
  <c r="D3126" i="1"/>
  <c r="D3126" i="1" a="1"/>
  <c r="C3126" i="1"/>
  <c r="C3126" i="1" a="1"/>
  <c r="D3125" i="1"/>
  <c r="D3125" i="1" a="1"/>
  <c r="C3125" i="1" a="1"/>
  <c r="C3125" i="1" s="1"/>
  <c r="D3124" i="1" a="1"/>
  <c r="D3124" i="1" s="1"/>
  <c r="C3124" i="1" a="1"/>
  <c r="C3124" i="1" s="1"/>
  <c r="D3123" i="1"/>
  <c r="D3123" i="1" a="1"/>
  <c r="C3123" i="1" a="1"/>
  <c r="C3123" i="1" s="1"/>
  <c r="D3122" i="1"/>
  <c r="D3122" i="1" a="1"/>
  <c r="C3122" i="1" a="1"/>
  <c r="C3122" i="1" s="1"/>
  <c r="D3121" i="1"/>
  <c r="D3121" i="1" a="1"/>
  <c r="C3121" i="1" a="1"/>
  <c r="C3121" i="1" s="1"/>
  <c r="D3120" i="1" a="1"/>
  <c r="D3120" i="1" s="1"/>
  <c r="C3120" i="1" a="1"/>
  <c r="C3120" i="1" s="1"/>
  <c r="D3119" i="1"/>
  <c r="D3119" i="1" a="1"/>
  <c r="C3119" i="1" a="1"/>
  <c r="C3119" i="1" s="1"/>
  <c r="D3118" i="1"/>
  <c r="D3118" i="1" a="1"/>
  <c r="C3118" i="1" a="1"/>
  <c r="C3118" i="1" s="1"/>
  <c r="D3117" i="1" a="1"/>
  <c r="D3117" i="1" s="1"/>
  <c r="C3117" i="1" a="1"/>
  <c r="C3117" i="1" s="1"/>
  <c r="D3116" i="1" a="1"/>
  <c r="D3116" i="1" s="1"/>
  <c r="C3116" i="1"/>
  <c r="C3116" i="1" a="1"/>
  <c r="D3115" i="1"/>
  <c r="D3115" i="1" a="1"/>
  <c r="C3115" i="1" a="1"/>
  <c r="C3115" i="1" s="1"/>
  <c r="D3114" i="1" a="1"/>
  <c r="D3114" i="1" s="1"/>
  <c r="C3114" i="1" a="1"/>
  <c r="C3114" i="1" s="1"/>
  <c r="D3113" i="1" a="1"/>
  <c r="D3113" i="1" s="1"/>
  <c r="C3113" i="1"/>
  <c r="C3113" i="1" a="1"/>
  <c r="D3112" i="1" a="1"/>
  <c r="D3112" i="1" s="1"/>
  <c r="C3112" i="1" a="1"/>
  <c r="C3112" i="1" s="1"/>
  <c r="D3111" i="1" a="1"/>
  <c r="D3111" i="1" s="1"/>
  <c r="C3111" i="1" a="1"/>
  <c r="C3111" i="1" s="1"/>
  <c r="D3110" i="1" a="1"/>
  <c r="D3110" i="1" s="1"/>
  <c r="C3110" i="1"/>
  <c r="C3110" i="1" a="1"/>
  <c r="D3109" i="1" a="1"/>
  <c r="D3109" i="1" s="1"/>
  <c r="C3109" i="1" a="1"/>
  <c r="C3109" i="1" s="1"/>
  <c r="D3108" i="1" a="1"/>
  <c r="D3108" i="1" s="1"/>
  <c r="C3108" i="1" a="1"/>
  <c r="C3108" i="1" s="1"/>
  <c r="D3107" i="1" a="1"/>
  <c r="D3107" i="1" s="1"/>
  <c r="C3107" i="1" a="1"/>
  <c r="C3107" i="1" s="1"/>
  <c r="D3106" i="1" a="1"/>
  <c r="D3106" i="1" s="1"/>
  <c r="C3106" i="1" a="1"/>
  <c r="C3106" i="1" s="1"/>
  <c r="D3105" i="1"/>
  <c r="D3105" i="1" a="1"/>
  <c r="C3105" i="1"/>
  <c r="C3105" i="1" a="1"/>
  <c r="D3104" i="1" a="1"/>
  <c r="D3104" i="1" s="1"/>
  <c r="C3104" i="1" a="1"/>
  <c r="C3104" i="1" s="1"/>
  <c r="D3103" i="1" a="1"/>
  <c r="D3103" i="1" s="1"/>
  <c r="C3103" i="1" a="1"/>
  <c r="C3103" i="1" s="1"/>
  <c r="D3102" i="1"/>
  <c r="D3102" i="1" a="1"/>
  <c r="C3102" i="1"/>
  <c r="C3102" i="1" a="1"/>
  <c r="D3101" i="1" a="1"/>
  <c r="D3101" i="1" s="1"/>
  <c r="C3101" i="1"/>
  <c r="C3101" i="1" a="1"/>
  <c r="D3100" i="1" a="1"/>
  <c r="D3100" i="1" s="1"/>
  <c r="C3100" i="1"/>
  <c r="C3100" i="1" a="1"/>
  <c r="D3099" i="1"/>
  <c r="D3099" i="1" a="1"/>
  <c r="C3099" i="1" a="1"/>
  <c r="C3099" i="1" s="1"/>
  <c r="D3098" i="1" a="1"/>
  <c r="D3098" i="1" s="1"/>
  <c r="C3098" i="1"/>
  <c r="C3098" i="1" a="1"/>
  <c r="D3097" i="1"/>
  <c r="D3097" i="1" a="1"/>
  <c r="C3097" i="1"/>
  <c r="C3097" i="1" a="1"/>
  <c r="D3096" i="1" a="1"/>
  <c r="D3096" i="1" s="1"/>
  <c r="C3096" i="1" a="1"/>
  <c r="C3096" i="1" s="1"/>
  <c r="D3095" i="1" a="1"/>
  <c r="D3095" i="1" s="1"/>
  <c r="C3095" i="1" a="1"/>
  <c r="C3095" i="1" s="1"/>
  <c r="D3094" i="1"/>
  <c r="D3094" i="1" a="1"/>
  <c r="C3094" i="1"/>
  <c r="C3094" i="1" a="1"/>
  <c r="D3093" i="1"/>
  <c r="D3093" i="1" a="1"/>
  <c r="C3093" i="1" a="1"/>
  <c r="C3093" i="1" s="1"/>
  <c r="D3092" i="1" a="1"/>
  <c r="D3092" i="1" s="1"/>
  <c r="C3092" i="1" a="1"/>
  <c r="C3092" i="1" s="1"/>
  <c r="D3091" i="1"/>
  <c r="D3091" i="1" a="1"/>
  <c r="C3091" i="1" a="1"/>
  <c r="C3091" i="1" s="1"/>
  <c r="D3090" i="1"/>
  <c r="D3090" i="1" a="1"/>
  <c r="C3090" i="1" a="1"/>
  <c r="C3090" i="1" s="1"/>
  <c r="D3089" i="1"/>
  <c r="D3089" i="1" a="1"/>
  <c r="C3089" i="1" a="1"/>
  <c r="C3089" i="1" s="1"/>
  <c r="D3088" i="1" a="1"/>
  <c r="D3088" i="1" s="1"/>
  <c r="C3088" i="1" a="1"/>
  <c r="C3088" i="1" s="1"/>
  <c r="D3087" i="1"/>
  <c r="D3087" i="1" a="1"/>
  <c r="C3087" i="1" a="1"/>
  <c r="C3087" i="1" s="1"/>
  <c r="D3086" i="1"/>
  <c r="D3086" i="1" a="1"/>
  <c r="C3086" i="1" a="1"/>
  <c r="C3086" i="1" s="1"/>
  <c r="D3085" i="1" a="1"/>
  <c r="D3085" i="1" s="1"/>
  <c r="C3085" i="1" a="1"/>
  <c r="C3085" i="1" s="1"/>
  <c r="D3084" i="1" a="1"/>
  <c r="D3084" i="1" s="1"/>
  <c r="C3084" i="1"/>
  <c r="C3084" i="1" a="1"/>
  <c r="D3083" i="1"/>
  <c r="D3083" i="1" a="1"/>
  <c r="C3083" i="1" a="1"/>
  <c r="C3083" i="1" s="1"/>
  <c r="D3082" i="1" a="1"/>
  <c r="D3082" i="1" s="1"/>
  <c r="C3082" i="1" a="1"/>
  <c r="C3082" i="1" s="1"/>
  <c r="D3081" i="1" a="1"/>
  <c r="D3081" i="1" s="1"/>
  <c r="C3081" i="1"/>
  <c r="C3081" i="1" a="1"/>
  <c r="D3080" i="1" a="1"/>
  <c r="D3080" i="1" s="1"/>
  <c r="C3080" i="1" a="1"/>
  <c r="C3080" i="1" s="1"/>
  <c r="D3079" i="1" a="1"/>
  <c r="D3079" i="1" s="1"/>
  <c r="C3079" i="1" a="1"/>
  <c r="C3079" i="1" s="1"/>
  <c r="D3078" i="1" a="1"/>
  <c r="D3078" i="1" s="1"/>
  <c r="C3078" i="1"/>
  <c r="C3078" i="1" a="1"/>
  <c r="D3077" i="1"/>
  <c r="D3077" i="1" a="1"/>
  <c r="C3077" i="1" a="1"/>
  <c r="C3077" i="1" s="1"/>
  <c r="D3076" i="1" a="1"/>
  <c r="D3076" i="1" s="1"/>
  <c r="C3076" i="1" a="1"/>
  <c r="C3076" i="1" s="1"/>
  <c r="D3075" i="1" a="1"/>
  <c r="D3075" i="1" s="1"/>
  <c r="C3075" i="1" a="1"/>
  <c r="C3075" i="1" s="1"/>
  <c r="D3074" i="1"/>
  <c r="D3074" i="1" a="1"/>
  <c r="C3074" i="1" a="1"/>
  <c r="C3074" i="1" s="1"/>
  <c r="D3073" i="1"/>
  <c r="D3073" i="1" a="1"/>
  <c r="C3073" i="1" a="1"/>
  <c r="C3073" i="1" s="1"/>
  <c r="D3072" i="1" a="1"/>
  <c r="D3072" i="1" s="1"/>
  <c r="C3072" i="1" a="1"/>
  <c r="C3072" i="1" s="1"/>
  <c r="D3071" i="1"/>
  <c r="D3071" i="1" a="1"/>
  <c r="C3071" i="1" a="1"/>
  <c r="C3071" i="1" s="1"/>
  <c r="D3070" i="1"/>
  <c r="D3070" i="1" a="1"/>
  <c r="C3070" i="1" a="1"/>
  <c r="C3070" i="1" s="1"/>
  <c r="D3069" i="1" a="1"/>
  <c r="D3069" i="1" s="1"/>
  <c r="C3069" i="1"/>
  <c r="C3069" i="1" a="1"/>
  <c r="D3068" i="1" a="1"/>
  <c r="D3068" i="1" s="1"/>
  <c r="C3068" i="1"/>
  <c r="C3068" i="1" a="1"/>
  <c r="D3067" i="1"/>
  <c r="D3067" i="1" a="1"/>
  <c r="C3067" i="1" a="1"/>
  <c r="C3067" i="1" s="1"/>
  <c r="D3066" i="1" a="1"/>
  <c r="D3066" i="1" s="1"/>
  <c r="C3066" i="1"/>
  <c r="C3066" i="1" a="1"/>
  <c r="D3065" i="1"/>
  <c r="D3065" i="1" a="1"/>
  <c r="C3065" i="1"/>
  <c r="C3065" i="1" a="1"/>
  <c r="D3064" i="1" a="1"/>
  <c r="D3064" i="1" s="1"/>
  <c r="C3064" i="1" a="1"/>
  <c r="C3064" i="1" s="1"/>
  <c r="D3063" i="1" a="1"/>
  <c r="D3063" i="1" s="1"/>
  <c r="C3063" i="1" a="1"/>
  <c r="C3063" i="1" s="1"/>
  <c r="D3062" i="1"/>
  <c r="D3062" i="1" a="1"/>
  <c r="C3062" i="1"/>
  <c r="C3062" i="1" a="1"/>
  <c r="D3061" i="1"/>
  <c r="D3061" i="1" a="1"/>
  <c r="C3061" i="1" a="1"/>
  <c r="C3061" i="1" s="1"/>
  <c r="D3060" i="1" a="1"/>
  <c r="D3060" i="1" s="1"/>
  <c r="C3060" i="1" a="1"/>
  <c r="C3060" i="1" s="1"/>
  <c r="D3059" i="1" a="1"/>
  <c r="D3059" i="1" s="1"/>
  <c r="C3059" i="1" a="1"/>
  <c r="C3059" i="1" s="1"/>
  <c r="D3058" i="1"/>
  <c r="D3058" i="1" a="1"/>
  <c r="C3058" i="1" a="1"/>
  <c r="C3058" i="1" s="1"/>
  <c r="D3057" i="1"/>
  <c r="D3057" i="1" a="1"/>
  <c r="C3057" i="1" a="1"/>
  <c r="C3057" i="1" s="1"/>
  <c r="D3056" i="1" a="1"/>
  <c r="D3056" i="1" s="1"/>
  <c r="C3056" i="1" a="1"/>
  <c r="C3056" i="1" s="1"/>
  <c r="D3055" i="1"/>
  <c r="D3055" i="1" a="1"/>
  <c r="C3055" i="1" a="1"/>
  <c r="C3055" i="1" s="1"/>
  <c r="D3054" i="1"/>
  <c r="D3054" i="1" a="1"/>
  <c r="C3054" i="1" a="1"/>
  <c r="C3054" i="1" s="1"/>
  <c r="D3053" i="1" a="1"/>
  <c r="D3053" i="1" s="1"/>
  <c r="C3053" i="1" a="1"/>
  <c r="C3053" i="1" s="1"/>
  <c r="D3052" i="1" a="1"/>
  <c r="D3052" i="1" s="1"/>
  <c r="C3052" i="1"/>
  <c r="C3052" i="1" a="1"/>
  <c r="D3051" i="1"/>
  <c r="D3051" i="1" a="1"/>
  <c r="C3051" i="1" a="1"/>
  <c r="C3051" i="1" s="1"/>
  <c r="D3050" i="1" a="1"/>
  <c r="D3050" i="1" s="1"/>
  <c r="C3050" i="1" a="1"/>
  <c r="C3050" i="1" s="1"/>
  <c r="D3049" i="1" a="1"/>
  <c r="D3049" i="1" s="1"/>
  <c r="C3049" i="1"/>
  <c r="C3049" i="1" a="1"/>
  <c r="D3048" i="1" a="1"/>
  <c r="D3048" i="1" s="1"/>
  <c r="C3048" i="1" a="1"/>
  <c r="C3048" i="1" s="1"/>
  <c r="D3047" i="1" a="1"/>
  <c r="D3047" i="1" s="1"/>
  <c r="C3047" i="1" a="1"/>
  <c r="C3047" i="1" s="1"/>
  <c r="D3046" i="1" a="1"/>
  <c r="D3046" i="1" s="1"/>
  <c r="C3046" i="1"/>
  <c r="C3046" i="1" a="1"/>
  <c r="D3045" i="1"/>
  <c r="D3045" i="1" a="1"/>
  <c r="C3045" i="1" a="1"/>
  <c r="C3045" i="1" s="1"/>
  <c r="D3044" i="1" a="1"/>
  <c r="D3044" i="1" s="1"/>
  <c r="C3044" i="1" a="1"/>
  <c r="C3044" i="1" s="1"/>
  <c r="D3043" i="1" a="1"/>
  <c r="D3043" i="1" s="1"/>
  <c r="C3043" i="1" a="1"/>
  <c r="C3043" i="1" s="1"/>
  <c r="D3042" i="1" a="1"/>
  <c r="D3042" i="1" s="1"/>
  <c r="C3042" i="1" a="1"/>
  <c r="C3042" i="1" s="1"/>
  <c r="D3041" i="1"/>
  <c r="D3041" i="1" a="1"/>
  <c r="C3041" i="1" a="1"/>
  <c r="C3041" i="1" s="1"/>
  <c r="D3040" i="1" a="1"/>
  <c r="D3040" i="1" s="1"/>
  <c r="C3040" i="1"/>
  <c r="C3040" i="1" a="1"/>
  <c r="D3039" i="1" a="1"/>
  <c r="D3039" i="1" s="1"/>
  <c r="C3039" i="1" a="1"/>
  <c r="C3039" i="1" s="1"/>
  <c r="D3038" i="1" a="1"/>
  <c r="D3038" i="1" s="1"/>
  <c r="C3038" i="1"/>
  <c r="C3038" i="1" a="1"/>
  <c r="D3037" i="1"/>
  <c r="D3037" i="1" a="1"/>
  <c r="C3037" i="1" a="1"/>
  <c r="C3037" i="1" s="1"/>
  <c r="D3036" i="1" a="1"/>
  <c r="D3036" i="1" s="1"/>
  <c r="C3036" i="1" a="1"/>
  <c r="C3036" i="1" s="1"/>
  <c r="D3035" i="1"/>
  <c r="D3035" i="1" a="1"/>
  <c r="C3035" i="1"/>
  <c r="C3035" i="1" a="1"/>
  <c r="D3034" i="1" a="1"/>
  <c r="D3034" i="1" s="1"/>
  <c r="C3034" i="1" a="1"/>
  <c r="C3034" i="1" s="1"/>
  <c r="D3033" i="1" a="1"/>
  <c r="D3033" i="1" s="1"/>
  <c r="C3033" i="1" a="1"/>
  <c r="C3033" i="1" s="1"/>
  <c r="D3032" i="1"/>
  <c r="D3032" i="1" a="1"/>
  <c r="C3032" i="1"/>
  <c r="C3032" i="1" a="1"/>
  <c r="D3031" i="1" a="1"/>
  <c r="D3031" i="1" s="1"/>
  <c r="C3031" i="1"/>
  <c r="C3031" i="1" a="1"/>
  <c r="D3030" i="1" a="1"/>
  <c r="D3030" i="1" s="1"/>
  <c r="C3030" i="1"/>
  <c r="C3030" i="1" a="1"/>
  <c r="D3029" i="1"/>
  <c r="D3029" i="1" a="1"/>
  <c r="C3029" i="1" a="1"/>
  <c r="C3029" i="1" s="1"/>
  <c r="D3028" i="1" a="1"/>
  <c r="D3028" i="1" s="1"/>
  <c r="C3028" i="1"/>
  <c r="C3028" i="1" a="1"/>
  <c r="D3027" i="1"/>
  <c r="D3027" i="1" a="1"/>
  <c r="C3027" i="1"/>
  <c r="C3027" i="1" a="1"/>
  <c r="D3026" i="1" a="1"/>
  <c r="D3026" i="1" s="1"/>
  <c r="C3026" i="1" a="1"/>
  <c r="C3026" i="1" s="1"/>
  <c r="D3025" i="1" a="1"/>
  <c r="D3025" i="1" s="1"/>
  <c r="C3025" i="1" a="1"/>
  <c r="C3025" i="1" s="1"/>
  <c r="D3024" i="1"/>
  <c r="D3024" i="1" a="1"/>
  <c r="C3024" i="1"/>
  <c r="C3024" i="1" a="1"/>
  <c r="D3023" i="1"/>
  <c r="D3023" i="1" a="1"/>
  <c r="C3023" i="1" a="1"/>
  <c r="C3023" i="1" s="1"/>
  <c r="D3022" i="1" a="1"/>
  <c r="D3022" i="1" s="1"/>
  <c r="C3022" i="1" a="1"/>
  <c r="C3022" i="1" s="1"/>
  <c r="D3021" i="1"/>
  <c r="D3021" i="1" a="1"/>
  <c r="C3021" i="1" a="1"/>
  <c r="C3021" i="1" s="1"/>
  <c r="D3020" i="1"/>
  <c r="D3020" i="1" a="1"/>
  <c r="C3020" i="1" a="1"/>
  <c r="C3020" i="1" s="1"/>
  <c r="D3019" i="1"/>
  <c r="D3019" i="1" a="1"/>
  <c r="C3019" i="1" a="1"/>
  <c r="C3019" i="1" s="1"/>
  <c r="D3018" i="1" a="1"/>
  <c r="D3018" i="1" s="1"/>
  <c r="C3018" i="1" a="1"/>
  <c r="C3018" i="1" s="1"/>
  <c r="D3017" i="1"/>
  <c r="D3017" i="1" a="1"/>
  <c r="C3017" i="1" a="1"/>
  <c r="C3017" i="1" s="1"/>
  <c r="D3016" i="1"/>
  <c r="D3016" i="1" a="1"/>
  <c r="C3016" i="1" a="1"/>
  <c r="C3016" i="1" s="1"/>
  <c r="D3015" i="1" a="1"/>
  <c r="D3015" i="1" s="1"/>
  <c r="C3015" i="1" a="1"/>
  <c r="C3015" i="1" s="1"/>
  <c r="D3014" i="1" a="1"/>
  <c r="D3014" i="1" s="1"/>
  <c r="C3014" i="1" a="1"/>
  <c r="C3014" i="1" s="1"/>
  <c r="D3013" i="1"/>
  <c r="D3013" i="1" a="1"/>
  <c r="C3013" i="1" a="1"/>
  <c r="C3013" i="1" s="1"/>
  <c r="D3012" i="1" a="1"/>
  <c r="D3012" i="1" s="1"/>
  <c r="C3012" i="1" a="1"/>
  <c r="C3012" i="1" s="1"/>
  <c r="D3011" i="1" a="1"/>
  <c r="D3011" i="1" s="1"/>
  <c r="C3011" i="1" a="1"/>
  <c r="C3011" i="1" s="1"/>
  <c r="D3010" i="1" a="1"/>
  <c r="D3010" i="1" s="1"/>
  <c r="C3010" i="1" a="1"/>
  <c r="C3010" i="1" s="1"/>
  <c r="D3009" i="1" a="1"/>
  <c r="D3009" i="1" s="1"/>
  <c r="C3009" i="1" a="1"/>
  <c r="C3009" i="1" s="1"/>
  <c r="D3008" i="1" a="1"/>
  <c r="D3008" i="1" s="1"/>
  <c r="C3008" i="1" a="1"/>
  <c r="C3008" i="1" s="1"/>
  <c r="D3007" i="1" a="1"/>
  <c r="D3007" i="1" s="1"/>
  <c r="C3007" i="1" a="1"/>
  <c r="C3007" i="1" s="1"/>
  <c r="D3006" i="1" a="1"/>
  <c r="D3006" i="1" s="1"/>
  <c r="C3006" i="1"/>
  <c r="C3006" i="1" a="1"/>
  <c r="D3005" i="1" a="1"/>
  <c r="D3005" i="1" s="1"/>
  <c r="C3005" i="1" a="1"/>
  <c r="C3005" i="1" s="1"/>
  <c r="D3004" i="1" a="1"/>
  <c r="D3004" i="1" s="1"/>
  <c r="C3004" i="1" a="1"/>
  <c r="C3004" i="1" s="1"/>
  <c r="D3003" i="1" a="1"/>
  <c r="D3003" i="1" s="1"/>
  <c r="C3003" i="1"/>
  <c r="C3003" i="1" a="1"/>
  <c r="D3002" i="1" a="1"/>
  <c r="D3002" i="1" s="1"/>
  <c r="C3002" i="1"/>
  <c r="C3002" i="1" a="1"/>
  <c r="D3001" i="1" a="1"/>
  <c r="D3001" i="1" s="1"/>
  <c r="C3001" i="1" a="1"/>
  <c r="C3001" i="1" s="1"/>
  <c r="D3000" i="1" a="1"/>
  <c r="D3000" i="1" s="1"/>
  <c r="C3000" i="1"/>
  <c r="C3000" i="1" a="1"/>
  <c r="D2999" i="1" a="1"/>
  <c r="D2999" i="1" s="1"/>
  <c r="C2999" i="1"/>
  <c r="C2999" i="1" a="1"/>
  <c r="D2998" i="1" a="1"/>
  <c r="D2998" i="1" s="1"/>
  <c r="C2998" i="1"/>
  <c r="C2998" i="1" a="1"/>
  <c r="D2997" i="1" a="1"/>
  <c r="D2997" i="1" s="1"/>
  <c r="C2997" i="1" a="1"/>
  <c r="C2997" i="1" s="1"/>
  <c r="D2996" i="1" a="1"/>
  <c r="D2996" i="1" s="1"/>
  <c r="C2996" i="1"/>
  <c r="C2996" i="1" a="1"/>
  <c r="D2995" i="1"/>
  <c r="D2995" i="1" a="1"/>
  <c r="C2995" i="1"/>
  <c r="C2995" i="1" a="1"/>
  <c r="D2994" i="1" a="1"/>
  <c r="D2994" i="1" s="1"/>
  <c r="C2994" i="1" a="1"/>
  <c r="C2994" i="1" s="1"/>
  <c r="D2993" i="1" a="1"/>
  <c r="D2993" i="1" s="1"/>
  <c r="C2993" i="1" a="1"/>
  <c r="C2993" i="1" s="1"/>
  <c r="D2992" i="1"/>
  <c r="D2992" i="1" a="1"/>
  <c r="C2992" i="1"/>
  <c r="C2992" i="1" a="1"/>
  <c r="D2991" i="1"/>
  <c r="D2991" i="1" a="1"/>
  <c r="C2991" i="1" a="1"/>
  <c r="C2991" i="1" s="1"/>
  <c r="D2990" i="1" a="1"/>
  <c r="D2990" i="1" s="1"/>
  <c r="C2990" i="1" a="1"/>
  <c r="C2990" i="1" s="1"/>
  <c r="D2989" i="1"/>
  <c r="D2989" i="1" a="1"/>
  <c r="C2989" i="1" a="1"/>
  <c r="C2989" i="1" s="1"/>
  <c r="D2988" i="1"/>
  <c r="D2988" i="1" a="1"/>
  <c r="C2988" i="1" a="1"/>
  <c r="C2988" i="1" s="1"/>
  <c r="D2987" i="1"/>
  <c r="D2987" i="1" a="1"/>
  <c r="C2987" i="1" a="1"/>
  <c r="C2987" i="1" s="1"/>
  <c r="D2986" i="1" a="1"/>
  <c r="D2986" i="1" s="1"/>
  <c r="C2986" i="1" a="1"/>
  <c r="C2986" i="1" s="1"/>
  <c r="D2985" i="1"/>
  <c r="D2985" i="1" a="1"/>
  <c r="C2985" i="1" a="1"/>
  <c r="C2985" i="1" s="1"/>
  <c r="D2984" i="1"/>
  <c r="D2984" i="1" a="1"/>
  <c r="C2984" i="1" a="1"/>
  <c r="C2984" i="1" s="1"/>
  <c r="D2983" i="1" a="1"/>
  <c r="D2983" i="1" s="1"/>
  <c r="C2983" i="1" a="1"/>
  <c r="C2983" i="1" s="1"/>
  <c r="D2982" i="1" a="1"/>
  <c r="D2982" i="1" s="1"/>
  <c r="C2982" i="1" a="1"/>
  <c r="C2982" i="1" s="1"/>
  <c r="D2981" i="1"/>
  <c r="D2981" i="1" a="1"/>
  <c r="C2981" i="1" a="1"/>
  <c r="C2981" i="1" s="1"/>
  <c r="D2980" i="1" a="1"/>
  <c r="D2980" i="1" s="1"/>
  <c r="C2980" i="1" a="1"/>
  <c r="C2980" i="1" s="1"/>
  <c r="D2979" i="1"/>
  <c r="D2979" i="1" a="1"/>
  <c r="C2979" i="1" a="1"/>
  <c r="C2979" i="1" s="1"/>
  <c r="D2978" i="1" a="1"/>
  <c r="D2978" i="1" s="1"/>
  <c r="C2978" i="1" a="1"/>
  <c r="C2978" i="1" s="1"/>
  <c r="D2977" i="1" a="1"/>
  <c r="D2977" i="1" s="1"/>
  <c r="C2977" i="1" a="1"/>
  <c r="C2977" i="1" s="1"/>
  <c r="D2976" i="1"/>
  <c r="D2976" i="1" a="1"/>
  <c r="C2976" i="1" a="1"/>
  <c r="C2976" i="1" s="1"/>
  <c r="D2975" i="1" a="1"/>
  <c r="D2975" i="1" s="1"/>
  <c r="C2975" i="1" a="1"/>
  <c r="C2975" i="1" s="1"/>
  <c r="D2974" i="1" a="1"/>
  <c r="D2974" i="1" s="1"/>
  <c r="C2974" i="1"/>
  <c r="C2974" i="1" a="1"/>
  <c r="D2973" i="1"/>
  <c r="D2973" i="1" a="1"/>
  <c r="C2973" i="1" a="1"/>
  <c r="C2973" i="1" s="1"/>
  <c r="D2972" i="1" a="1"/>
  <c r="D2972" i="1" s="1"/>
  <c r="C2972" i="1" a="1"/>
  <c r="C2972" i="1" s="1"/>
  <c r="D2971" i="1" a="1"/>
  <c r="D2971" i="1" s="1"/>
  <c r="C2971" i="1"/>
  <c r="C2971" i="1" a="1"/>
  <c r="D2970" i="1" a="1"/>
  <c r="D2970" i="1" s="1"/>
  <c r="C2970" i="1"/>
  <c r="C2970" i="1" a="1"/>
  <c r="D2969" i="1" a="1"/>
  <c r="D2969" i="1" s="1"/>
  <c r="C2969" i="1" a="1"/>
  <c r="C2969" i="1" s="1"/>
  <c r="D2968" i="1" a="1"/>
  <c r="D2968" i="1" s="1"/>
  <c r="C2968" i="1"/>
  <c r="C2968" i="1" a="1"/>
  <c r="D2967" i="1" a="1"/>
  <c r="D2967" i="1" s="1"/>
  <c r="C2967" i="1"/>
  <c r="C2967" i="1" a="1"/>
  <c r="D2966" i="1" a="1"/>
  <c r="D2966" i="1" s="1"/>
  <c r="C2966" i="1"/>
  <c r="C2966" i="1" a="1"/>
  <c r="D2965" i="1" a="1"/>
  <c r="D2965" i="1" s="1"/>
  <c r="C2965" i="1" a="1"/>
  <c r="C2965" i="1" s="1"/>
  <c r="D2964" i="1" a="1"/>
  <c r="D2964" i="1" s="1"/>
  <c r="C2964" i="1"/>
  <c r="C2964" i="1" a="1"/>
  <c r="D2963" i="1"/>
  <c r="D2963" i="1" a="1"/>
  <c r="C2963" i="1"/>
  <c r="C2963" i="1" a="1"/>
  <c r="D2962" i="1" a="1"/>
  <c r="D2962" i="1" s="1"/>
  <c r="C2962" i="1" a="1"/>
  <c r="C2962" i="1" s="1"/>
  <c r="D2961" i="1" a="1"/>
  <c r="D2961" i="1" s="1"/>
  <c r="C2961" i="1" a="1"/>
  <c r="C2961" i="1" s="1"/>
  <c r="D2960" i="1"/>
  <c r="D2960" i="1" a="1"/>
  <c r="C2960" i="1"/>
  <c r="C2960" i="1" a="1"/>
  <c r="D2959" i="1"/>
  <c r="D2959" i="1" a="1"/>
  <c r="C2959" i="1" a="1"/>
  <c r="C2959" i="1" s="1"/>
  <c r="D2958" i="1" a="1"/>
  <c r="D2958" i="1" s="1"/>
  <c r="C2958" i="1" a="1"/>
  <c r="C2958" i="1" s="1"/>
  <c r="D2957" i="1"/>
  <c r="D2957" i="1" a="1"/>
  <c r="C2957" i="1" a="1"/>
  <c r="C2957" i="1" s="1"/>
  <c r="D2956" i="1"/>
  <c r="D2956" i="1" a="1"/>
  <c r="C2956" i="1" a="1"/>
  <c r="C2956" i="1" s="1"/>
  <c r="D2955" i="1"/>
  <c r="D2955" i="1" a="1"/>
  <c r="C2955" i="1" a="1"/>
  <c r="C2955" i="1" s="1"/>
  <c r="D2954" i="1" a="1"/>
  <c r="D2954" i="1" s="1"/>
  <c r="C2954" i="1" a="1"/>
  <c r="C2954" i="1" s="1"/>
  <c r="D2953" i="1"/>
  <c r="D2953" i="1" a="1"/>
  <c r="C2953" i="1" a="1"/>
  <c r="C2953" i="1" s="1"/>
  <c r="D2952" i="1"/>
  <c r="D2952" i="1" a="1"/>
  <c r="C2952" i="1"/>
  <c r="C2952" i="1" a="1"/>
  <c r="D2951" i="1" a="1"/>
  <c r="D2951" i="1" s="1"/>
  <c r="C2951" i="1" a="1"/>
  <c r="C2951" i="1" s="1"/>
  <c r="D2950" i="1" a="1"/>
  <c r="D2950" i="1" s="1"/>
  <c r="C2950" i="1" a="1"/>
  <c r="C2950" i="1" s="1"/>
  <c r="D2949" i="1"/>
  <c r="D2949" i="1" a="1"/>
  <c r="C2949" i="1" a="1"/>
  <c r="C2949" i="1" s="1"/>
  <c r="D2948" i="1" a="1"/>
  <c r="D2948" i="1" s="1"/>
  <c r="C2948" i="1" a="1"/>
  <c r="C2948" i="1" s="1"/>
  <c r="D2947" i="1"/>
  <c r="D2947" i="1" a="1"/>
  <c r="C2947" i="1" a="1"/>
  <c r="C2947" i="1" s="1"/>
  <c r="D2946" i="1" a="1"/>
  <c r="D2946" i="1" s="1"/>
  <c r="C2946" i="1" a="1"/>
  <c r="C2946" i="1" s="1"/>
  <c r="D2945" i="1" a="1"/>
  <c r="D2945" i="1" s="1"/>
  <c r="C2945" i="1" a="1"/>
  <c r="C2945" i="1" s="1"/>
  <c r="D2944" i="1"/>
  <c r="D2944" i="1" a="1"/>
  <c r="C2944" i="1" a="1"/>
  <c r="C2944" i="1" s="1"/>
  <c r="D2943" i="1" a="1"/>
  <c r="D2943" i="1" s="1"/>
  <c r="C2943" i="1" a="1"/>
  <c r="C2943" i="1" s="1"/>
  <c r="D2942" i="1" a="1"/>
  <c r="D2942" i="1" s="1"/>
  <c r="C2942" i="1"/>
  <c r="C2942" i="1" a="1"/>
  <c r="D2941" i="1"/>
  <c r="D2941" i="1" a="1"/>
  <c r="C2941" i="1" a="1"/>
  <c r="C2941" i="1" s="1"/>
  <c r="D2940" i="1" a="1"/>
  <c r="D2940" i="1" s="1"/>
  <c r="C2940" i="1" a="1"/>
  <c r="C2940" i="1" s="1"/>
  <c r="D2939" i="1" a="1"/>
  <c r="D2939" i="1" s="1"/>
  <c r="C2939" i="1"/>
  <c r="C2939" i="1" a="1"/>
  <c r="D2938" i="1" a="1"/>
  <c r="D2938" i="1" s="1"/>
  <c r="C2938" i="1"/>
  <c r="C2938" i="1" a="1"/>
  <c r="D2937" i="1" a="1"/>
  <c r="D2937" i="1" s="1"/>
  <c r="C2937" i="1" a="1"/>
  <c r="C2937" i="1" s="1"/>
  <c r="D2936" i="1" a="1"/>
  <c r="D2936" i="1" s="1"/>
  <c r="C2936" i="1"/>
  <c r="C2936" i="1" a="1"/>
  <c r="D2935" i="1" a="1"/>
  <c r="D2935" i="1" s="1"/>
  <c r="C2935" i="1"/>
  <c r="C2935" i="1" a="1"/>
  <c r="D2934" i="1" a="1"/>
  <c r="D2934" i="1" s="1"/>
  <c r="C2934" i="1"/>
  <c r="C2934" i="1" a="1"/>
  <c r="D2933" i="1" a="1"/>
  <c r="D2933" i="1" s="1"/>
  <c r="C2933" i="1" a="1"/>
  <c r="C2933" i="1" s="1"/>
  <c r="D2932" i="1" a="1"/>
  <c r="D2932" i="1" s="1"/>
  <c r="C2932" i="1"/>
  <c r="C2932" i="1" a="1"/>
  <c r="D2931" i="1"/>
  <c r="D2931" i="1" a="1"/>
  <c r="C2931" i="1"/>
  <c r="C2931" i="1" a="1"/>
  <c r="D2930" i="1" a="1"/>
  <c r="D2930" i="1" s="1"/>
  <c r="C2930" i="1" a="1"/>
  <c r="C2930" i="1" s="1"/>
  <c r="D2929" i="1" a="1"/>
  <c r="D2929" i="1" s="1"/>
  <c r="C2929" i="1" a="1"/>
  <c r="C2929" i="1" s="1"/>
  <c r="D2928" i="1"/>
  <c r="D2928" i="1" a="1"/>
  <c r="C2928" i="1"/>
  <c r="C2928" i="1" a="1"/>
  <c r="D2927" i="1"/>
  <c r="D2927" i="1" a="1"/>
  <c r="C2927" i="1" a="1"/>
  <c r="C2927" i="1" s="1"/>
  <c r="D2926" i="1" a="1"/>
  <c r="D2926" i="1" s="1"/>
  <c r="C2926" i="1" a="1"/>
  <c r="C2926" i="1" s="1"/>
  <c r="D2925" i="1"/>
  <c r="D2925" i="1" a="1"/>
  <c r="C2925" i="1" a="1"/>
  <c r="C2925" i="1" s="1"/>
  <c r="D2924" i="1"/>
  <c r="D2924" i="1" a="1"/>
  <c r="C2924" i="1" a="1"/>
  <c r="C2924" i="1" s="1"/>
  <c r="D2923" i="1"/>
  <c r="D2923" i="1" a="1"/>
  <c r="C2923" i="1" a="1"/>
  <c r="C2923" i="1" s="1"/>
  <c r="D2922" i="1" a="1"/>
  <c r="D2922" i="1" s="1"/>
  <c r="C2922" i="1" a="1"/>
  <c r="C2922" i="1" s="1"/>
  <c r="D2921" i="1"/>
  <c r="D2921" i="1" a="1"/>
  <c r="C2921" i="1" a="1"/>
  <c r="C2921" i="1" s="1"/>
  <c r="D2920" i="1"/>
  <c r="D2920" i="1" a="1"/>
  <c r="C2920" i="1" a="1"/>
  <c r="C2920" i="1" s="1"/>
  <c r="D2919" i="1" a="1"/>
  <c r="D2919" i="1" s="1"/>
  <c r="C2919" i="1" a="1"/>
  <c r="C2919" i="1" s="1"/>
  <c r="D2918" i="1" a="1"/>
  <c r="D2918" i="1" s="1"/>
  <c r="C2918" i="1" a="1"/>
  <c r="C2918" i="1" s="1"/>
  <c r="D2917" i="1"/>
  <c r="D2917" i="1" a="1"/>
  <c r="C2917" i="1" a="1"/>
  <c r="C2917" i="1" s="1"/>
  <c r="D2916" i="1" a="1"/>
  <c r="D2916" i="1" s="1"/>
  <c r="C2916" i="1" a="1"/>
  <c r="C2916" i="1" s="1"/>
  <c r="D2915" i="1"/>
  <c r="D2915" i="1" a="1"/>
  <c r="C2915" i="1" a="1"/>
  <c r="C2915" i="1" s="1"/>
  <c r="D2914" i="1" a="1"/>
  <c r="D2914" i="1" s="1"/>
  <c r="C2914" i="1" a="1"/>
  <c r="C2914" i="1" s="1"/>
  <c r="D2913" i="1" a="1"/>
  <c r="D2913" i="1" s="1"/>
  <c r="C2913" i="1" a="1"/>
  <c r="C2913" i="1" s="1"/>
  <c r="D2912" i="1"/>
  <c r="D2912" i="1" a="1"/>
  <c r="C2912" i="1" a="1"/>
  <c r="C2912" i="1" s="1"/>
  <c r="D2911" i="1" a="1"/>
  <c r="D2911" i="1" s="1"/>
  <c r="C2911" i="1" a="1"/>
  <c r="C2911" i="1" s="1"/>
  <c r="D2910" i="1" a="1"/>
  <c r="D2910" i="1" s="1"/>
  <c r="C2910" i="1"/>
  <c r="C2910" i="1" a="1"/>
  <c r="D2909" i="1" a="1"/>
  <c r="D2909" i="1" s="1"/>
  <c r="C2909" i="1" a="1"/>
  <c r="C2909" i="1" s="1"/>
  <c r="D2908" i="1" a="1"/>
  <c r="D2908" i="1" s="1"/>
  <c r="C2908" i="1"/>
  <c r="C2908" i="1" a="1"/>
  <c r="D2907" i="1" a="1"/>
  <c r="D2907" i="1" s="1"/>
  <c r="C2907" i="1"/>
  <c r="C2907" i="1" a="1"/>
  <c r="D2906" i="1" a="1"/>
  <c r="D2906" i="1" s="1"/>
  <c r="C2906" i="1"/>
  <c r="C2906" i="1" a="1"/>
  <c r="D2905" i="1" a="1"/>
  <c r="D2905" i="1" s="1"/>
  <c r="C2905" i="1" a="1"/>
  <c r="C2905" i="1" s="1"/>
  <c r="D2904" i="1" a="1"/>
  <c r="D2904" i="1" s="1"/>
  <c r="C2904" i="1"/>
  <c r="C2904" i="1" a="1"/>
  <c r="D2903" i="1"/>
  <c r="D2903" i="1" a="1"/>
  <c r="C2903" i="1"/>
  <c r="C2903" i="1" a="1"/>
  <c r="D2902" i="1" a="1"/>
  <c r="D2902" i="1" s="1"/>
  <c r="C2902" i="1"/>
  <c r="C2902" i="1" a="1"/>
  <c r="D2901" i="1" a="1"/>
  <c r="D2901" i="1" s="1"/>
  <c r="C2901" i="1" a="1"/>
  <c r="C2901" i="1" s="1"/>
  <c r="D2900" i="1"/>
  <c r="D2900" i="1" a="1"/>
  <c r="C2900" i="1"/>
  <c r="C2900" i="1" a="1"/>
  <c r="D2899" i="1"/>
  <c r="D2899" i="1" a="1"/>
  <c r="C2899" i="1"/>
  <c r="C2899" i="1" a="1"/>
  <c r="D2898" i="1" a="1"/>
  <c r="D2898" i="1" s="1"/>
  <c r="C2898" i="1" a="1"/>
  <c r="C2898" i="1" s="1"/>
  <c r="D2897" i="1"/>
  <c r="D2897" i="1" a="1"/>
  <c r="C2897" i="1" a="1"/>
  <c r="C2897" i="1" s="1"/>
  <c r="D2896" i="1"/>
  <c r="D2896" i="1" a="1"/>
  <c r="C2896" i="1"/>
  <c r="C2896" i="1" a="1"/>
  <c r="D2895" i="1"/>
  <c r="D2895" i="1" a="1"/>
  <c r="C2895" i="1" a="1"/>
  <c r="C2895" i="1" s="1"/>
  <c r="D2894" i="1" a="1"/>
  <c r="D2894" i="1" s="1"/>
  <c r="C2894" i="1" a="1"/>
  <c r="C2894" i="1" s="1"/>
  <c r="D2893" i="1"/>
  <c r="D2893" i="1" a="1"/>
  <c r="C2893" i="1" a="1"/>
  <c r="C2893" i="1" s="1"/>
  <c r="D2892" i="1"/>
  <c r="D2892" i="1" a="1"/>
  <c r="C2892" i="1" a="1"/>
  <c r="C2892" i="1" s="1"/>
  <c r="D2891" i="1"/>
  <c r="D2891" i="1" a="1"/>
  <c r="C2891" i="1" a="1"/>
  <c r="C2891" i="1" s="1"/>
  <c r="D2890" i="1" a="1"/>
  <c r="D2890" i="1" s="1"/>
  <c r="C2890" i="1" a="1"/>
  <c r="C2890" i="1" s="1"/>
  <c r="D2889" i="1"/>
  <c r="D2889" i="1" a="1"/>
  <c r="C2889" i="1" a="1"/>
  <c r="C2889" i="1" s="1"/>
  <c r="D2888" i="1"/>
  <c r="D2888" i="1" a="1"/>
  <c r="C2888" i="1" a="1"/>
  <c r="C2888" i="1" s="1"/>
  <c r="D2887" i="1" a="1"/>
  <c r="D2887" i="1" s="1"/>
  <c r="C2887" i="1" a="1"/>
  <c r="C2887" i="1" s="1"/>
  <c r="D2886" i="1" a="1"/>
  <c r="D2886" i="1" s="1"/>
  <c r="C2886" i="1" a="1"/>
  <c r="C2886" i="1" s="1"/>
  <c r="D2885" i="1"/>
  <c r="D2885" i="1" a="1"/>
  <c r="C2885" i="1" a="1"/>
  <c r="C2885" i="1" s="1"/>
  <c r="D2884" i="1" a="1"/>
  <c r="D2884" i="1" s="1"/>
  <c r="C2884" i="1" a="1"/>
  <c r="C2884" i="1" s="1"/>
  <c r="D2883" i="1" a="1"/>
  <c r="D2883" i="1" s="1"/>
  <c r="C2883" i="1" a="1"/>
  <c r="C2883" i="1" s="1"/>
  <c r="D2882" i="1" a="1"/>
  <c r="D2882" i="1" s="1"/>
  <c r="C2882" i="1" a="1"/>
  <c r="C2882" i="1" s="1"/>
  <c r="D2881" i="1" a="1"/>
  <c r="D2881" i="1" s="1"/>
  <c r="C2881" i="1" a="1"/>
  <c r="C2881" i="1" s="1"/>
  <c r="D2880" i="1" a="1"/>
  <c r="D2880" i="1" s="1"/>
  <c r="C2880" i="1" a="1"/>
  <c r="C2880" i="1" s="1"/>
  <c r="D2879" i="1" a="1"/>
  <c r="D2879" i="1" s="1"/>
  <c r="C2879" i="1" a="1"/>
  <c r="C2879" i="1" s="1"/>
  <c r="D2878" i="1" a="1"/>
  <c r="D2878" i="1" s="1"/>
  <c r="C2878" i="1" a="1"/>
  <c r="C2878" i="1" s="1"/>
  <c r="D2877" i="1" a="1"/>
  <c r="D2877" i="1" s="1"/>
  <c r="C2877" i="1" a="1"/>
  <c r="C2877" i="1" s="1"/>
  <c r="D2876" i="1"/>
  <c r="D2876" i="1" a="1"/>
  <c r="C2876" i="1"/>
  <c r="C2876" i="1" a="1"/>
  <c r="D2875" i="1" a="1"/>
  <c r="D2875" i="1" s="1"/>
  <c r="C2875" i="1" a="1"/>
  <c r="C2875" i="1" s="1"/>
  <c r="D2874" i="1" a="1"/>
  <c r="D2874" i="1" s="1"/>
  <c r="C2874" i="1" a="1"/>
  <c r="C2874" i="1" s="1"/>
  <c r="D2873" i="1" a="1"/>
  <c r="D2873" i="1" s="1"/>
  <c r="C2873" i="1"/>
  <c r="C2873" i="1" a="1"/>
  <c r="D2872" i="1" a="1"/>
  <c r="D2872" i="1" s="1"/>
  <c r="C2872" i="1"/>
  <c r="C2872" i="1" a="1"/>
  <c r="D2871" i="1" a="1"/>
  <c r="D2871" i="1" s="1"/>
  <c r="C2871" i="1"/>
  <c r="C2871" i="1" a="1"/>
  <c r="D2870" i="1" a="1"/>
  <c r="D2870" i="1" s="1"/>
  <c r="C2870" i="1" a="1"/>
  <c r="C2870" i="1" s="1"/>
  <c r="D2869" i="1" a="1"/>
  <c r="D2869" i="1" s="1"/>
  <c r="C2869" i="1"/>
  <c r="C2869" i="1" a="1"/>
  <c r="D2868" i="1"/>
  <c r="D2868" i="1" a="1"/>
  <c r="C2868" i="1"/>
  <c r="C2868" i="1" a="1"/>
  <c r="D2867" i="1" a="1"/>
  <c r="D2867" i="1" s="1"/>
  <c r="C2867" i="1" a="1"/>
  <c r="C2867" i="1" s="1"/>
  <c r="D2866" i="1" a="1"/>
  <c r="D2866" i="1" s="1"/>
  <c r="C2866" i="1" a="1"/>
  <c r="C2866" i="1" s="1"/>
  <c r="D2865" i="1"/>
  <c r="D2865" i="1" a="1"/>
  <c r="C2865" i="1"/>
  <c r="C2865" i="1" a="1"/>
  <c r="D2864" i="1"/>
  <c r="D2864" i="1" a="1"/>
  <c r="C2864" i="1" a="1"/>
  <c r="C2864" i="1" s="1"/>
  <c r="D2863" i="1" a="1"/>
  <c r="D2863" i="1" s="1"/>
  <c r="C2863" i="1" a="1"/>
  <c r="C2863" i="1" s="1"/>
  <c r="D2862" i="1"/>
  <c r="D2862" i="1" a="1"/>
  <c r="C2862" i="1" a="1"/>
  <c r="C2862" i="1" s="1"/>
  <c r="D2861" i="1"/>
  <c r="D2861" i="1" a="1"/>
  <c r="C2861" i="1" a="1"/>
  <c r="C2861" i="1" s="1"/>
  <c r="D2860" i="1"/>
  <c r="D2860" i="1" a="1"/>
  <c r="C2860" i="1" a="1"/>
  <c r="C2860" i="1" s="1"/>
  <c r="D2859" i="1" a="1"/>
  <c r="D2859" i="1" s="1"/>
  <c r="C2859" i="1" a="1"/>
  <c r="C2859" i="1" s="1"/>
  <c r="D2858" i="1"/>
  <c r="D2858" i="1" a="1"/>
  <c r="C2858" i="1" a="1"/>
  <c r="C2858" i="1" s="1"/>
  <c r="D2857" i="1"/>
  <c r="D2857" i="1" a="1"/>
  <c r="C2857" i="1" a="1"/>
  <c r="C2857" i="1" s="1"/>
  <c r="D2856" i="1" a="1"/>
  <c r="D2856" i="1" s="1"/>
  <c r="C2856" i="1" a="1"/>
  <c r="C2856" i="1" s="1"/>
  <c r="D2855" i="1" a="1"/>
  <c r="D2855" i="1" s="1"/>
  <c r="C2855" i="1" a="1"/>
  <c r="C2855" i="1" s="1"/>
  <c r="D2854" i="1"/>
  <c r="D2854" i="1" a="1"/>
  <c r="C2854" i="1" a="1"/>
  <c r="C2854" i="1" s="1"/>
  <c r="D2853" i="1" a="1"/>
  <c r="D2853" i="1" s="1"/>
  <c r="C2853" i="1" a="1"/>
  <c r="C2853" i="1" s="1"/>
  <c r="D2852" i="1" a="1"/>
  <c r="D2852" i="1" s="1"/>
  <c r="C2852" i="1" a="1"/>
  <c r="C2852" i="1" s="1"/>
  <c r="D2851" i="1" a="1"/>
  <c r="D2851" i="1" s="1"/>
  <c r="C2851" i="1" a="1"/>
  <c r="C2851" i="1" s="1"/>
  <c r="D2850" i="1" a="1"/>
  <c r="D2850" i="1" s="1"/>
  <c r="C2850" i="1" a="1"/>
  <c r="C2850" i="1" s="1"/>
  <c r="D2849" i="1" a="1"/>
  <c r="D2849" i="1" s="1"/>
  <c r="C2849" i="1" a="1"/>
  <c r="C2849" i="1" s="1"/>
  <c r="D2848" i="1" a="1"/>
  <c r="D2848" i="1" s="1"/>
  <c r="C2848" i="1" a="1"/>
  <c r="C2848" i="1" s="1"/>
  <c r="D2847" i="1" a="1"/>
  <c r="D2847" i="1" s="1"/>
  <c r="C2847" i="1"/>
  <c r="C2847" i="1" a="1"/>
  <c r="D2846" i="1" a="1"/>
  <c r="D2846" i="1" s="1"/>
  <c r="C2846" i="1" a="1"/>
  <c r="C2846" i="1" s="1"/>
  <c r="D2845" i="1" a="1"/>
  <c r="D2845" i="1" s="1"/>
  <c r="C2845" i="1" a="1"/>
  <c r="C2845" i="1" s="1"/>
  <c r="D2844" i="1" a="1"/>
  <c r="D2844" i="1" s="1"/>
  <c r="C2844" i="1"/>
  <c r="C2844" i="1" a="1"/>
  <c r="D2843" i="1" a="1"/>
  <c r="D2843" i="1" s="1"/>
  <c r="C2843" i="1"/>
  <c r="C2843" i="1" a="1"/>
  <c r="D2842" i="1" a="1"/>
  <c r="D2842" i="1" s="1"/>
  <c r="C2842" i="1" a="1"/>
  <c r="C2842" i="1" s="1"/>
  <c r="D2841" i="1" a="1"/>
  <c r="D2841" i="1" s="1"/>
  <c r="C2841" i="1"/>
  <c r="C2841" i="1" a="1"/>
  <c r="D2840" i="1" a="1"/>
  <c r="D2840" i="1" s="1"/>
  <c r="C2840" i="1"/>
  <c r="C2840" i="1" a="1"/>
  <c r="D2839" i="1" a="1"/>
  <c r="D2839" i="1" s="1"/>
  <c r="C2839" i="1"/>
  <c r="C2839" i="1" a="1"/>
  <c r="D2838" i="1" a="1"/>
  <c r="D2838" i="1" s="1"/>
  <c r="C2838" i="1" a="1"/>
  <c r="C2838" i="1" s="1"/>
  <c r="D2837" i="1" a="1"/>
  <c r="D2837" i="1" s="1"/>
  <c r="C2837" i="1"/>
  <c r="C2837" i="1" a="1"/>
  <c r="D2836" i="1"/>
  <c r="D2836" i="1" a="1"/>
  <c r="C2836" i="1"/>
  <c r="C2836" i="1" a="1"/>
  <c r="D2835" i="1" a="1"/>
  <c r="D2835" i="1" s="1"/>
  <c r="C2835" i="1" a="1"/>
  <c r="C2835" i="1" s="1"/>
  <c r="D2834" i="1" a="1"/>
  <c r="D2834" i="1" s="1"/>
  <c r="C2834" i="1" a="1"/>
  <c r="C2834" i="1" s="1"/>
  <c r="D2833" i="1"/>
  <c r="D2833" i="1" a="1"/>
  <c r="C2833" i="1"/>
  <c r="C2833" i="1" a="1"/>
  <c r="D2832" i="1"/>
  <c r="D2832" i="1" a="1"/>
  <c r="C2832" i="1" a="1"/>
  <c r="C2832" i="1" s="1"/>
  <c r="D2831" i="1" a="1"/>
  <c r="D2831" i="1" s="1"/>
  <c r="C2831" i="1" a="1"/>
  <c r="C2831" i="1" s="1"/>
  <c r="D2830" i="1"/>
  <c r="D2830" i="1" a="1"/>
  <c r="C2830" i="1" a="1"/>
  <c r="C2830" i="1" s="1"/>
  <c r="D2829" i="1"/>
  <c r="D2829" i="1" a="1"/>
  <c r="C2829" i="1" a="1"/>
  <c r="C2829" i="1" s="1"/>
  <c r="D2828" i="1"/>
  <c r="D2828" i="1" a="1"/>
  <c r="C2828" i="1" a="1"/>
  <c r="C2828" i="1" s="1"/>
  <c r="D2827" i="1" a="1"/>
  <c r="D2827" i="1" s="1"/>
  <c r="C2827" i="1" a="1"/>
  <c r="C2827" i="1" s="1"/>
  <c r="D2826" i="1"/>
  <c r="D2826" i="1" a="1"/>
  <c r="C2826" i="1" a="1"/>
  <c r="C2826" i="1" s="1"/>
  <c r="D2825" i="1"/>
  <c r="D2825" i="1" a="1"/>
  <c r="C2825" i="1" a="1"/>
  <c r="C2825" i="1" s="1"/>
  <c r="D2824" i="1" a="1"/>
  <c r="D2824" i="1" s="1"/>
  <c r="C2824" i="1" a="1"/>
  <c r="C2824" i="1" s="1"/>
  <c r="D2823" i="1" a="1"/>
  <c r="D2823" i="1" s="1"/>
  <c r="C2823" i="1" a="1"/>
  <c r="C2823" i="1" s="1"/>
  <c r="D2822" i="1"/>
  <c r="D2822" i="1" a="1"/>
  <c r="C2822" i="1" a="1"/>
  <c r="C2822" i="1" s="1"/>
  <c r="D2821" i="1" a="1"/>
  <c r="D2821" i="1" s="1"/>
  <c r="C2821" i="1" a="1"/>
  <c r="C2821" i="1" s="1"/>
  <c r="D2820" i="1" a="1"/>
  <c r="D2820" i="1" s="1"/>
  <c r="C2820" i="1" a="1"/>
  <c r="C2820" i="1" s="1"/>
  <c r="D2819" i="1" a="1"/>
  <c r="D2819" i="1" s="1"/>
  <c r="C2819" i="1" a="1"/>
  <c r="C2819" i="1" s="1"/>
  <c r="D2818" i="1" a="1"/>
  <c r="D2818" i="1" s="1"/>
  <c r="C2818" i="1" a="1"/>
  <c r="C2818" i="1" s="1"/>
  <c r="D2817" i="1" a="1"/>
  <c r="D2817" i="1" s="1"/>
  <c r="C2817" i="1" a="1"/>
  <c r="C2817" i="1" s="1"/>
  <c r="D2816" i="1" a="1"/>
  <c r="D2816" i="1" s="1"/>
  <c r="C2816" i="1" a="1"/>
  <c r="C2816" i="1" s="1"/>
  <c r="D2815" i="1" a="1"/>
  <c r="D2815" i="1" s="1"/>
  <c r="C2815" i="1"/>
  <c r="C2815" i="1" a="1"/>
  <c r="D2814" i="1" a="1"/>
  <c r="D2814" i="1" s="1"/>
  <c r="C2814" i="1" a="1"/>
  <c r="C2814" i="1" s="1"/>
  <c r="D2813" i="1" a="1"/>
  <c r="D2813" i="1" s="1"/>
  <c r="C2813" i="1" a="1"/>
  <c r="C2813" i="1" s="1"/>
  <c r="D2812" i="1" a="1"/>
  <c r="D2812" i="1" s="1"/>
  <c r="C2812" i="1"/>
  <c r="C2812" i="1" a="1"/>
  <c r="D2811" i="1" a="1"/>
  <c r="D2811" i="1" s="1"/>
  <c r="C2811" i="1"/>
  <c r="C2811" i="1" a="1"/>
  <c r="D2810" i="1" a="1"/>
  <c r="D2810" i="1" s="1"/>
  <c r="C2810" i="1" a="1"/>
  <c r="C2810" i="1" s="1"/>
  <c r="D2809" i="1" a="1"/>
  <c r="D2809" i="1" s="1"/>
  <c r="C2809" i="1"/>
  <c r="C2809" i="1" a="1"/>
  <c r="D2808" i="1" a="1"/>
  <c r="D2808" i="1" s="1"/>
  <c r="C2808" i="1"/>
  <c r="C2808" i="1" a="1"/>
  <c r="D2807" i="1" a="1"/>
  <c r="D2807" i="1" s="1"/>
  <c r="C2807" i="1"/>
  <c r="C2807" i="1" a="1"/>
  <c r="D2806" i="1" a="1"/>
  <c r="D2806" i="1" s="1"/>
  <c r="C2806" i="1" a="1"/>
  <c r="C2806" i="1" s="1"/>
  <c r="D2805" i="1" a="1"/>
  <c r="D2805" i="1" s="1"/>
  <c r="C2805" i="1"/>
  <c r="C2805" i="1" a="1"/>
  <c r="D2804" i="1"/>
  <c r="D2804" i="1" a="1"/>
  <c r="C2804" i="1"/>
  <c r="C2804" i="1" a="1"/>
  <c r="D2803" i="1" a="1"/>
  <c r="D2803" i="1" s="1"/>
  <c r="C2803" i="1" a="1"/>
  <c r="C2803" i="1" s="1"/>
  <c r="D2802" i="1" a="1"/>
  <c r="D2802" i="1" s="1"/>
  <c r="C2802" i="1" a="1"/>
  <c r="C2802" i="1" s="1"/>
  <c r="D2801" i="1"/>
  <c r="D2801" i="1" a="1"/>
  <c r="C2801" i="1"/>
  <c r="C2801" i="1" a="1"/>
  <c r="D2800" i="1"/>
  <c r="D2800" i="1" a="1"/>
  <c r="C2800" i="1" a="1"/>
  <c r="C2800" i="1" s="1"/>
  <c r="D2799" i="1" a="1"/>
  <c r="D2799" i="1" s="1"/>
  <c r="C2799" i="1" a="1"/>
  <c r="C2799" i="1" s="1"/>
  <c r="D2798" i="1"/>
  <c r="D2798" i="1" a="1"/>
  <c r="C2798" i="1" a="1"/>
  <c r="C2798" i="1" s="1"/>
  <c r="D2797" i="1"/>
  <c r="D2797" i="1" a="1"/>
  <c r="C2797" i="1" a="1"/>
  <c r="C2797" i="1" s="1"/>
  <c r="D2796" i="1"/>
  <c r="D2796" i="1" a="1"/>
  <c r="C2796" i="1" a="1"/>
  <c r="C2796" i="1" s="1"/>
  <c r="D2795" i="1" a="1"/>
  <c r="D2795" i="1" s="1"/>
  <c r="C2795" i="1" a="1"/>
  <c r="C2795" i="1" s="1"/>
  <c r="D2794" i="1"/>
  <c r="D2794" i="1" a="1"/>
  <c r="C2794" i="1" a="1"/>
  <c r="C2794" i="1" s="1"/>
  <c r="D2793" i="1"/>
  <c r="D2793" i="1" a="1"/>
  <c r="C2793" i="1" a="1"/>
  <c r="C2793" i="1" s="1"/>
  <c r="D2792" i="1" a="1"/>
  <c r="D2792" i="1" s="1"/>
  <c r="C2792" i="1" a="1"/>
  <c r="C2792" i="1" s="1"/>
  <c r="D2791" i="1" a="1"/>
  <c r="D2791" i="1" s="1"/>
  <c r="C2791" i="1" a="1"/>
  <c r="C2791" i="1" s="1"/>
  <c r="D2790" i="1"/>
  <c r="D2790" i="1" a="1"/>
  <c r="C2790" i="1" a="1"/>
  <c r="C2790" i="1" s="1"/>
  <c r="D2789" i="1" a="1"/>
  <c r="D2789" i="1" s="1"/>
  <c r="C2789" i="1" a="1"/>
  <c r="C2789" i="1" s="1"/>
  <c r="D2788" i="1" a="1"/>
  <c r="D2788" i="1" s="1"/>
  <c r="C2788" i="1" a="1"/>
  <c r="C2788" i="1" s="1"/>
  <c r="D2787" i="1" a="1"/>
  <c r="D2787" i="1" s="1"/>
  <c r="C2787" i="1" a="1"/>
  <c r="C2787" i="1" s="1"/>
  <c r="D2786" i="1" a="1"/>
  <c r="D2786" i="1" s="1"/>
  <c r="C2786" i="1" a="1"/>
  <c r="C2786" i="1" s="1"/>
  <c r="D2785" i="1" a="1"/>
  <c r="D2785" i="1" s="1"/>
  <c r="C2785" i="1" a="1"/>
  <c r="C2785" i="1" s="1"/>
  <c r="D2784" i="1" a="1"/>
  <c r="D2784" i="1" s="1"/>
  <c r="C2784" i="1" a="1"/>
  <c r="C2784" i="1" s="1"/>
  <c r="D2783" i="1" a="1"/>
  <c r="D2783" i="1" s="1"/>
  <c r="C2783" i="1"/>
  <c r="C2783" i="1" a="1"/>
  <c r="D2782" i="1" a="1"/>
  <c r="D2782" i="1" s="1"/>
  <c r="C2782" i="1" a="1"/>
  <c r="C2782" i="1" s="1"/>
  <c r="D2781" i="1" a="1"/>
  <c r="D2781" i="1" s="1"/>
  <c r="C2781" i="1" a="1"/>
  <c r="C2781" i="1" s="1"/>
  <c r="D2780" i="1" a="1"/>
  <c r="D2780" i="1" s="1"/>
  <c r="C2780" i="1"/>
  <c r="C2780" i="1" a="1"/>
  <c r="D2779" i="1" a="1"/>
  <c r="D2779" i="1" s="1"/>
  <c r="C2779" i="1"/>
  <c r="C2779" i="1" a="1"/>
  <c r="D2778" i="1" a="1"/>
  <c r="D2778" i="1" s="1"/>
  <c r="C2778" i="1" a="1"/>
  <c r="C2778" i="1" s="1"/>
  <c r="D2777" i="1" a="1"/>
  <c r="D2777" i="1" s="1"/>
  <c r="C2777" i="1"/>
  <c r="C2777" i="1" a="1"/>
  <c r="D2776" i="1" a="1"/>
  <c r="D2776" i="1" s="1"/>
  <c r="C2776" i="1"/>
  <c r="C2776" i="1" a="1"/>
  <c r="D2775" i="1" a="1"/>
  <c r="D2775" i="1" s="1"/>
  <c r="C2775" i="1"/>
  <c r="C2775" i="1" a="1"/>
  <c r="D2774" i="1" a="1"/>
  <c r="D2774" i="1" s="1"/>
  <c r="C2774" i="1" a="1"/>
  <c r="C2774" i="1" s="1"/>
  <c r="D2773" i="1" a="1"/>
  <c r="D2773" i="1" s="1"/>
  <c r="C2773" i="1"/>
  <c r="C2773" i="1" a="1"/>
  <c r="D2772" i="1"/>
  <c r="D2772" i="1" a="1"/>
  <c r="C2772" i="1"/>
  <c r="C2772" i="1" a="1"/>
  <c r="D2771" i="1" a="1"/>
  <c r="D2771" i="1" s="1"/>
  <c r="C2771" i="1" a="1"/>
  <c r="C2771" i="1" s="1"/>
  <c r="D2770" i="1" a="1"/>
  <c r="D2770" i="1" s="1"/>
  <c r="C2770" i="1" a="1"/>
  <c r="C2770" i="1" s="1"/>
  <c r="D2769" i="1"/>
  <c r="D2769" i="1" a="1"/>
  <c r="C2769" i="1"/>
  <c r="C2769" i="1" a="1"/>
  <c r="D2768" i="1"/>
  <c r="D2768" i="1" a="1"/>
  <c r="C2768" i="1" a="1"/>
  <c r="C2768" i="1" s="1"/>
  <c r="D2767" i="1" a="1"/>
  <c r="D2767" i="1" s="1"/>
  <c r="C2767" i="1" a="1"/>
  <c r="C2767" i="1" s="1"/>
  <c r="D2766" i="1"/>
  <c r="D2766" i="1" a="1"/>
  <c r="C2766" i="1" a="1"/>
  <c r="C2766" i="1" s="1"/>
  <c r="D2765" i="1"/>
  <c r="D2765" i="1" a="1"/>
  <c r="C2765" i="1" a="1"/>
  <c r="C2765" i="1" s="1"/>
  <c r="D2764" i="1"/>
  <c r="D2764" i="1" a="1"/>
  <c r="C2764" i="1" a="1"/>
  <c r="C2764" i="1" s="1"/>
  <c r="D2763" i="1" a="1"/>
  <c r="D2763" i="1" s="1"/>
  <c r="C2763" i="1" a="1"/>
  <c r="C2763" i="1" s="1"/>
  <c r="D2762" i="1"/>
  <c r="D2762" i="1" a="1"/>
  <c r="C2762" i="1" a="1"/>
  <c r="C2762" i="1" s="1"/>
  <c r="D2761" i="1"/>
  <c r="D2761" i="1" a="1"/>
  <c r="C2761" i="1" a="1"/>
  <c r="C2761" i="1" s="1"/>
  <c r="D2760" i="1" a="1"/>
  <c r="D2760" i="1" s="1"/>
  <c r="C2760" i="1" a="1"/>
  <c r="C2760" i="1" s="1"/>
  <c r="D2759" i="1" a="1"/>
  <c r="D2759" i="1" s="1"/>
  <c r="C2759" i="1" a="1"/>
  <c r="C2759" i="1" s="1"/>
  <c r="D2758" i="1"/>
  <c r="D2758" i="1" a="1"/>
  <c r="C2758" i="1" a="1"/>
  <c r="C2758" i="1" s="1"/>
  <c r="D2757" i="1" a="1"/>
  <c r="D2757" i="1" s="1"/>
  <c r="C2757" i="1" a="1"/>
  <c r="C2757" i="1" s="1"/>
  <c r="D2756" i="1" a="1"/>
  <c r="D2756" i="1" s="1"/>
  <c r="C2756" i="1" a="1"/>
  <c r="C2756" i="1" s="1"/>
  <c r="D2755" i="1" a="1"/>
  <c r="D2755" i="1" s="1"/>
  <c r="C2755" i="1" a="1"/>
  <c r="C2755" i="1" s="1"/>
  <c r="D2754" i="1" a="1"/>
  <c r="D2754" i="1" s="1"/>
  <c r="C2754" i="1" a="1"/>
  <c r="C2754" i="1" s="1"/>
  <c r="D2753" i="1" a="1"/>
  <c r="D2753" i="1" s="1"/>
  <c r="C2753" i="1" a="1"/>
  <c r="C2753" i="1" s="1"/>
  <c r="D2752" i="1" a="1"/>
  <c r="D2752" i="1" s="1"/>
  <c r="C2752" i="1" a="1"/>
  <c r="C2752" i="1" s="1"/>
  <c r="D2751" i="1" a="1"/>
  <c r="D2751" i="1" s="1"/>
  <c r="C2751" i="1"/>
  <c r="C2751" i="1" a="1"/>
  <c r="D2750" i="1" a="1"/>
  <c r="D2750" i="1" s="1"/>
  <c r="C2750" i="1" a="1"/>
  <c r="C2750" i="1" s="1"/>
  <c r="D2749" i="1" a="1"/>
  <c r="D2749" i="1" s="1"/>
  <c r="C2749" i="1" a="1"/>
  <c r="C2749" i="1" s="1"/>
  <c r="D2748" i="1" a="1"/>
  <c r="D2748" i="1" s="1"/>
  <c r="C2748" i="1"/>
  <c r="C2748" i="1" a="1"/>
  <c r="D2747" i="1" a="1"/>
  <c r="D2747" i="1" s="1"/>
  <c r="C2747" i="1"/>
  <c r="C2747" i="1" a="1"/>
  <c r="D2746" i="1" a="1"/>
  <c r="D2746" i="1" s="1"/>
  <c r="C2746" i="1" a="1"/>
  <c r="C2746" i="1" s="1"/>
  <c r="D2745" i="1" a="1"/>
  <c r="D2745" i="1" s="1"/>
  <c r="C2745" i="1"/>
  <c r="C2745" i="1" a="1"/>
  <c r="D2744" i="1" a="1"/>
  <c r="D2744" i="1" s="1"/>
  <c r="C2744" i="1"/>
  <c r="C2744" i="1" a="1"/>
  <c r="D2743" i="1" a="1"/>
  <c r="D2743" i="1" s="1"/>
  <c r="C2743" i="1"/>
  <c r="C2743" i="1" a="1"/>
  <c r="D2742" i="1" a="1"/>
  <c r="D2742" i="1" s="1"/>
  <c r="C2742" i="1" a="1"/>
  <c r="C2742" i="1" s="1"/>
  <c r="D2741" i="1" a="1"/>
  <c r="D2741" i="1" s="1"/>
  <c r="C2741" i="1"/>
  <c r="C2741" i="1" a="1"/>
  <c r="D2740" i="1"/>
  <c r="D2740" i="1" a="1"/>
  <c r="C2740" i="1"/>
  <c r="C2740" i="1" a="1"/>
  <c r="D2739" i="1" a="1"/>
  <c r="D2739" i="1" s="1"/>
  <c r="C2739" i="1" a="1"/>
  <c r="C2739" i="1" s="1"/>
  <c r="D2738" i="1" a="1"/>
  <c r="D2738" i="1" s="1"/>
  <c r="C2738" i="1" a="1"/>
  <c r="C2738" i="1" s="1"/>
  <c r="D2737" i="1"/>
  <c r="D2737" i="1" a="1"/>
  <c r="C2737" i="1"/>
  <c r="C2737" i="1" a="1"/>
  <c r="D2736" i="1"/>
  <c r="D2736" i="1" a="1"/>
  <c r="C2736" i="1" a="1"/>
  <c r="C2736" i="1" s="1"/>
  <c r="D2735" i="1" a="1"/>
  <c r="D2735" i="1" s="1"/>
  <c r="C2735" i="1" a="1"/>
  <c r="C2735" i="1" s="1"/>
  <c r="D2734" i="1"/>
  <c r="D2734" i="1" a="1"/>
  <c r="C2734" i="1" a="1"/>
  <c r="C2734" i="1" s="1"/>
  <c r="D2733" i="1"/>
  <c r="D2733" i="1" a="1"/>
  <c r="C2733" i="1" a="1"/>
  <c r="C2733" i="1" s="1"/>
  <c r="D2732" i="1"/>
  <c r="D2732" i="1" a="1"/>
  <c r="C2732" i="1" a="1"/>
  <c r="C2732" i="1" s="1"/>
  <c r="D2731" i="1" a="1"/>
  <c r="D2731" i="1" s="1"/>
  <c r="C2731" i="1" a="1"/>
  <c r="C2731" i="1" s="1"/>
  <c r="D2730" i="1"/>
  <c r="D2730" i="1" a="1"/>
  <c r="C2730" i="1" a="1"/>
  <c r="C2730" i="1" s="1"/>
  <c r="D2729" i="1"/>
  <c r="D2729" i="1" a="1"/>
  <c r="C2729" i="1" a="1"/>
  <c r="C2729" i="1" s="1"/>
  <c r="D2728" i="1" a="1"/>
  <c r="D2728" i="1" s="1"/>
  <c r="C2728" i="1" a="1"/>
  <c r="C2728" i="1" s="1"/>
  <c r="D2727" i="1" a="1"/>
  <c r="D2727" i="1" s="1"/>
  <c r="C2727" i="1" a="1"/>
  <c r="C2727" i="1" s="1"/>
  <c r="D2726" i="1"/>
  <c r="D2726" i="1" a="1"/>
  <c r="C2726" i="1" a="1"/>
  <c r="C2726" i="1" s="1"/>
  <c r="D2725" i="1" a="1"/>
  <c r="D2725" i="1" s="1"/>
  <c r="C2725" i="1" a="1"/>
  <c r="C2725" i="1" s="1"/>
  <c r="D2724" i="1" a="1"/>
  <c r="D2724" i="1" s="1"/>
  <c r="C2724" i="1" a="1"/>
  <c r="C2724" i="1" s="1"/>
  <c r="D2723" i="1" a="1"/>
  <c r="D2723" i="1" s="1"/>
  <c r="C2723" i="1" a="1"/>
  <c r="C2723" i="1" s="1"/>
  <c r="D2722" i="1" a="1"/>
  <c r="D2722" i="1" s="1"/>
  <c r="C2722" i="1" a="1"/>
  <c r="C2722" i="1" s="1"/>
  <c r="D2721" i="1" a="1"/>
  <c r="D2721" i="1" s="1"/>
  <c r="C2721" i="1" a="1"/>
  <c r="C2721" i="1" s="1"/>
  <c r="D2720" i="1" a="1"/>
  <c r="D2720" i="1" s="1"/>
  <c r="C2720" i="1" a="1"/>
  <c r="C2720" i="1" s="1"/>
  <c r="D2719" i="1" a="1"/>
  <c r="D2719" i="1" s="1"/>
  <c r="C2719" i="1"/>
  <c r="C2719" i="1" a="1"/>
  <c r="D2718" i="1" a="1"/>
  <c r="D2718" i="1" s="1"/>
  <c r="C2718" i="1" a="1"/>
  <c r="C2718" i="1" s="1"/>
  <c r="D2717" i="1" a="1"/>
  <c r="D2717" i="1" s="1"/>
  <c r="C2717" i="1" a="1"/>
  <c r="C2717" i="1" s="1"/>
  <c r="D2716" i="1" a="1"/>
  <c r="D2716" i="1" s="1"/>
  <c r="C2716" i="1"/>
  <c r="C2716" i="1" a="1"/>
  <c r="D2715" i="1" a="1"/>
  <c r="D2715" i="1" s="1"/>
  <c r="C2715" i="1"/>
  <c r="C2715" i="1" a="1"/>
  <c r="D2714" i="1"/>
  <c r="D2714" i="1" a="1"/>
  <c r="C2714" i="1" a="1"/>
  <c r="C2714" i="1" s="1"/>
  <c r="D2713" i="1" a="1"/>
  <c r="D2713" i="1" s="1"/>
  <c r="C2713" i="1"/>
  <c r="C2713" i="1" a="1"/>
  <c r="D2712" i="1" a="1"/>
  <c r="D2712" i="1" s="1"/>
  <c r="C2712" i="1"/>
  <c r="C2712" i="1" a="1"/>
  <c r="D2711" i="1" a="1"/>
  <c r="D2711" i="1" s="1"/>
  <c r="C2711" i="1"/>
  <c r="C2711" i="1" a="1"/>
  <c r="D2710" i="1" a="1"/>
  <c r="D2710" i="1" s="1"/>
  <c r="C2710" i="1" a="1"/>
  <c r="C2710" i="1" s="1"/>
  <c r="D2709" i="1" a="1"/>
  <c r="D2709" i="1" s="1"/>
  <c r="C2709" i="1"/>
  <c r="C2709" i="1" a="1"/>
  <c r="D2708" i="1"/>
  <c r="D2708" i="1" a="1"/>
  <c r="C2708" i="1"/>
  <c r="C2708" i="1" a="1"/>
  <c r="D2707" i="1" a="1"/>
  <c r="D2707" i="1" s="1"/>
  <c r="C2707" i="1" a="1"/>
  <c r="C2707" i="1" s="1"/>
  <c r="D2706" i="1" a="1"/>
  <c r="D2706" i="1" s="1"/>
  <c r="C2706" i="1" a="1"/>
  <c r="C2706" i="1" s="1"/>
  <c r="D2705" i="1"/>
  <c r="D2705" i="1" a="1"/>
  <c r="C2705" i="1"/>
  <c r="C2705" i="1" a="1"/>
  <c r="D2704" i="1"/>
  <c r="D2704" i="1" a="1"/>
  <c r="C2704" i="1" a="1"/>
  <c r="C2704" i="1" s="1"/>
  <c r="D2703" i="1" a="1"/>
  <c r="D2703" i="1" s="1"/>
  <c r="C2703" i="1" a="1"/>
  <c r="C2703" i="1" s="1"/>
  <c r="D2702" i="1"/>
  <c r="D2702" i="1" a="1"/>
  <c r="C2702" i="1" a="1"/>
  <c r="C2702" i="1" s="1"/>
  <c r="D2701" i="1"/>
  <c r="D2701" i="1" a="1"/>
  <c r="C2701" i="1" a="1"/>
  <c r="C2701" i="1" s="1"/>
  <c r="D2700" i="1"/>
  <c r="D2700" i="1" a="1"/>
  <c r="C2700" i="1" a="1"/>
  <c r="C2700" i="1" s="1"/>
  <c r="D2699" i="1" a="1"/>
  <c r="D2699" i="1" s="1"/>
  <c r="C2699" i="1" a="1"/>
  <c r="C2699" i="1" s="1"/>
  <c r="D2698" i="1"/>
  <c r="D2698" i="1" a="1"/>
  <c r="C2698" i="1" a="1"/>
  <c r="C2698" i="1" s="1"/>
  <c r="D2697" i="1"/>
  <c r="D2697" i="1" a="1"/>
  <c r="C2697" i="1" a="1"/>
  <c r="C2697" i="1" s="1"/>
  <c r="D2696" i="1" a="1"/>
  <c r="D2696" i="1" s="1"/>
  <c r="C2696" i="1"/>
  <c r="C2696" i="1" a="1"/>
  <c r="D2695" i="1" a="1"/>
  <c r="D2695" i="1" s="1"/>
  <c r="C2695" i="1" a="1"/>
  <c r="C2695" i="1" s="1"/>
  <c r="D2694" i="1"/>
  <c r="D2694" i="1" a="1"/>
  <c r="C2694" i="1" a="1"/>
  <c r="C2694" i="1" s="1"/>
  <c r="D2693" i="1" a="1"/>
  <c r="D2693" i="1" s="1"/>
  <c r="C2693" i="1"/>
  <c r="C2693" i="1" a="1"/>
  <c r="D2692" i="1" a="1"/>
  <c r="D2692" i="1" s="1"/>
  <c r="C2692" i="1" a="1"/>
  <c r="C2692" i="1" s="1"/>
  <c r="D2691" i="1" a="1"/>
  <c r="D2691" i="1" s="1"/>
  <c r="C2691" i="1" a="1"/>
  <c r="C2691" i="1" s="1"/>
  <c r="D2690" i="1" a="1"/>
  <c r="D2690" i="1" s="1"/>
  <c r="C2690" i="1" a="1"/>
  <c r="C2690" i="1" s="1"/>
  <c r="D2689" i="1" a="1"/>
  <c r="D2689" i="1" s="1"/>
  <c r="C2689" i="1" a="1"/>
  <c r="C2689" i="1" s="1"/>
  <c r="D2688" i="1"/>
  <c r="D2688" i="1" a="1"/>
  <c r="C2688" i="1" a="1"/>
  <c r="C2688" i="1" s="1"/>
  <c r="D2687" i="1" a="1"/>
  <c r="D2687" i="1" s="1"/>
  <c r="C2687" i="1"/>
  <c r="C2687" i="1" a="1"/>
  <c r="D2686" i="1" a="1"/>
  <c r="D2686" i="1" s="1"/>
  <c r="C2686" i="1" a="1"/>
  <c r="C2686" i="1" s="1"/>
  <c r="D2685" i="1"/>
  <c r="D2685" i="1" a="1"/>
  <c r="C2685" i="1" a="1"/>
  <c r="C2685" i="1" s="1"/>
  <c r="D2684" i="1" a="1"/>
  <c r="D2684" i="1" s="1"/>
  <c r="C2684" i="1"/>
  <c r="C2684" i="1" a="1"/>
  <c r="D2683" i="1" a="1"/>
  <c r="D2683" i="1" s="1"/>
  <c r="C2683" i="1"/>
  <c r="C2683" i="1" a="1"/>
  <c r="D2682" i="1"/>
  <c r="D2682" i="1" a="1"/>
  <c r="C2682" i="1" a="1"/>
  <c r="C2682" i="1" s="1"/>
  <c r="D2681" i="1" a="1"/>
  <c r="D2681" i="1" s="1"/>
  <c r="C2681" i="1"/>
  <c r="C2681" i="1" a="1"/>
  <c r="D2680" i="1" a="1"/>
  <c r="D2680" i="1" s="1"/>
  <c r="C2680" i="1"/>
  <c r="C2680" i="1" a="1"/>
  <c r="D2679" i="1" a="1"/>
  <c r="D2679" i="1" s="1"/>
  <c r="C2679" i="1"/>
  <c r="C2679" i="1" a="1"/>
  <c r="D2678" i="1" a="1"/>
  <c r="D2678" i="1" s="1"/>
  <c r="C2678" i="1" a="1"/>
  <c r="C2678" i="1" s="1"/>
  <c r="D2677" i="1" a="1"/>
  <c r="D2677" i="1" s="1"/>
  <c r="C2677" i="1"/>
  <c r="C2677" i="1" a="1"/>
  <c r="D2676" i="1"/>
  <c r="D2676" i="1" a="1"/>
  <c r="C2676" i="1"/>
  <c r="C2676" i="1" a="1"/>
  <c r="D2675" i="1" a="1"/>
  <c r="D2675" i="1" s="1"/>
  <c r="C2675" i="1" a="1"/>
  <c r="C2675" i="1" s="1"/>
  <c r="D2674" i="1" a="1"/>
  <c r="D2674" i="1" s="1"/>
  <c r="C2674" i="1" a="1"/>
  <c r="C2674" i="1" s="1"/>
  <c r="D2673" i="1"/>
  <c r="D2673" i="1" a="1"/>
  <c r="C2673" i="1"/>
  <c r="C2673" i="1" a="1"/>
  <c r="D2672" i="1"/>
  <c r="D2672" i="1" a="1"/>
  <c r="C2672" i="1" a="1"/>
  <c r="C2672" i="1" s="1"/>
  <c r="D2671" i="1" a="1"/>
  <c r="D2671" i="1" s="1"/>
  <c r="C2671" i="1" a="1"/>
  <c r="C2671" i="1" s="1"/>
  <c r="D2670" i="1"/>
  <c r="D2670" i="1" a="1"/>
  <c r="C2670" i="1" a="1"/>
  <c r="C2670" i="1" s="1"/>
  <c r="D2669" i="1"/>
  <c r="D2669" i="1" a="1"/>
  <c r="C2669" i="1" a="1"/>
  <c r="C2669" i="1" s="1"/>
  <c r="D2668" i="1"/>
  <c r="D2668" i="1" a="1"/>
  <c r="C2668" i="1" a="1"/>
  <c r="C2668" i="1" s="1"/>
  <c r="D2667" i="1" a="1"/>
  <c r="D2667" i="1" s="1"/>
  <c r="C2667" i="1"/>
  <c r="C2667" i="1" a="1"/>
  <c r="D2666" i="1"/>
  <c r="D2666" i="1" a="1"/>
  <c r="C2666" i="1" a="1"/>
  <c r="C2666" i="1" s="1"/>
  <c r="D2665" i="1"/>
  <c r="D2665" i="1" a="1"/>
  <c r="C2665" i="1" a="1"/>
  <c r="C2665" i="1" s="1"/>
  <c r="D2664" i="1" a="1"/>
  <c r="D2664" i="1" s="1"/>
  <c r="C2664" i="1"/>
  <c r="C2664" i="1" a="1"/>
  <c r="D2663" i="1" a="1"/>
  <c r="D2663" i="1" s="1"/>
  <c r="C2663" i="1" a="1"/>
  <c r="C2663" i="1" s="1"/>
  <c r="D2662" i="1"/>
  <c r="D2662" i="1" a="1"/>
  <c r="C2662" i="1" a="1"/>
  <c r="C2662" i="1" s="1"/>
  <c r="D2661" i="1" a="1"/>
  <c r="D2661" i="1" s="1"/>
  <c r="C2661" i="1"/>
  <c r="C2661" i="1" a="1"/>
  <c r="D2660" i="1" a="1"/>
  <c r="D2660" i="1" s="1"/>
  <c r="C2660" i="1" a="1"/>
  <c r="C2660" i="1" s="1"/>
  <c r="D2659" i="1" a="1"/>
  <c r="D2659" i="1" s="1"/>
  <c r="C2659" i="1" a="1"/>
  <c r="C2659" i="1" s="1"/>
  <c r="D2658" i="1" a="1"/>
  <c r="D2658" i="1" s="1"/>
  <c r="C2658" i="1" a="1"/>
  <c r="C2658" i="1" s="1"/>
  <c r="D2657" i="1" a="1"/>
  <c r="D2657" i="1" s="1"/>
  <c r="C2657" i="1" a="1"/>
  <c r="C2657" i="1" s="1"/>
  <c r="D2656" i="1"/>
  <c r="D2656" i="1" a="1"/>
  <c r="C2656" i="1" a="1"/>
  <c r="C2656" i="1" s="1"/>
  <c r="D2655" i="1" a="1"/>
  <c r="D2655" i="1" s="1"/>
  <c r="C2655" i="1"/>
  <c r="C2655" i="1" a="1"/>
  <c r="D2654" i="1" a="1"/>
  <c r="D2654" i="1" s="1"/>
  <c r="C2654" i="1" a="1"/>
  <c r="C2654" i="1" s="1"/>
  <c r="D2653" i="1"/>
  <c r="D2653" i="1" a="1"/>
  <c r="C2653" i="1" a="1"/>
  <c r="C2653" i="1" s="1"/>
  <c r="D2652" i="1" a="1"/>
  <c r="D2652" i="1" s="1"/>
  <c r="C2652" i="1"/>
  <c r="C2652" i="1" a="1"/>
  <c r="D2651" i="1" a="1"/>
  <c r="D2651" i="1" s="1"/>
  <c r="C2651" i="1"/>
  <c r="C2651" i="1" a="1"/>
  <c r="D2650" i="1"/>
  <c r="D2650" i="1" a="1"/>
  <c r="C2650" i="1" a="1"/>
  <c r="C2650" i="1" s="1"/>
  <c r="D2649" i="1" a="1"/>
  <c r="D2649" i="1" s="1"/>
  <c r="C2649" i="1"/>
  <c r="C2649" i="1" a="1"/>
  <c r="D2648" i="1" a="1"/>
  <c r="D2648" i="1" s="1"/>
  <c r="C2648" i="1"/>
  <c r="C2648" i="1" a="1"/>
  <c r="D2647" i="1" a="1"/>
  <c r="D2647" i="1" s="1"/>
  <c r="C2647" i="1"/>
  <c r="C2647" i="1" a="1"/>
  <c r="D2646" i="1" a="1"/>
  <c r="D2646" i="1" s="1"/>
  <c r="C2646" i="1" a="1"/>
  <c r="C2646" i="1" s="1"/>
  <c r="D2645" i="1" a="1"/>
  <c r="D2645" i="1" s="1"/>
  <c r="C2645" i="1"/>
  <c r="C2645" i="1" a="1"/>
  <c r="D2644" i="1"/>
  <c r="D2644" i="1" a="1"/>
  <c r="C2644" i="1"/>
  <c r="C2644" i="1" a="1"/>
  <c r="D2643" i="1" a="1"/>
  <c r="D2643" i="1" s="1"/>
  <c r="C2643" i="1" a="1"/>
  <c r="C2643" i="1" s="1"/>
  <c r="D2642" i="1" a="1"/>
  <c r="D2642" i="1" s="1"/>
  <c r="C2642" i="1" a="1"/>
  <c r="C2642" i="1" s="1"/>
  <c r="D2641" i="1"/>
  <c r="D2641" i="1" a="1"/>
  <c r="C2641" i="1"/>
  <c r="C2641" i="1" a="1"/>
  <c r="D2640" i="1"/>
  <c r="D2640" i="1" a="1"/>
  <c r="C2640" i="1" a="1"/>
  <c r="C2640" i="1" s="1"/>
  <c r="D2639" i="1" a="1"/>
  <c r="D2639" i="1" s="1"/>
  <c r="C2639" i="1" a="1"/>
  <c r="C2639" i="1" s="1"/>
  <c r="D2638" i="1"/>
  <c r="D2638" i="1" a="1"/>
  <c r="C2638" i="1" a="1"/>
  <c r="C2638" i="1" s="1"/>
  <c r="D2637" i="1"/>
  <c r="D2637" i="1" a="1"/>
  <c r="C2637" i="1" a="1"/>
  <c r="C2637" i="1" s="1"/>
  <c r="D2636" i="1"/>
  <c r="D2636" i="1" a="1"/>
  <c r="C2636" i="1" a="1"/>
  <c r="C2636" i="1" s="1"/>
  <c r="D2635" i="1" a="1"/>
  <c r="D2635" i="1" s="1"/>
  <c r="C2635" i="1"/>
  <c r="C2635" i="1" a="1"/>
  <c r="D2634" i="1"/>
  <c r="D2634" i="1" a="1"/>
  <c r="C2634" i="1" a="1"/>
  <c r="C2634" i="1" s="1"/>
  <c r="D2633" i="1"/>
  <c r="D2633" i="1" a="1"/>
  <c r="C2633" i="1" a="1"/>
  <c r="C2633" i="1" s="1"/>
  <c r="D2632" i="1" a="1"/>
  <c r="D2632" i="1" s="1"/>
  <c r="C2632" i="1"/>
  <c r="C2632" i="1" a="1"/>
  <c r="D2631" i="1" a="1"/>
  <c r="D2631" i="1" s="1"/>
  <c r="C2631" i="1" a="1"/>
  <c r="C2631" i="1" s="1"/>
  <c r="D2630" i="1"/>
  <c r="D2630" i="1" a="1"/>
  <c r="C2630" i="1" a="1"/>
  <c r="C2630" i="1" s="1"/>
  <c r="D2629" i="1" a="1"/>
  <c r="D2629" i="1" s="1"/>
  <c r="C2629" i="1"/>
  <c r="C2629" i="1" a="1"/>
  <c r="D2628" i="1" a="1"/>
  <c r="D2628" i="1" s="1"/>
  <c r="C2628" i="1" a="1"/>
  <c r="C2628" i="1" s="1"/>
  <c r="D2627" i="1" a="1"/>
  <c r="D2627" i="1" s="1"/>
  <c r="C2627" i="1" a="1"/>
  <c r="C2627" i="1" s="1"/>
  <c r="D2626" i="1" a="1"/>
  <c r="D2626" i="1" s="1"/>
  <c r="C2626" i="1" a="1"/>
  <c r="C2626" i="1" s="1"/>
  <c r="D2625" i="1" a="1"/>
  <c r="D2625" i="1" s="1"/>
  <c r="C2625" i="1" a="1"/>
  <c r="C2625" i="1" s="1"/>
  <c r="D2624" i="1"/>
  <c r="D2624" i="1" a="1"/>
  <c r="C2624" i="1" a="1"/>
  <c r="C2624" i="1" s="1"/>
  <c r="D2623" i="1" a="1"/>
  <c r="D2623" i="1" s="1"/>
  <c r="C2623" i="1"/>
  <c r="C2623" i="1" a="1"/>
  <c r="D2622" i="1" a="1"/>
  <c r="D2622" i="1" s="1"/>
  <c r="C2622" i="1" a="1"/>
  <c r="C2622" i="1" s="1"/>
  <c r="D2621" i="1"/>
  <c r="D2621" i="1" a="1"/>
  <c r="C2621" i="1" a="1"/>
  <c r="C2621" i="1" s="1"/>
  <c r="D2620" i="1" a="1"/>
  <c r="D2620" i="1" s="1"/>
  <c r="C2620" i="1"/>
  <c r="C2620" i="1" a="1"/>
  <c r="D2619" i="1" a="1"/>
  <c r="D2619" i="1" s="1"/>
  <c r="C2619" i="1"/>
  <c r="C2619" i="1" a="1"/>
  <c r="D2618" i="1"/>
  <c r="D2618" i="1" a="1"/>
  <c r="C2618" i="1" a="1"/>
  <c r="C2618" i="1" s="1"/>
  <c r="D2617" i="1" a="1"/>
  <c r="D2617" i="1" s="1"/>
  <c r="C2617" i="1"/>
  <c r="C2617" i="1" a="1"/>
  <c r="D2616" i="1" a="1"/>
  <c r="D2616" i="1" s="1"/>
  <c r="C2616" i="1"/>
  <c r="C2616" i="1" a="1"/>
  <c r="D2615" i="1" a="1"/>
  <c r="D2615" i="1" s="1"/>
  <c r="C2615" i="1"/>
  <c r="C2615" i="1" a="1"/>
  <c r="D2614" i="1" a="1"/>
  <c r="D2614" i="1" s="1"/>
  <c r="C2614" i="1" a="1"/>
  <c r="C2614" i="1" s="1"/>
  <c r="D2613" i="1" a="1"/>
  <c r="D2613" i="1" s="1"/>
  <c r="C2613" i="1"/>
  <c r="C2613" i="1" a="1"/>
  <c r="D2612" i="1"/>
  <c r="D2612" i="1" a="1"/>
  <c r="C2612" i="1"/>
  <c r="C2612" i="1" a="1"/>
  <c r="D2611" i="1" a="1"/>
  <c r="D2611" i="1" s="1"/>
  <c r="C2611" i="1" a="1"/>
  <c r="C2611" i="1" s="1"/>
  <c r="D2610" i="1" a="1"/>
  <c r="D2610" i="1" s="1"/>
  <c r="C2610" i="1" a="1"/>
  <c r="C2610" i="1" s="1"/>
  <c r="D2609" i="1"/>
  <c r="D2609" i="1" a="1"/>
  <c r="C2609" i="1"/>
  <c r="C2609" i="1" a="1"/>
  <c r="D2608" i="1"/>
  <c r="D2608" i="1" a="1"/>
  <c r="C2608" i="1" a="1"/>
  <c r="C2608" i="1" s="1"/>
  <c r="D2607" i="1" a="1"/>
  <c r="D2607" i="1" s="1"/>
  <c r="C2607" i="1" a="1"/>
  <c r="C2607" i="1" s="1"/>
  <c r="D2606" i="1"/>
  <c r="D2606" i="1" a="1"/>
  <c r="C2606" i="1" a="1"/>
  <c r="C2606" i="1" s="1"/>
  <c r="D2605" i="1"/>
  <c r="D2605" i="1" a="1"/>
  <c r="C2605" i="1" a="1"/>
  <c r="C2605" i="1" s="1"/>
  <c r="D2604" i="1"/>
  <c r="D2604" i="1" a="1"/>
  <c r="C2604" i="1" a="1"/>
  <c r="C2604" i="1" s="1"/>
  <c r="D2603" i="1" a="1"/>
  <c r="D2603" i="1" s="1"/>
  <c r="C2603" i="1"/>
  <c r="C2603" i="1" a="1"/>
  <c r="D2602" i="1"/>
  <c r="D2602" i="1" a="1"/>
  <c r="C2602" i="1" a="1"/>
  <c r="C2602" i="1" s="1"/>
  <c r="D2601" i="1"/>
  <c r="D2601" i="1" a="1"/>
  <c r="C2601" i="1" a="1"/>
  <c r="C2601" i="1" s="1"/>
  <c r="D2600" i="1" a="1"/>
  <c r="D2600" i="1" s="1"/>
  <c r="C2600" i="1"/>
  <c r="C2600" i="1" a="1"/>
  <c r="D2599" i="1" a="1"/>
  <c r="D2599" i="1" s="1"/>
  <c r="C2599" i="1" a="1"/>
  <c r="C2599" i="1" s="1"/>
  <c r="D2598" i="1"/>
  <c r="D2598" i="1" a="1"/>
  <c r="C2598" i="1" a="1"/>
  <c r="C2598" i="1" s="1"/>
  <c r="D2597" i="1" a="1"/>
  <c r="D2597" i="1" s="1"/>
  <c r="C2597" i="1"/>
  <c r="C2597" i="1" a="1"/>
  <c r="D2596" i="1" a="1"/>
  <c r="D2596" i="1" s="1"/>
  <c r="C2596" i="1" a="1"/>
  <c r="C2596" i="1" s="1"/>
  <c r="D2595" i="1" a="1"/>
  <c r="D2595" i="1" s="1"/>
  <c r="C2595" i="1" a="1"/>
  <c r="C2595" i="1" s="1"/>
  <c r="D2594" i="1" a="1"/>
  <c r="D2594" i="1" s="1"/>
  <c r="C2594" i="1" a="1"/>
  <c r="C2594" i="1" s="1"/>
  <c r="D2593" i="1" a="1"/>
  <c r="D2593" i="1" s="1"/>
  <c r="C2593" i="1" a="1"/>
  <c r="C2593" i="1" s="1"/>
  <c r="D2592" i="1"/>
  <c r="D2592" i="1" a="1"/>
  <c r="C2592" i="1" a="1"/>
  <c r="C2592" i="1" s="1"/>
  <c r="D2591" i="1" a="1"/>
  <c r="D2591" i="1" s="1"/>
  <c r="C2591" i="1"/>
  <c r="C2591" i="1" a="1"/>
  <c r="D2590" i="1" a="1"/>
  <c r="D2590" i="1" s="1"/>
  <c r="C2590" i="1" a="1"/>
  <c r="C2590" i="1" s="1"/>
  <c r="D2589" i="1"/>
  <c r="D2589" i="1" a="1"/>
  <c r="C2589" i="1" a="1"/>
  <c r="C2589" i="1" s="1"/>
  <c r="D2588" i="1" a="1"/>
  <c r="D2588" i="1" s="1"/>
  <c r="C2588" i="1"/>
  <c r="C2588" i="1" a="1"/>
  <c r="D2587" i="1" a="1"/>
  <c r="D2587" i="1" s="1"/>
  <c r="C2587" i="1"/>
  <c r="C2587" i="1" a="1"/>
  <c r="D2586" i="1"/>
  <c r="D2586" i="1" a="1"/>
  <c r="C2586" i="1" a="1"/>
  <c r="C2586" i="1" s="1"/>
  <c r="D2585" i="1" a="1"/>
  <c r="D2585" i="1" s="1"/>
  <c r="C2585" i="1" a="1"/>
  <c r="C2585" i="1" s="1"/>
  <c r="D2584" i="1" a="1"/>
  <c r="D2584" i="1" s="1"/>
  <c r="C2584" i="1"/>
  <c r="C2584" i="1" a="1"/>
  <c r="D2583" i="1" a="1"/>
  <c r="D2583" i="1" s="1"/>
  <c r="C2583" i="1"/>
  <c r="C2583" i="1" a="1"/>
  <c r="D2582" i="1" a="1"/>
  <c r="D2582" i="1" s="1"/>
  <c r="C2582" i="1" a="1"/>
  <c r="C2582" i="1" s="1"/>
  <c r="D2581" i="1" a="1"/>
  <c r="D2581" i="1" s="1"/>
  <c r="C2581" i="1"/>
  <c r="C2581" i="1" a="1"/>
  <c r="D2580" i="1" a="1"/>
  <c r="D2580" i="1" s="1"/>
  <c r="C2580" i="1"/>
  <c r="C2580" i="1" a="1"/>
  <c r="D2579" i="1" a="1"/>
  <c r="D2579" i="1" s="1"/>
  <c r="C2579" i="1"/>
  <c r="C2579" i="1" a="1"/>
  <c r="D2578" i="1" a="1"/>
  <c r="D2578" i="1" s="1"/>
  <c r="C2578" i="1" a="1"/>
  <c r="C2578" i="1" s="1"/>
  <c r="D2577" i="1" a="1"/>
  <c r="D2577" i="1" s="1"/>
  <c r="C2577" i="1"/>
  <c r="C2577" i="1" a="1"/>
  <c r="D2576" i="1"/>
  <c r="D2576" i="1" a="1"/>
  <c r="C2576" i="1"/>
  <c r="C2576" i="1" a="1"/>
  <c r="D2575" i="1" a="1"/>
  <c r="D2575" i="1" s="1"/>
  <c r="C2575" i="1"/>
  <c r="C2575" i="1" a="1"/>
  <c r="D2574" i="1"/>
  <c r="D2574" i="1" a="1"/>
  <c r="C2574" i="1" a="1"/>
  <c r="C2574" i="1" s="1"/>
  <c r="D2573" i="1" a="1"/>
  <c r="D2573" i="1" s="1"/>
  <c r="C2573" i="1" a="1"/>
  <c r="C2573" i="1" s="1"/>
  <c r="D2572" i="1"/>
  <c r="D2572" i="1" a="1"/>
  <c r="C2572" i="1"/>
  <c r="C2572" i="1" a="1"/>
  <c r="D2571" i="1" a="1"/>
  <c r="D2571" i="1" s="1"/>
  <c r="C2571" i="1"/>
  <c r="C2571" i="1" a="1"/>
  <c r="D2570" i="1" a="1"/>
  <c r="D2570" i="1" s="1"/>
  <c r="C2570" i="1" a="1"/>
  <c r="C2570" i="1" s="1"/>
  <c r="D2569" i="1" a="1"/>
  <c r="D2569" i="1" s="1"/>
  <c r="C2569" i="1"/>
  <c r="C2569" i="1" a="1"/>
  <c r="D2568" i="1" a="1"/>
  <c r="D2568" i="1" s="1"/>
  <c r="C2568" i="1"/>
  <c r="C2568" i="1" a="1"/>
  <c r="D2567" i="1" a="1"/>
  <c r="D2567" i="1" s="1"/>
  <c r="C2567" i="1"/>
  <c r="C2567" i="1" a="1"/>
  <c r="D2566" i="1" a="1"/>
  <c r="D2566" i="1" s="1"/>
  <c r="C2566" i="1" a="1"/>
  <c r="C2566" i="1" s="1"/>
  <c r="D2565" i="1" a="1"/>
  <c r="D2565" i="1" s="1"/>
  <c r="C2565" i="1"/>
  <c r="C2565" i="1" a="1"/>
  <c r="D2564" i="1"/>
  <c r="D2564" i="1" a="1"/>
  <c r="C2564" i="1"/>
  <c r="C2564" i="1" a="1"/>
  <c r="D2563" i="1" a="1"/>
  <c r="D2563" i="1" s="1"/>
  <c r="C2563" i="1" a="1"/>
  <c r="C2563" i="1" s="1"/>
  <c r="D2562" i="1" a="1"/>
  <c r="D2562" i="1" s="1"/>
  <c r="C2562" i="1" a="1"/>
  <c r="C2562" i="1" s="1"/>
  <c r="D2561" i="1"/>
  <c r="D2561" i="1" a="1"/>
  <c r="C2561" i="1"/>
  <c r="C2561" i="1" a="1"/>
  <c r="D2560" i="1"/>
  <c r="D2560" i="1" a="1"/>
  <c r="C2560" i="1" a="1"/>
  <c r="C2560" i="1" s="1"/>
  <c r="D2559" i="1" a="1"/>
  <c r="D2559" i="1" s="1"/>
  <c r="C2559" i="1" a="1"/>
  <c r="C2559" i="1" s="1"/>
  <c r="D2558" i="1"/>
  <c r="D2558" i="1" a="1"/>
  <c r="C2558" i="1" a="1"/>
  <c r="C2558" i="1" s="1"/>
  <c r="D2557" i="1"/>
  <c r="D2557" i="1" a="1"/>
  <c r="C2557" i="1" a="1"/>
  <c r="C2557" i="1" s="1"/>
  <c r="D2556" i="1"/>
  <c r="D2556" i="1" a="1"/>
  <c r="C2556" i="1" a="1"/>
  <c r="C2556" i="1" s="1"/>
  <c r="D2555" i="1" a="1"/>
  <c r="D2555" i="1" s="1"/>
  <c r="C2555" i="1" a="1"/>
  <c r="C2555" i="1" s="1"/>
  <c r="D2554" i="1"/>
  <c r="D2554" i="1" a="1"/>
  <c r="C2554" i="1" a="1"/>
  <c r="C2554" i="1" s="1"/>
  <c r="D2553" i="1"/>
  <c r="D2553" i="1" a="1"/>
  <c r="C2553" i="1" a="1"/>
  <c r="C2553" i="1" s="1"/>
  <c r="D2552" i="1" a="1"/>
  <c r="D2552" i="1" s="1"/>
  <c r="C2552" i="1" a="1"/>
  <c r="C2552" i="1" s="1"/>
  <c r="D2551" i="1" a="1"/>
  <c r="D2551" i="1" s="1"/>
  <c r="C2551" i="1" a="1"/>
  <c r="C2551" i="1" s="1"/>
  <c r="D2550" i="1"/>
  <c r="D2550" i="1" a="1"/>
  <c r="C2550" i="1" a="1"/>
  <c r="C2550" i="1" s="1"/>
  <c r="D2549" i="1" a="1"/>
  <c r="D2549" i="1" s="1"/>
  <c r="C2549" i="1" a="1"/>
  <c r="C2549" i="1" s="1"/>
  <c r="D2548" i="1" a="1"/>
  <c r="D2548" i="1" s="1"/>
  <c r="C2548" i="1" a="1"/>
  <c r="C2548" i="1" s="1"/>
  <c r="D2547" i="1" a="1"/>
  <c r="D2547" i="1" s="1"/>
  <c r="C2547" i="1" a="1"/>
  <c r="C2547" i="1" s="1"/>
  <c r="D2546" i="1" a="1"/>
  <c r="D2546" i="1" s="1"/>
  <c r="C2546" i="1" a="1"/>
  <c r="C2546" i="1" s="1"/>
  <c r="D2545" i="1" a="1"/>
  <c r="D2545" i="1" s="1"/>
  <c r="C2545" i="1" a="1"/>
  <c r="C2545" i="1" s="1"/>
  <c r="D2544" i="1" a="1"/>
  <c r="D2544" i="1" s="1"/>
  <c r="C2544" i="1" a="1"/>
  <c r="C2544" i="1" s="1"/>
  <c r="D2543" i="1" a="1"/>
  <c r="D2543" i="1" s="1"/>
  <c r="C2543" i="1"/>
  <c r="C2543" i="1" a="1"/>
  <c r="D2542" i="1" a="1"/>
  <c r="D2542" i="1" s="1"/>
  <c r="C2542" i="1" a="1"/>
  <c r="C2542" i="1" s="1"/>
  <c r="D2541" i="1" a="1"/>
  <c r="D2541" i="1" s="1"/>
  <c r="C2541" i="1" a="1"/>
  <c r="C2541" i="1" s="1"/>
  <c r="D2540" i="1" a="1"/>
  <c r="D2540" i="1" s="1"/>
  <c r="C2540" i="1"/>
  <c r="C2540" i="1" a="1"/>
  <c r="D2539" i="1" a="1"/>
  <c r="D2539" i="1" s="1"/>
  <c r="C2539" i="1"/>
  <c r="C2539" i="1" a="1"/>
  <c r="D2538" i="1" a="1"/>
  <c r="D2538" i="1" s="1"/>
  <c r="C2538" i="1" a="1"/>
  <c r="C2538" i="1" s="1"/>
  <c r="D2537" i="1" a="1"/>
  <c r="D2537" i="1" s="1"/>
  <c r="C2537" i="1"/>
  <c r="C2537" i="1" a="1"/>
  <c r="D2536" i="1" a="1"/>
  <c r="D2536" i="1" s="1"/>
  <c r="C2536" i="1"/>
  <c r="C2536" i="1" a="1"/>
  <c r="D2535" i="1" a="1"/>
  <c r="D2535" i="1" s="1"/>
  <c r="C2535" i="1"/>
  <c r="C2535" i="1" a="1"/>
  <c r="D2534" i="1" a="1"/>
  <c r="D2534" i="1" s="1"/>
  <c r="C2534" i="1" a="1"/>
  <c r="C2534" i="1" s="1"/>
  <c r="D2533" i="1" a="1"/>
  <c r="D2533" i="1" s="1"/>
  <c r="C2533" i="1"/>
  <c r="C2533" i="1" a="1"/>
  <c r="D2532" i="1"/>
  <c r="D2532" i="1" a="1"/>
  <c r="C2532" i="1"/>
  <c r="C2532" i="1" a="1"/>
  <c r="D2531" i="1" a="1"/>
  <c r="D2531" i="1" s="1"/>
  <c r="C2531" i="1" a="1"/>
  <c r="C2531" i="1" s="1"/>
  <c r="D2530" i="1" a="1"/>
  <c r="D2530" i="1" s="1"/>
  <c r="C2530" i="1" a="1"/>
  <c r="C2530" i="1" s="1"/>
  <c r="D2529" i="1"/>
  <c r="D2529" i="1" a="1"/>
  <c r="C2529" i="1"/>
  <c r="C2529" i="1" a="1"/>
  <c r="D2528" i="1"/>
  <c r="D2528" i="1" a="1"/>
  <c r="C2528" i="1" a="1"/>
  <c r="C2528" i="1" s="1"/>
  <c r="D2527" i="1" a="1"/>
  <c r="D2527" i="1" s="1"/>
  <c r="C2527" i="1" a="1"/>
  <c r="C2527" i="1" s="1"/>
  <c r="D2526" i="1"/>
  <c r="D2526" i="1" a="1"/>
  <c r="C2526" i="1" a="1"/>
  <c r="C2526" i="1" s="1"/>
  <c r="D2525" i="1"/>
  <c r="D2525" i="1" a="1"/>
  <c r="C2525" i="1" a="1"/>
  <c r="C2525" i="1" s="1"/>
  <c r="D2524" i="1"/>
  <c r="D2524" i="1" a="1"/>
  <c r="C2524" i="1" a="1"/>
  <c r="C2524" i="1" s="1"/>
  <c r="D2523" i="1" a="1"/>
  <c r="D2523" i="1" s="1"/>
  <c r="C2523" i="1" a="1"/>
  <c r="C2523" i="1" s="1"/>
  <c r="D2522" i="1"/>
  <c r="D2522" i="1" a="1"/>
  <c r="C2522" i="1" a="1"/>
  <c r="C2522" i="1" s="1"/>
  <c r="D2521" i="1"/>
  <c r="D2521" i="1" a="1"/>
  <c r="C2521" i="1" a="1"/>
  <c r="C2521" i="1" s="1"/>
  <c r="D2520" i="1" a="1"/>
  <c r="D2520" i="1" s="1"/>
  <c r="C2520" i="1" a="1"/>
  <c r="C2520" i="1" s="1"/>
  <c r="D2519" i="1" a="1"/>
  <c r="D2519" i="1" s="1"/>
  <c r="C2519" i="1" a="1"/>
  <c r="C2519" i="1" s="1"/>
  <c r="D2518" i="1"/>
  <c r="D2518" i="1" a="1"/>
  <c r="C2518" i="1" a="1"/>
  <c r="C2518" i="1" s="1"/>
  <c r="D2517" i="1" a="1"/>
  <c r="D2517" i="1" s="1"/>
  <c r="C2517" i="1" a="1"/>
  <c r="C2517" i="1" s="1"/>
  <c r="D2516" i="1" a="1"/>
  <c r="D2516" i="1" s="1"/>
  <c r="C2516" i="1" a="1"/>
  <c r="C2516" i="1" s="1"/>
  <c r="D2515" i="1" a="1"/>
  <c r="D2515" i="1" s="1"/>
  <c r="C2515" i="1" a="1"/>
  <c r="C2515" i="1" s="1"/>
  <c r="D2514" i="1" a="1"/>
  <c r="D2514" i="1" s="1"/>
  <c r="C2514" i="1" a="1"/>
  <c r="C2514" i="1" s="1"/>
  <c r="D2513" i="1" a="1"/>
  <c r="D2513" i="1" s="1"/>
  <c r="C2513" i="1" a="1"/>
  <c r="C2513" i="1" s="1"/>
  <c r="D2512" i="1" a="1"/>
  <c r="D2512" i="1" s="1"/>
  <c r="C2512" i="1" a="1"/>
  <c r="C2512" i="1" s="1"/>
  <c r="D2511" i="1" a="1"/>
  <c r="D2511" i="1" s="1"/>
  <c r="C2511" i="1"/>
  <c r="C2511" i="1" a="1"/>
  <c r="D2510" i="1" a="1"/>
  <c r="D2510" i="1" s="1"/>
  <c r="C2510" i="1" a="1"/>
  <c r="C2510" i="1" s="1"/>
  <c r="D2509" i="1" a="1"/>
  <c r="D2509" i="1" s="1"/>
  <c r="C2509" i="1" a="1"/>
  <c r="C2509" i="1" s="1"/>
  <c r="D2508" i="1" a="1"/>
  <c r="D2508" i="1" s="1"/>
  <c r="C2508" i="1"/>
  <c r="C2508" i="1" a="1"/>
  <c r="D2507" i="1" a="1"/>
  <c r="D2507" i="1" s="1"/>
  <c r="C2507" i="1"/>
  <c r="C2507" i="1" a="1"/>
  <c r="D2506" i="1" a="1"/>
  <c r="D2506" i="1" s="1"/>
  <c r="C2506" i="1" a="1"/>
  <c r="C2506" i="1" s="1"/>
  <c r="D2505" i="1" a="1"/>
  <c r="D2505" i="1" s="1"/>
  <c r="C2505" i="1"/>
  <c r="C2505" i="1" a="1"/>
  <c r="D2504" i="1" a="1"/>
  <c r="D2504" i="1" s="1"/>
  <c r="C2504" i="1"/>
  <c r="C2504" i="1" a="1"/>
  <c r="D2503" i="1" a="1"/>
  <c r="D2503" i="1" s="1"/>
  <c r="C2503" i="1"/>
  <c r="C2503" i="1" a="1"/>
  <c r="D2502" i="1" a="1"/>
  <c r="D2502" i="1" s="1"/>
  <c r="C2502" i="1" a="1"/>
  <c r="C2502" i="1" s="1"/>
  <c r="D2501" i="1" a="1"/>
  <c r="D2501" i="1" s="1"/>
  <c r="C2501" i="1"/>
  <c r="C2501" i="1" a="1"/>
  <c r="D2500" i="1"/>
  <c r="D2500" i="1" a="1"/>
  <c r="C2500" i="1"/>
  <c r="C2500" i="1" a="1"/>
  <c r="D2499" i="1" a="1"/>
  <c r="D2499" i="1" s="1"/>
  <c r="C2499" i="1" a="1"/>
  <c r="C2499" i="1" s="1"/>
  <c r="D2498" i="1" a="1"/>
  <c r="D2498" i="1" s="1"/>
  <c r="C2498" i="1" a="1"/>
  <c r="C2498" i="1" s="1"/>
  <c r="D2497" i="1"/>
  <c r="D2497" i="1" a="1"/>
  <c r="C2497" i="1"/>
  <c r="C2497" i="1" a="1"/>
  <c r="D2496" i="1"/>
  <c r="D2496" i="1" a="1"/>
  <c r="C2496" i="1" a="1"/>
  <c r="C2496" i="1" s="1"/>
  <c r="D2495" i="1" a="1"/>
  <c r="D2495" i="1" s="1"/>
  <c r="C2495" i="1" a="1"/>
  <c r="C2495" i="1" s="1"/>
  <c r="D2494" i="1"/>
  <c r="D2494" i="1" a="1"/>
  <c r="C2494" i="1" a="1"/>
  <c r="C2494" i="1" s="1"/>
  <c r="D2493" i="1"/>
  <c r="D2493" i="1" a="1"/>
  <c r="C2493" i="1" a="1"/>
  <c r="C2493" i="1" s="1"/>
  <c r="D2492" i="1"/>
  <c r="D2492" i="1" a="1"/>
  <c r="C2492" i="1"/>
  <c r="C2492" i="1" a="1"/>
  <c r="D2491" i="1" a="1"/>
  <c r="D2491" i="1" s="1"/>
  <c r="C2491" i="1" a="1"/>
  <c r="C2491" i="1" s="1"/>
  <c r="D2490" i="1"/>
  <c r="D2490" i="1" a="1"/>
  <c r="C2490" i="1" a="1"/>
  <c r="C2490" i="1" s="1"/>
  <c r="D2489" i="1"/>
  <c r="D2489" i="1" a="1"/>
  <c r="C2489" i="1" a="1"/>
  <c r="C2489" i="1" s="1"/>
  <c r="D2488" i="1"/>
  <c r="D2488" i="1" a="1"/>
  <c r="C2488" i="1" a="1"/>
  <c r="C2488" i="1" s="1"/>
  <c r="D2487" i="1" a="1"/>
  <c r="D2487" i="1" s="1"/>
  <c r="C2487" i="1" a="1"/>
  <c r="C2487" i="1" s="1"/>
  <c r="D2486" i="1" a="1"/>
  <c r="D2486" i="1" s="1"/>
  <c r="C2486" i="1" a="1"/>
  <c r="C2486" i="1" s="1"/>
  <c r="D2485" i="1"/>
  <c r="D2485" i="1" a="1"/>
  <c r="C2485" i="1" a="1"/>
  <c r="C2485" i="1" s="1"/>
  <c r="D2484" i="1" a="1"/>
  <c r="D2484" i="1" s="1"/>
  <c r="C2484" i="1" a="1"/>
  <c r="C2484" i="1" s="1"/>
  <c r="D2483" i="1" a="1"/>
  <c r="D2483" i="1" s="1"/>
  <c r="C2483" i="1"/>
  <c r="C2483" i="1" a="1"/>
  <c r="D2482" i="1" a="1"/>
  <c r="D2482" i="1" s="1"/>
  <c r="C2482" i="1" a="1"/>
  <c r="C2482" i="1" s="1"/>
  <c r="D2481" i="1" a="1"/>
  <c r="D2481" i="1" s="1"/>
  <c r="C2481" i="1"/>
  <c r="C2481" i="1" a="1"/>
  <c r="D2480" i="1" a="1"/>
  <c r="D2480" i="1" s="1"/>
  <c r="C2480" i="1" a="1"/>
  <c r="C2480" i="1" s="1"/>
  <c r="D2479" i="1" a="1"/>
  <c r="D2479" i="1" s="1"/>
  <c r="C2479" i="1" a="1"/>
  <c r="C2479" i="1" s="1"/>
  <c r="D2478" i="1"/>
  <c r="D2478" i="1" a="1"/>
  <c r="C2478" i="1"/>
  <c r="C2478" i="1" a="1"/>
  <c r="D2477" i="1" a="1"/>
  <c r="D2477" i="1" s="1"/>
  <c r="C2477" i="1" a="1"/>
  <c r="C2477" i="1" s="1"/>
  <c r="D2476" i="1" a="1"/>
  <c r="D2476" i="1" s="1"/>
  <c r="C2476" i="1" a="1"/>
  <c r="C2476" i="1" s="1"/>
  <c r="D2475" i="1"/>
  <c r="D2475" i="1" a="1"/>
  <c r="C2475" i="1"/>
  <c r="C2475" i="1" a="1"/>
  <c r="D2474" i="1" a="1"/>
  <c r="D2474" i="1" s="1"/>
  <c r="C2474" i="1" a="1"/>
  <c r="C2474" i="1" s="1"/>
  <c r="D2473" i="1" a="1"/>
  <c r="D2473" i="1" s="1"/>
  <c r="C2473" i="1"/>
  <c r="C2473" i="1" a="1"/>
  <c r="D2472" i="1"/>
  <c r="D2472" i="1" a="1"/>
  <c r="C2472" i="1" a="1"/>
  <c r="C2472" i="1" s="1"/>
  <c r="D2471" i="1" a="1"/>
  <c r="D2471" i="1" s="1"/>
  <c r="C2471" i="1" a="1"/>
  <c r="C2471" i="1" s="1"/>
  <c r="D2470" i="1"/>
  <c r="D2470" i="1" a="1"/>
  <c r="C2470" i="1"/>
  <c r="C2470" i="1" a="1"/>
  <c r="D2469" i="1" a="1"/>
  <c r="D2469" i="1" s="1"/>
  <c r="C2469" i="1" a="1"/>
  <c r="C2469" i="1" s="1"/>
  <c r="D2468" i="1" a="1"/>
  <c r="D2468" i="1" s="1"/>
  <c r="C2468" i="1" a="1"/>
  <c r="C2468" i="1" s="1"/>
  <c r="D2467" i="1"/>
  <c r="D2467" i="1" a="1"/>
  <c r="C2467" i="1"/>
  <c r="C2467" i="1" a="1"/>
  <c r="D2466" i="1" a="1"/>
  <c r="D2466" i="1" s="1"/>
  <c r="C2466" i="1" a="1"/>
  <c r="C2466" i="1" s="1"/>
  <c r="D2465" i="1" a="1"/>
  <c r="D2465" i="1" s="1"/>
  <c r="C2465" i="1" a="1"/>
  <c r="C2465" i="1" s="1"/>
  <c r="D2464" i="1"/>
  <c r="D2464" i="1" a="1"/>
  <c r="C2464" i="1" a="1"/>
  <c r="C2464" i="1" s="1"/>
  <c r="D2463" i="1" a="1"/>
  <c r="D2463" i="1" s="1"/>
  <c r="C2463" i="1" a="1"/>
  <c r="C2463" i="1" s="1"/>
  <c r="D2462" i="1"/>
  <c r="D2462" i="1" a="1"/>
  <c r="C2462" i="1" a="1"/>
  <c r="C2462" i="1" s="1"/>
  <c r="D2461" i="1" a="1"/>
  <c r="D2461" i="1" s="1"/>
  <c r="C2461" i="1" a="1"/>
  <c r="C2461" i="1" s="1"/>
  <c r="D2460" i="1" a="1"/>
  <c r="D2460" i="1" s="1"/>
  <c r="C2460" i="1" a="1"/>
  <c r="C2460" i="1" s="1"/>
  <c r="D2459" i="1"/>
  <c r="D2459" i="1" a="1"/>
  <c r="C2459" i="1" a="1"/>
  <c r="C2459" i="1" s="1"/>
  <c r="D2458" i="1" a="1"/>
  <c r="D2458" i="1" s="1"/>
  <c r="C2458" i="1" a="1"/>
  <c r="C2458" i="1" s="1"/>
  <c r="D2457" i="1" a="1"/>
  <c r="D2457" i="1" s="1"/>
  <c r="C2457" i="1"/>
  <c r="C2457" i="1" a="1"/>
  <c r="D2456" i="1"/>
  <c r="D2456" i="1" a="1"/>
  <c r="C2456" i="1" a="1"/>
  <c r="C2456" i="1" s="1"/>
  <c r="D2455" i="1" a="1"/>
  <c r="D2455" i="1" s="1"/>
  <c r="C2455" i="1" a="1"/>
  <c r="C2455" i="1" s="1"/>
  <c r="D2454" i="1" a="1"/>
  <c r="D2454" i="1" s="1"/>
  <c r="C2454" i="1"/>
  <c r="C2454" i="1" a="1"/>
  <c r="D2453" i="1" a="1"/>
  <c r="D2453" i="1" s="1"/>
  <c r="C2453" i="1" a="1"/>
  <c r="C2453" i="1" s="1"/>
  <c r="D2452" i="1" a="1"/>
  <c r="D2452" i="1" s="1"/>
  <c r="C2452" i="1" a="1"/>
  <c r="C2452" i="1" s="1"/>
  <c r="D2451" i="1" a="1"/>
  <c r="D2451" i="1" s="1"/>
  <c r="C2451" i="1"/>
  <c r="C2451" i="1" a="1"/>
  <c r="D2450" i="1" a="1"/>
  <c r="D2450" i="1" s="1"/>
  <c r="C2450" i="1" a="1"/>
  <c r="C2450" i="1" s="1"/>
  <c r="D2449" i="1" a="1"/>
  <c r="D2449" i="1" s="1"/>
  <c r="C2449" i="1"/>
  <c r="C2449" i="1" a="1"/>
  <c r="D2448" i="1" a="1"/>
  <c r="D2448" i="1" s="1"/>
  <c r="C2448" i="1" a="1"/>
  <c r="C2448" i="1" s="1"/>
  <c r="D2447" i="1" a="1"/>
  <c r="D2447" i="1" s="1"/>
  <c r="C2447" i="1" a="1"/>
  <c r="C2447" i="1" s="1"/>
  <c r="D2446" i="1"/>
  <c r="D2446" i="1" a="1"/>
  <c r="C2446" i="1"/>
  <c r="C2446" i="1" a="1"/>
  <c r="D2445" i="1" a="1"/>
  <c r="D2445" i="1" s="1"/>
  <c r="C2445" i="1" a="1"/>
  <c r="C2445" i="1" s="1"/>
  <c r="D2444" i="1" a="1"/>
  <c r="D2444" i="1" s="1"/>
  <c r="C2444" i="1" a="1"/>
  <c r="C2444" i="1" s="1"/>
  <c r="D2443" i="1"/>
  <c r="D2443" i="1" a="1"/>
  <c r="C2443" i="1"/>
  <c r="C2443" i="1" a="1"/>
  <c r="D2442" i="1"/>
  <c r="D2442" i="1" a="1"/>
  <c r="C2442" i="1" a="1"/>
  <c r="C2442" i="1" s="1"/>
  <c r="D2441" i="1" a="1"/>
  <c r="D2441" i="1" s="1"/>
  <c r="C2441" i="1" a="1"/>
  <c r="C2441" i="1" s="1"/>
  <c r="D2440" i="1"/>
  <c r="D2440" i="1" a="1"/>
  <c r="C2440" i="1" a="1"/>
  <c r="C2440" i="1" s="1"/>
  <c r="D2439" i="1"/>
  <c r="D2439" i="1" a="1"/>
  <c r="C2439" i="1" a="1"/>
  <c r="C2439" i="1" s="1"/>
  <c r="D2438" i="1"/>
  <c r="D2438" i="1" a="1"/>
  <c r="C2438" i="1"/>
  <c r="C2438" i="1" a="1"/>
  <c r="D2437" i="1" a="1"/>
  <c r="D2437" i="1" s="1"/>
  <c r="C2437" i="1" a="1"/>
  <c r="C2437" i="1" s="1"/>
  <c r="D2436" i="1"/>
  <c r="D2436" i="1" a="1"/>
  <c r="C2436" i="1" a="1"/>
  <c r="C2436" i="1" s="1"/>
  <c r="D2435" i="1"/>
  <c r="D2435" i="1" a="1"/>
  <c r="C2435" i="1"/>
  <c r="C2435" i="1" a="1"/>
  <c r="D2434" i="1" a="1"/>
  <c r="D2434" i="1" s="1"/>
  <c r="C2434" i="1" a="1"/>
  <c r="C2434" i="1" s="1"/>
  <c r="D2433" i="1" a="1"/>
  <c r="D2433" i="1" s="1"/>
  <c r="C2433" i="1" a="1"/>
  <c r="C2433" i="1" s="1"/>
  <c r="D2432" i="1"/>
  <c r="D2432" i="1" a="1"/>
  <c r="C2432" i="1" a="1"/>
  <c r="C2432" i="1" s="1"/>
  <c r="D2431" i="1" a="1"/>
  <c r="D2431" i="1" s="1"/>
  <c r="C2431" i="1" a="1"/>
  <c r="C2431" i="1" s="1"/>
  <c r="D2430" i="1"/>
  <c r="D2430" i="1" a="1"/>
  <c r="C2430" i="1" a="1"/>
  <c r="C2430" i="1" s="1"/>
  <c r="D2429" i="1" a="1"/>
  <c r="D2429" i="1" s="1"/>
  <c r="C2429" i="1" a="1"/>
  <c r="C2429" i="1" s="1"/>
  <c r="D2428" i="1" a="1"/>
  <c r="D2428" i="1" s="1"/>
  <c r="C2428" i="1" a="1"/>
  <c r="C2428" i="1" s="1"/>
  <c r="D2427" i="1"/>
  <c r="D2427" i="1" a="1"/>
  <c r="C2427" i="1" a="1"/>
  <c r="C2427" i="1" s="1"/>
  <c r="D2426" i="1" a="1"/>
  <c r="D2426" i="1" s="1"/>
  <c r="C2426" i="1" a="1"/>
  <c r="C2426" i="1" s="1"/>
  <c r="D2425" i="1" a="1"/>
  <c r="D2425" i="1" s="1"/>
  <c r="C2425" i="1"/>
  <c r="C2425" i="1" a="1"/>
  <c r="D2424" i="1"/>
  <c r="D2424" i="1" a="1"/>
  <c r="C2424" i="1" a="1"/>
  <c r="C2424" i="1" s="1"/>
  <c r="D2423" i="1" a="1"/>
  <c r="D2423" i="1" s="1"/>
  <c r="C2423" i="1" a="1"/>
  <c r="C2423" i="1" s="1"/>
  <c r="D2422" i="1" a="1"/>
  <c r="D2422" i="1" s="1"/>
  <c r="C2422" i="1"/>
  <c r="C2422" i="1" a="1"/>
  <c r="D2421" i="1" a="1"/>
  <c r="D2421" i="1" s="1"/>
  <c r="C2421" i="1" a="1"/>
  <c r="C2421" i="1" s="1"/>
  <c r="D2420" i="1" a="1"/>
  <c r="D2420" i="1" s="1"/>
  <c r="C2420" i="1" a="1"/>
  <c r="C2420" i="1" s="1"/>
  <c r="D2419" i="1" a="1"/>
  <c r="D2419" i="1" s="1"/>
  <c r="C2419" i="1"/>
  <c r="C2419" i="1" a="1"/>
  <c r="D2418" i="1" a="1"/>
  <c r="D2418" i="1" s="1"/>
  <c r="C2418" i="1" a="1"/>
  <c r="C2418" i="1" s="1"/>
  <c r="D2417" i="1" a="1"/>
  <c r="D2417" i="1" s="1"/>
  <c r="C2417" i="1"/>
  <c r="C2417" i="1" a="1"/>
  <c r="D2416" i="1" a="1"/>
  <c r="D2416" i="1" s="1"/>
  <c r="C2416" i="1" a="1"/>
  <c r="C2416" i="1" s="1"/>
  <c r="D2415" i="1" a="1"/>
  <c r="D2415" i="1" s="1"/>
  <c r="C2415" i="1" a="1"/>
  <c r="C2415" i="1" s="1"/>
  <c r="D2414" i="1"/>
  <c r="D2414" i="1" a="1"/>
  <c r="C2414" i="1"/>
  <c r="C2414" i="1" a="1"/>
  <c r="D2413" i="1" a="1"/>
  <c r="D2413" i="1" s="1"/>
  <c r="C2413" i="1" a="1"/>
  <c r="C2413" i="1" s="1"/>
  <c r="D2412" i="1" a="1"/>
  <c r="D2412" i="1" s="1"/>
  <c r="C2412" i="1" a="1"/>
  <c r="C2412" i="1" s="1"/>
  <c r="D2411" i="1"/>
  <c r="D2411" i="1" a="1"/>
  <c r="C2411" i="1"/>
  <c r="C2411" i="1" a="1"/>
  <c r="D2410" i="1"/>
  <c r="D2410" i="1" a="1"/>
  <c r="C2410" i="1" a="1"/>
  <c r="C2410" i="1" s="1"/>
  <c r="D2409" i="1" a="1"/>
  <c r="D2409" i="1" s="1"/>
  <c r="C2409" i="1"/>
  <c r="C2409" i="1" a="1"/>
  <c r="D2408" i="1"/>
  <c r="D2408" i="1" a="1"/>
  <c r="C2408" i="1" a="1"/>
  <c r="C2408" i="1" s="1"/>
  <c r="D2407" i="1"/>
  <c r="D2407" i="1" a="1"/>
  <c r="C2407" i="1" a="1"/>
  <c r="C2407" i="1" s="1"/>
  <c r="D2406" i="1"/>
  <c r="D2406" i="1" a="1"/>
  <c r="C2406" i="1"/>
  <c r="C2406" i="1" a="1"/>
  <c r="D2405" i="1" a="1"/>
  <c r="D2405" i="1" s="1"/>
  <c r="C2405" i="1" a="1"/>
  <c r="C2405" i="1" s="1"/>
  <c r="D2404" i="1"/>
  <c r="D2404" i="1" a="1"/>
  <c r="C2404" i="1" a="1"/>
  <c r="C2404" i="1" s="1"/>
  <c r="D2403" i="1"/>
  <c r="D2403" i="1" a="1"/>
  <c r="C2403" i="1"/>
  <c r="C2403" i="1" a="1"/>
  <c r="D2402" i="1" a="1"/>
  <c r="D2402" i="1" s="1"/>
  <c r="C2402" i="1" a="1"/>
  <c r="C2402" i="1" s="1"/>
  <c r="D2401" i="1" a="1"/>
  <c r="D2401" i="1" s="1"/>
  <c r="C2401" i="1" a="1"/>
  <c r="C2401" i="1" s="1"/>
  <c r="D2400" i="1"/>
  <c r="D2400" i="1" a="1"/>
  <c r="C2400" i="1" a="1"/>
  <c r="C2400" i="1" s="1"/>
  <c r="D2399" i="1" a="1"/>
  <c r="D2399" i="1" s="1"/>
  <c r="C2399" i="1" a="1"/>
  <c r="C2399" i="1" s="1"/>
  <c r="D2398" i="1"/>
  <c r="D2398" i="1" a="1"/>
  <c r="C2398" i="1" a="1"/>
  <c r="C2398" i="1" s="1"/>
  <c r="D2397" i="1" a="1"/>
  <c r="D2397" i="1" s="1"/>
  <c r="C2397" i="1" a="1"/>
  <c r="C2397" i="1" s="1"/>
  <c r="D2396" i="1" a="1"/>
  <c r="D2396" i="1" s="1"/>
  <c r="C2396" i="1" a="1"/>
  <c r="C2396" i="1" s="1"/>
  <c r="D2395" i="1"/>
  <c r="D2395" i="1" a="1"/>
  <c r="C2395" i="1" a="1"/>
  <c r="C2395" i="1" s="1"/>
  <c r="D2394" i="1" a="1"/>
  <c r="D2394" i="1" s="1"/>
  <c r="C2394" i="1" a="1"/>
  <c r="C2394" i="1" s="1"/>
  <c r="D2393" i="1" a="1"/>
  <c r="D2393" i="1" s="1"/>
  <c r="C2393" i="1"/>
  <c r="C2393" i="1" a="1"/>
  <c r="D2392" i="1"/>
  <c r="D2392" i="1" a="1"/>
  <c r="C2392" i="1" a="1"/>
  <c r="C2392" i="1" s="1"/>
  <c r="D2391" i="1" a="1"/>
  <c r="D2391" i="1" s="1"/>
  <c r="C2391" i="1" a="1"/>
  <c r="C2391" i="1" s="1"/>
  <c r="D2390" i="1" a="1"/>
  <c r="D2390" i="1" s="1"/>
  <c r="C2390" i="1"/>
  <c r="C2390" i="1" a="1"/>
  <c r="D2389" i="1" a="1"/>
  <c r="D2389" i="1" s="1"/>
  <c r="C2389" i="1" a="1"/>
  <c r="C2389" i="1" s="1"/>
  <c r="D2388" i="1" a="1"/>
  <c r="D2388" i="1" s="1"/>
  <c r="C2388" i="1" a="1"/>
  <c r="C2388" i="1" s="1"/>
  <c r="D2387" i="1" a="1"/>
  <c r="D2387" i="1" s="1"/>
  <c r="C2387" i="1"/>
  <c r="C2387" i="1" a="1"/>
  <c r="D2386" i="1" a="1"/>
  <c r="D2386" i="1" s="1"/>
  <c r="C2386" i="1" a="1"/>
  <c r="C2386" i="1" s="1"/>
  <c r="D2385" i="1" a="1"/>
  <c r="D2385" i="1" s="1"/>
  <c r="C2385" i="1"/>
  <c r="C2385" i="1" a="1"/>
  <c r="D2384" i="1" a="1"/>
  <c r="D2384" i="1" s="1"/>
  <c r="C2384" i="1" a="1"/>
  <c r="C2384" i="1" s="1"/>
  <c r="D2383" i="1" a="1"/>
  <c r="D2383" i="1" s="1"/>
  <c r="C2383" i="1"/>
  <c r="C2383" i="1" a="1"/>
  <c r="D2382" i="1"/>
  <c r="D2382" i="1" a="1"/>
  <c r="C2382" i="1"/>
  <c r="C2382" i="1" a="1"/>
  <c r="D2381" i="1" a="1"/>
  <c r="D2381" i="1" s="1"/>
  <c r="C2381" i="1" a="1"/>
  <c r="C2381" i="1" s="1"/>
  <c r="D2380" i="1" a="1"/>
  <c r="D2380" i="1" s="1"/>
  <c r="C2380" i="1" a="1"/>
  <c r="C2380" i="1" s="1"/>
  <c r="D2379" i="1"/>
  <c r="D2379" i="1" a="1"/>
  <c r="C2379" i="1"/>
  <c r="C2379" i="1" a="1"/>
  <c r="D2378" i="1"/>
  <c r="D2378" i="1" a="1"/>
  <c r="C2378" i="1" a="1"/>
  <c r="C2378" i="1" s="1"/>
  <c r="D2377" i="1" a="1"/>
  <c r="D2377" i="1" s="1"/>
  <c r="C2377" i="1" a="1"/>
  <c r="C2377" i="1" s="1"/>
  <c r="D2376" i="1"/>
  <c r="D2376" i="1" a="1"/>
  <c r="C2376" i="1" a="1"/>
  <c r="C2376" i="1" s="1"/>
  <c r="D2375" i="1"/>
  <c r="D2375" i="1" a="1"/>
  <c r="C2375" i="1" a="1"/>
  <c r="C2375" i="1" s="1"/>
  <c r="D2374" i="1"/>
  <c r="D2374" i="1" a="1"/>
  <c r="C2374" i="1"/>
  <c r="C2374" i="1" a="1"/>
  <c r="D2373" i="1" a="1"/>
  <c r="D2373" i="1" s="1"/>
  <c r="C2373" i="1" a="1"/>
  <c r="C2373" i="1" s="1"/>
  <c r="D2372" i="1"/>
  <c r="D2372" i="1" a="1"/>
  <c r="C2372" i="1" a="1"/>
  <c r="C2372" i="1" s="1"/>
  <c r="D2371" i="1"/>
  <c r="D2371" i="1" a="1"/>
  <c r="C2371" i="1"/>
  <c r="C2371" i="1" a="1"/>
  <c r="D2370" i="1" a="1"/>
  <c r="D2370" i="1" s="1"/>
  <c r="C2370" i="1" a="1"/>
  <c r="C2370" i="1" s="1"/>
  <c r="D2369" i="1" a="1"/>
  <c r="D2369" i="1" s="1"/>
  <c r="C2369" i="1" a="1"/>
  <c r="C2369" i="1" s="1"/>
  <c r="D2368" i="1"/>
  <c r="D2368" i="1" a="1"/>
  <c r="C2368" i="1" a="1"/>
  <c r="C2368" i="1" s="1"/>
  <c r="D2367" i="1" a="1"/>
  <c r="D2367" i="1" s="1"/>
  <c r="C2367" i="1" a="1"/>
  <c r="C2367" i="1" s="1"/>
  <c r="D2366" i="1"/>
  <c r="D2366" i="1" a="1"/>
  <c r="C2366" i="1" a="1"/>
  <c r="C2366" i="1" s="1"/>
  <c r="D2365" i="1" a="1"/>
  <c r="D2365" i="1" s="1"/>
  <c r="C2365" i="1" a="1"/>
  <c r="C2365" i="1" s="1"/>
  <c r="D2364" i="1" a="1"/>
  <c r="D2364" i="1" s="1"/>
  <c r="C2364" i="1" a="1"/>
  <c r="C2364" i="1" s="1"/>
  <c r="D2363" i="1"/>
  <c r="D2363" i="1" a="1"/>
  <c r="C2363" i="1" a="1"/>
  <c r="C2363" i="1" s="1"/>
  <c r="D2362" i="1" a="1"/>
  <c r="D2362" i="1" s="1"/>
  <c r="C2362" i="1" a="1"/>
  <c r="C2362" i="1" s="1"/>
  <c r="D2361" i="1" a="1"/>
  <c r="D2361" i="1" s="1"/>
  <c r="C2361" i="1"/>
  <c r="C2361" i="1" a="1"/>
  <c r="D2360" i="1"/>
  <c r="D2360" i="1" a="1"/>
  <c r="C2360" i="1" a="1"/>
  <c r="C2360" i="1" s="1"/>
  <c r="D2359" i="1" a="1"/>
  <c r="D2359" i="1" s="1"/>
  <c r="C2359" i="1" a="1"/>
  <c r="C2359" i="1" s="1"/>
  <c r="D2358" i="1" a="1"/>
  <c r="D2358" i="1" s="1"/>
  <c r="C2358" i="1"/>
  <c r="C2358" i="1" a="1"/>
  <c r="D2357" i="1" a="1"/>
  <c r="D2357" i="1" s="1"/>
  <c r="C2357" i="1" a="1"/>
  <c r="C2357" i="1" s="1"/>
  <c r="D2356" i="1" a="1"/>
  <c r="D2356" i="1" s="1"/>
  <c r="C2356" i="1" a="1"/>
  <c r="C2356" i="1" s="1"/>
  <c r="D2355" i="1" a="1"/>
  <c r="D2355" i="1" s="1"/>
  <c r="C2355" i="1"/>
  <c r="C2355" i="1" a="1"/>
  <c r="D2354" i="1" a="1"/>
  <c r="D2354" i="1" s="1"/>
  <c r="C2354" i="1"/>
  <c r="C2354" i="1" a="1"/>
  <c r="D2353" i="1" a="1"/>
  <c r="D2353" i="1" s="1"/>
  <c r="C2353" i="1"/>
  <c r="C2353" i="1" a="1"/>
  <c r="D2352" i="1" a="1"/>
  <c r="D2352" i="1" s="1"/>
  <c r="C2352" i="1" a="1"/>
  <c r="C2352" i="1" s="1"/>
  <c r="D2351" i="1" a="1"/>
  <c r="D2351" i="1" s="1"/>
  <c r="C2351" i="1"/>
  <c r="C2351" i="1" a="1"/>
  <c r="D2350" i="1"/>
  <c r="D2350" i="1" a="1"/>
  <c r="C2350" i="1"/>
  <c r="C2350" i="1" a="1"/>
  <c r="D2349" i="1" a="1"/>
  <c r="D2349" i="1" s="1"/>
  <c r="C2349" i="1" a="1"/>
  <c r="C2349" i="1" s="1"/>
  <c r="D2348" i="1" a="1"/>
  <c r="D2348" i="1" s="1"/>
  <c r="C2348" i="1" a="1"/>
  <c r="C2348" i="1" s="1"/>
  <c r="D2347" i="1"/>
  <c r="D2347" i="1" a="1"/>
  <c r="C2347" i="1"/>
  <c r="C2347" i="1" a="1"/>
  <c r="D2346" i="1"/>
  <c r="D2346" i="1" a="1"/>
  <c r="C2346" i="1" a="1"/>
  <c r="C2346" i="1" s="1"/>
  <c r="D2345" i="1" a="1"/>
  <c r="D2345" i="1" s="1"/>
  <c r="C2345" i="1" a="1"/>
  <c r="C2345" i="1" s="1"/>
  <c r="D2344" i="1"/>
  <c r="D2344" i="1" a="1"/>
  <c r="C2344" i="1" a="1"/>
  <c r="C2344" i="1" s="1"/>
  <c r="D2343" i="1"/>
  <c r="D2343" i="1" a="1"/>
  <c r="C2343" i="1" a="1"/>
  <c r="C2343" i="1" s="1"/>
  <c r="D2342" i="1"/>
  <c r="D2342" i="1" a="1"/>
  <c r="C2342" i="1"/>
  <c r="C2342" i="1" a="1"/>
  <c r="D2341" i="1" a="1"/>
  <c r="D2341" i="1" s="1"/>
  <c r="C2341" i="1" a="1"/>
  <c r="C2341" i="1" s="1"/>
  <c r="D2340" i="1"/>
  <c r="D2340" i="1" a="1"/>
  <c r="C2340" i="1" a="1"/>
  <c r="C2340" i="1" s="1"/>
  <c r="D2339" i="1"/>
  <c r="D2339" i="1" a="1"/>
  <c r="C2339" i="1"/>
  <c r="C2339" i="1" a="1"/>
  <c r="D2338" i="1" a="1"/>
  <c r="D2338" i="1" s="1"/>
  <c r="C2338" i="1" a="1"/>
  <c r="C2338" i="1" s="1"/>
  <c r="D2337" i="1" a="1"/>
  <c r="D2337" i="1" s="1"/>
  <c r="C2337" i="1" a="1"/>
  <c r="C2337" i="1" s="1"/>
  <c r="D2336" i="1"/>
  <c r="D2336" i="1" a="1"/>
  <c r="C2336" i="1" a="1"/>
  <c r="C2336" i="1" s="1"/>
  <c r="D2335" i="1" a="1"/>
  <c r="D2335" i="1" s="1"/>
  <c r="C2335" i="1" a="1"/>
  <c r="C2335" i="1" s="1"/>
  <c r="D2334" i="1"/>
  <c r="D2334" i="1" a="1"/>
  <c r="C2334" i="1" a="1"/>
  <c r="C2334" i="1" s="1"/>
  <c r="D2333" i="1" a="1"/>
  <c r="D2333" i="1" s="1"/>
  <c r="C2333" i="1" a="1"/>
  <c r="C2333" i="1" s="1"/>
  <c r="D2332" i="1" a="1"/>
  <c r="D2332" i="1" s="1"/>
  <c r="C2332" i="1" a="1"/>
  <c r="C2332" i="1" s="1"/>
  <c r="D2331" i="1"/>
  <c r="D2331" i="1" a="1"/>
  <c r="C2331" i="1" a="1"/>
  <c r="C2331" i="1" s="1"/>
  <c r="D2330" i="1" a="1"/>
  <c r="D2330" i="1" s="1"/>
  <c r="C2330" i="1" a="1"/>
  <c r="C2330" i="1" s="1"/>
  <c r="D2329" i="1" a="1"/>
  <c r="D2329" i="1" s="1"/>
  <c r="C2329" i="1"/>
  <c r="C2329" i="1" a="1"/>
  <c r="D2328" i="1"/>
  <c r="D2328" i="1" a="1"/>
  <c r="C2328" i="1" a="1"/>
  <c r="C2328" i="1" s="1"/>
  <c r="D2327" i="1" a="1"/>
  <c r="D2327" i="1" s="1"/>
  <c r="C2327" i="1" a="1"/>
  <c r="C2327" i="1" s="1"/>
  <c r="D2326" i="1" a="1"/>
  <c r="D2326" i="1" s="1"/>
  <c r="C2326" i="1"/>
  <c r="C2326" i="1" a="1"/>
  <c r="D2325" i="1" a="1"/>
  <c r="D2325" i="1" s="1"/>
  <c r="C2325" i="1" a="1"/>
  <c r="C2325" i="1" s="1"/>
  <c r="D2324" i="1" a="1"/>
  <c r="D2324" i="1" s="1"/>
  <c r="C2324" i="1" a="1"/>
  <c r="C2324" i="1" s="1"/>
  <c r="D2323" i="1" a="1"/>
  <c r="D2323" i="1" s="1"/>
  <c r="C2323" i="1"/>
  <c r="C2323" i="1" a="1"/>
  <c r="D2322" i="1" a="1"/>
  <c r="D2322" i="1" s="1"/>
  <c r="C2322" i="1"/>
  <c r="C2322" i="1" a="1"/>
  <c r="D2321" i="1" a="1"/>
  <c r="D2321" i="1" s="1"/>
  <c r="C2321" i="1"/>
  <c r="C2321" i="1" a="1"/>
  <c r="D2320" i="1" a="1"/>
  <c r="D2320" i="1" s="1"/>
  <c r="C2320" i="1" a="1"/>
  <c r="C2320" i="1" s="1"/>
  <c r="D2319" i="1" a="1"/>
  <c r="D2319" i="1" s="1"/>
  <c r="C2319" i="1"/>
  <c r="C2319" i="1" a="1"/>
  <c r="D2318" i="1"/>
  <c r="D2318" i="1" a="1"/>
  <c r="C2318" i="1"/>
  <c r="C2318" i="1" a="1"/>
  <c r="D2317" i="1" a="1"/>
  <c r="D2317" i="1" s="1"/>
  <c r="C2317" i="1" a="1"/>
  <c r="C2317" i="1" s="1"/>
  <c r="D2316" i="1" a="1"/>
  <c r="D2316" i="1" s="1"/>
  <c r="C2316" i="1" a="1"/>
  <c r="C2316" i="1" s="1"/>
  <c r="D2315" i="1"/>
  <c r="D2315" i="1" a="1"/>
  <c r="C2315" i="1"/>
  <c r="C2315" i="1" a="1"/>
  <c r="D2314" i="1"/>
  <c r="D2314" i="1" a="1"/>
  <c r="C2314" i="1" a="1"/>
  <c r="C2314" i="1" s="1"/>
  <c r="D2313" i="1" a="1"/>
  <c r="D2313" i="1" s="1"/>
  <c r="C2313" i="1"/>
  <c r="C2313" i="1" a="1"/>
  <c r="D2312" i="1"/>
  <c r="D2312" i="1" a="1"/>
  <c r="C2312" i="1" a="1"/>
  <c r="C2312" i="1" s="1"/>
  <c r="D2311" i="1"/>
  <c r="D2311" i="1" a="1"/>
  <c r="C2311" i="1" a="1"/>
  <c r="C2311" i="1" s="1"/>
  <c r="D2310" i="1"/>
  <c r="D2310" i="1" a="1"/>
  <c r="C2310" i="1"/>
  <c r="C2310" i="1" a="1"/>
  <c r="D2309" i="1" a="1"/>
  <c r="D2309" i="1" s="1"/>
  <c r="C2309" i="1" a="1"/>
  <c r="C2309" i="1" s="1"/>
  <c r="D2308" i="1"/>
  <c r="D2308" i="1" a="1"/>
  <c r="C2308" i="1" a="1"/>
  <c r="C2308" i="1" s="1"/>
  <c r="D2307" i="1"/>
  <c r="D2307" i="1" a="1"/>
  <c r="C2307" i="1"/>
  <c r="C2307" i="1" a="1"/>
  <c r="D2306" i="1" a="1"/>
  <c r="D2306" i="1" s="1"/>
  <c r="C2306" i="1" a="1"/>
  <c r="C2306" i="1" s="1"/>
  <c r="D2305" i="1" a="1"/>
  <c r="D2305" i="1" s="1"/>
  <c r="C2305" i="1" a="1"/>
  <c r="C2305" i="1" s="1"/>
  <c r="D2304" i="1"/>
  <c r="D2304" i="1" a="1"/>
  <c r="C2304" i="1" a="1"/>
  <c r="C2304" i="1" s="1"/>
  <c r="D2303" i="1" a="1"/>
  <c r="D2303" i="1" s="1"/>
  <c r="C2303" i="1" a="1"/>
  <c r="C2303" i="1" s="1"/>
  <c r="D2302" i="1"/>
  <c r="D2302" i="1" a="1"/>
  <c r="C2302" i="1" a="1"/>
  <c r="C2302" i="1" s="1"/>
  <c r="D2301" i="1" a="1"/>
  <c r="D2301" i="1" s="1"/>
  <c r="C2301" i="1" a="1"/>
  <c r="C2301" i="1" s="1"/>
  <c r="D2300" i="1" a="1"/>
  <c r="D2300" i="1" s="1"/>
  <c r="C2300" i="1" a="1"/>
  <c r="C2300" i="1" s="1"/>
  <c r="D2299" i="1"/>
  <c r="D2299" i="1" a="1"/>
  <c r="C2299" i="1" a="1"/>
  <c r="C2299" i="1" s="1"/>
  <c r="D2298" i="1" a="1"/>
  <c r="D2298" i="1" s="1"/>
  <c r="C2298" i="1" a="1"/>
  <c r="C2298" i="1" s="1"/>
  <c r="D2297" i="1" a="1"/>
  <c r="D2297" i="1" s="1"/>
  <c r="C2297" i="1"/>
  <c r="C2297" i="1" a="1"/>
  <c r="D2296" i="1"/>
  <c r="D2296" i="1" a="1"/>
  <c r="C2296" i="1" a="1"/>
  <c r="C2296" i="1" s="1"/>
  <c r="D2295" i="1" a="1"/>
  <c r="D2295" i="1" s="1"/>
  <c r="C2295" i="1" a="1"/>
  <c r="C2295" i="1" s="1"/>
  <c r="D2294" i="1" a="1"/>
  <c r="D2294" i="1" s="1"/>
  <c r="C2294" i="1"/>
  <c r="C2294" i="1" a="1"/>
  <c r="D2293" i="1" a="1"/>
  <c r="D2293" i="1" s="1"/>
  <c r="C2293" i="1"/>
  <c r="C2293" i="1" a="1"/>
  <c r="D2292" i="1" a="1"/>
  <c r="D2292" i="1" s="1"/>
  <c r="C2292" i="1" a="1"/>
  <c r="C2292" i="1" s="1"/>
  <c r="D2291" i="1"/>
  <c r="D2291" i="1" a="1"/>
  <c r="C2291" i="1" a="1"/>
  <c r="C2291" i="1" s="1"/>
  <c r="D2290" i="1" a="1"/>
  <c r="D2290" i="1" s="1"/>
  <c r="C2290" i="1" a="1"/>
  <c r="C2290" i="1" s="1"/>
  <c r="D2289" i="1" a="1"/>
  <c r="D2289" i="1" s="1"/>
  <c r="C2289" i="1" a="1"/>
  <c r="C2289" i="1" s="1"/>
  <c r="D2288" i="1" a="1"/>
  <c r="D2288" i="1" s="1"/>
  <c r="C2288" i="1" a="1"/>
  <c r="C2288" i="1" s="1"/>
  <c r="D2287" i="1" a="1"/>
  <c r="D2287" i="1" s="1"/>
  <c r="C2287" i="1" a="1"/>
  <c r="C2287" i="1" s="1"/>
  <c r="D2286" i="1" a="1"/>
  <c r="D2286" i="1" s="1"/>
  <c r="C2286" i="1" a="1"/>
  <c r="C2286" i="1" s="1"/>
  <c r="D2285" i="1" a="1"/>
  <c r="D2285" i="1" s="1"/>
  <c r="C2285" i="1" a="1"/>
  <c r="C2285" i="1" s="1"/>
  <c r="D2284" i="1" a="1"/>
  <c r="D2284" i="1" s="1"/>
  <c r="C2284" i="1" a="1"/>
  <c r="C2284" i="1" s="1"/>
  <c r="D2283" i="1" a="1"/>
  <c r="D2283" i="1" s="1"/>
  <c r="C2283" i="1" a="1"/>
  <c r="C2283" i="1" s="1"/>
  <c r="D2282" i="1" a="1"/>
  <c r="D2282" i="1" s="1"/>
  <c r="C2282" i="1" a="1"/>
  <c r="C2282" i="1" s="1"/>
  <c r="D2281" i="1" a="1"/>
  <c r="D2281" i="1" s="1"/>
  <c r="C2281" i="1" a="1"/>
  <c r="C2281" i="1" s="1"/>
  <c r="D2280" i="1" a="1"/>
  <c r="D2280" i="1" s="1"/>
  <c r="C2280" i="1" a="1"/>
  <c r="C2280" i="1" s="1"/>
  <c r="D2279" i="1" a="1"/>
  <c r="D2279" i="1" s="1"/>
  <c r="C2279" i="1" a="1"/>
  <c r="C2279" i="1" s="1"/>
  <c r="D2278" i="1" a="1"/>
  <c r="D2278" i="1" s="1"/>
  <c r="C2278" i="1" a="1"/>
  <c r="C2278" i="1" s="1"/>
  <c r="D2277" i="1" a="1"/>
  <c r="D2277" i="1" s="1"/>
  <c r="C2277" i="1" a="1"/>
  <c r="C2277" i="1" s="1"/>
  <c r="D2276" i="1" a="1"/>
  <c r="D2276" i="1" s="1"/>
  <c r="C2276" i="1" a="1"/>
  <c r="C2276" i="1" s="1"/>
  <c r="D2275" i="1" a="1"/>
  <c r="D2275" i="1" s="1"/>
  <c r="C2275" i="1" a="1"/>
  <c r="C2275" i="1" s="1"/>
  <c r="C2274" i="1" a="1"/>
  <c r="C2274" i="1" s="1"/>
  <c r="C2273" i="1" a="1"/>
  <c r="C2273" i="1" s="1"/>
  <c r="C2272" i="1" a="1"/>
  <c r="C2272" i="1" s="1"/>
  <c r="C2271" i="1" a="1"/>
  <c r="C2271" i="1" s="1"/>
  <c r="C2270" i="1" a="1"/>
  <c r="C2270" i="1" s="1"/>
  <c r="C2269" i="1" a="1"/>
  <c r="C2269" i="1" s="1"/>
  <c r="C2268" i="1"/>
  <c r="C2268" i="1" a="1"/>
  <c r="C2267" i="1" a="1"/>
  <c r="C2267" i="1" s="1"/>
  <c r="C2266" i="1" a="1"/>
  <c r="C2266" i="1" s="1"/>
  <c r="C2265" i="1" a="1"/>
  <c r="C2265" i="1" s="1"/>
  <c r="C2264" i="1" a="1"/>
  <c r="C2264" i="1" s="1"/>
  <c r="C2263" i="1" a="1"/>
  <c r="C2263" i="1" s="1"/>
  <c r="B2263" i="1" a="1"/>
  <c r="B2263" i="1" s="1"/>
  <c r="C2262" i="1" a="1"/>
  <c r="C2262" i="1" s="1"/>
  <c r="C2261" i="1" a="1"/>
  <c r="C2261" i="1" s="1"/>
  <c r="C2259" i="1" a="1"/>
  <c r="C2259" i="1" s="1"/>
  <c r="C2258" i="1" a="1"/>
  <c r="C2258" i="1" s="1"/>
  <c r="C2257" i="1" a="1"/>
  <c r="C2257" i="1" s="1"/>
  <c r="E2254" i="1" a="1"/>
  <c r="E2254" i="1" s="1"/>
  <c r="B2252" i="1" a="1"/>
  <c r="B2252" i="1" s="1"/>
  <c r="B2251" i="1" a="1"/>
  <c r="B2251" i="1" s="1"/>
  <c r="C2249" i="1" a="1"/>
  <c r="C2249" i="1" s="1"/>
  <c r="R2244" i="1"/>
  <c r="P2244" i="1"/>
  <c r="N2244" i="1"/>
  <c r="Q2244" i="1" s="1"/>
  <c r="L2244" i="1"/>
  <c r="M2244" i="1" s="1"/>
  <c r="L2244" i="1" a="1"/>
  <c r="R2243" i="1"/>
  <c r="M2243" i="1"/>
  <c r="L2243" i="1" a="1"/>
  <c r="L2243" i="1" s="1"/>
  <c r="R2242" i="1"/>
  <c r="N2242" i="1"/>
  <c r="Q2242" i="1" s="1"/>
  <c r="L2242" i="1" a="1"/>
  <c r="L2242" i="1" s="1"/>
  <c r="M2242" i="1" s="1"/>
  <c r="P2242" i="1" s="1"/>
  <c r="R2241" i="1"/>
  <c r="L2241" i="1"/>
  <c r="M2241" i="1" s="1"/>
  <c r="L2241" i="1" a="1"/>
  <c r="R2240" i="1"/>
  <c r="M2240" i="1"/>
  <c r="P2240" i="1" s="1"/>
  <c r="L2240" i="1" a="1"/>
  <c r="L2240" i="1" s="1"/>
  <c r="R2239" i="1"/>
  <c r="L2239" i="1" a="1"/>
  <c r="L2239" i="1" s="1"/>
  <c r="M2239" i="1" s="1"/>
  <c r="N2239" i="1" s="1"/>
  <c r="Q2239" i="1" s="1"/>
  <c r="R2238" i="1"/>
  <c r="M2238" i="1"/>
  <c r="L2238" i="1"/>
  <c r="L2238" i="1" a="1"/>
  <c r="R2237" i="1"/>
  <c r="P2237" i="1"/>
  <c r="M2237" i="1"/>
  <c r="N2237" i="1" s="1"/>
  <c r="Q2237" i="1" s="1"/>
  <c r="L2237" i="1" a="1"/>
  <c r="L2237" i="1" s="1"/>
  <c r="R2236" i="1"/>
  <c r="N2236" i="1"/>
  <c r="Q2236" i="1" s="1"/>
  <c r="L2236" i="1"/>
  <c r="M2236" i="1" s="1"/>
  <c r="P2236" i="1" s="1"/>
  <c r="L2236" i="1" a="1"/>
  <c r="R2235" i="1"/>
  <c r="M2235" i="1"/>
  <c r="L2235" i="1" a="1"/>
  <c r="L2235" i="1" s="1"/>
  <c r="R2234" i="1"/>
  <c r="L2234" i="1" a="1"/>
  <c r="L2234" i="1" s="1"/>
  <c r="M2234" i="1" s="1"/>
  <c r="R2233" i="1"/>
  <c r="L2233" i="1"/>
  <c r="M2233" i="1" s="1"/>
  <c r="L2233" i="1" a="1"/>
  <c r="R2232" i="1"/>
  <c r="L2232" i="1"/>
  <c r="M2232" i="1" s="1"/>
  <c r="L2232" i="1" a="1"/>
  <c r="R2231" i="1"/>
  <c r="L2231" i="1" a="1"/>
  <c r="L2231" i="1" s="1"/>
  <c r="M2231" i="1" s="1"/>
  <c r="R2230" i="1"/>
  <c r="M2230" i="1"/>
  <c r="L2230" i="1"/>
  <c r="L2230" i="1" a="1"/>
  <c r="R2229" i="1"/>
  <c r="N2229" i="1"/>
  <c r="Q2229" i="1" s="1"/>
  <c r="L2229" i="1" a="1"/>
  <c r="L2229" i="1" s="1"/>
  <c r="M2229" i="1" s="1"/>
  <c r="P2229" i="1" s="1"/>
  <c r="R2228" i="1"/>
  <c r="Q2228" i="1"/>
  <c r="P2228" i="1"/>
  <c r="N2228" i="1"/>
  <c r="L2228" i="1"/>
  <c r="M2228" i="1" s="1"/>
  <c r="L2228" i="1" a="1"/>
  <c r="R2227" i="1"/>
  <c r="L2227" i="1" a="1"/>
  <c r="L2227" i="1" s="1"/>
  <c r="M2227" i="1" s="1"/>
  <c r="R2226" i="1"/>
  <c r="L2226" i="1" a="1"/>
  <c r="L2226" i="1" s="1"/>
  <c r="M2226" i="1" s="1"/>
  <c r="R2225" i="1"/>
  <c r="P2225" i="1"/>
  <c r="L2225" i="1" a="1"/>
  <c r="L2225" i="1" s="1"/>
  <c r="M2225" i="1" s="1"/>
  <c r="N2225" i="1" s="1"/>
  <c r="Q2225" i="1" s="1"/>
  <c r="R2224" i="1"/>
  <c r="N2224" i="1"/>
  <c r="Q2224" i="1" s="1"/>
  <c r="L2224" i="1"/>
  <c r="M2224" i="1" s="1"/>
  <c r="P2224" i="1" s="1"/>
  <c r="L2224" i="1" a="1"/>
  <c r="R2223" i="1"/>
  <c r="N2223" i="1"/>
  <c r="Q2223" i="1" s="1"/>
  <c r="M2223" i="1"/>
  <c r="P2223" i="1" s="1"/>
  <c r="L2223" i="1" a="1"/>
  <c r="L2223" i="1" s="1"/>
  <c r="R2222" i="1"/>
  <c r="P2222" i="1"/>
  <c r="M2222" i="1"/>
  <c r="N2222" i="1" s="1"/>
  <c r="Q2222" i="1" s="1"/>
  <c r="L2222" i="1"/>
  <c r="L2222" i="1" a="1"/>
  <c r="R2221" i="1"/>
  <c r="M2221" i="1"/>
  <c r="L2221" i="1" a="1"/>
  <c r="L2221" i="1" s="1"/>
  <c r="R2220" i="1"/>
  <c r="P2220" i="1"/>
  <c r="L2220" i="1"/>
  <c r="M2220" i="1" s="1"/>
  <c r="N2220" i="1" s="1"/>
  <c r="Q2220" i="1" s="1"/>
  <c r="L2220" i="1" a="1"/>
  <c r="R2219" i="1"/>
  <c r="L2219" i="1" a="1"/>
  <c r="L2219" i="1" s="1"/>
  <c r="M2219" i="1" s="1"/>
  <c r="R2218" i="1"/>
  <c r="N2218" i="1"/>
  <c r="Q2218" i="1" s="1"/>
  <c r="L2218" i="1"/>
  <c r="M2218" i="1" s="1"/>
  <c r="P2218" i="1" s="1"/>
  <c r="L2218" i="1" a="1"/>
  <c r="R2217" i="1"/>
  <c r="P2217" i="1"/>
  <c r="L2217" i="1"/>
  <c r="M2217" i="1" s="1"/>
  <c r="N2217" i="1" s="1"/>
  <c r="Q2217" i="1" s="1"/>
  <c r="L2217" i="1" a="1"/>
  <c r="R2216" i="1"/>
  <c r="L2216" i="1"/>
  <c r="M2216" i="1" s="1"/>
  <c r="L2216" i="1" a="1"/>
  <c r="R2215" i="1"/>
  <c r="P2215" i="1"/>
  <c r="L2215" i="1"/>
  <c r="M2215" i="1" s="1"/>
  <c r="N2215" i="1" s="1"/>
  <c r="Q2215" i="1" s="1"/>
  <c r="L2215" i="1" a="1"/>
  <c r="R2214" i="1"/>
  <c r="L2214" i="1"/>
  <c r="M2214" i="1" s="1"/>
  <c r="L2214" i="1" a="1"/>
  <c r="R2213" i="1"/>
  <c r="L2213" i="1" a="1"/>
  <c r="L2213" i="1" s="1"/>
  <c r="M2213" i="1" s="1"/>
  <c r="R2212" i="1"/>
  <c r="Q2212" i="1"/>
  <c r="P2212" i="1"/>
  <c r="N2212" i="1"/>
  <c r="L2212" i="1"/>
  <c r="M2212" i="1" s="1"/>
  <c r="L2212" i="1" a="1"/>
  <c r="R2211" i="1"/>
  <c r="Q2211" i="1"/>
  <c r="P2211" i="1"/>
  <c r="M2211" i="1"/>
  <c r="N2211" i="1" s="1"/>
  <c r="L2211" i="1" a="1"/>
  <c r="L2211" i="1" s="1"/>
  <c r="R2210" i="1"/>
  <c r="L2210" i="1" a="1"/>
  <c r="L2210" i="1" s="1"/>
  <c r="M2210" i="1" s="1"/>
  <c r="R2209" i="1"/>
  <c r="L2209" i="1" a="1"/>
  <c r="L2209" i="1" s="1"/>
  <c r="M2209" i="1" s="1"/>
  <c r="R2208" i="1"/>
  <c r="L2208" i="1" a="1"/>
  <c r="L2208" i="1" s="1"/>
  <c r="M2208" i="1" s="1"/>
  <c r="R2207" i="1"/>
  <c r="L2207" i="1" a="1"/>
  <c r="L2207" i="1" s="1"/>
  <c r="M2207" i="1" s="1"/>
  <c r="P2207" i="1" s="1"/>
  <c r="R2206" i="1"/>
  <c r="P2206" i="1"/>
  <c r="N2206" i="1"/>
  <c r="Q2206" i="1" s="1"/>
  <c r="M2206" i="1"/>
  <c r="L2206" i="1"/>
  <c r="L2206" i="1" a="1"/>
  <c r="R2205" i="1"/>
  <c r="P2205" i="1"/>
  <c r="N2205" i="1"/>
  <c r="Q2205" i="1" s="1"/>
  <c r="M2205" i="1"/>
  <c r="L2205" i="1" a="1"/>
  <c r="L2205" i="1" s="1"/>
  <c r="R2204" i="1"/>
  <c r="N2204" i="1"/>
  <c r="Q2204" i="1" s="1"/>
  <c r="L2204" i="1"/>
  <c r="M2204" i="1" s="1"/>
  <c r="P2204" i="1" s="1"/>
  <c r="L2204" i="1" a="1"/>
  <c r="R2203" i="1"/>
  <c r="L2203" i="1" a="1"/>
  <c r="L2203" i="1" s="1"/>
  <c r="M2203" i="1" s="1"/>
  <c r="R2202" i="1"/>
  <c r="L2202" i="1" a="1"/>
  <c r="L2202" i="1" s="1"/>
  <c r="M2202" i="1" s="1"/>
  <c r="R2201" i="1"/>
  <c r="L2201" i="1"/>
  <c r="M2201" i="1" s="1"/>
  <c r="L2201" i="1" a="1"/>
  <c r="R2200" i="1"/>
  <c r="M2200" i="1"/>
  <c r="L2200" i="1"/>
  <c r="L2200" i="1" a="1"/>
  <c r="R2199" i="1"/>
  <c r="L2199" i="1" a="1"/>
  <c r="L2199" i="1" s="1"/>
  <c r="M2199" i="1" s="1"/>
  <c r="R2198" i="1"/>
  <c r="P2198" i="1"/>
  <c r="M2198" i="1"/>
  <c r="N2198" i="1" s="1"/>
  <c r="Q2198" i="1" s="1"/>
  <c r="L2198" i="1"/>
  <c r="L2198" i="1" a="1"/>
  <c r="R2197" i="1"/>
  <c r="P2197" i="1"/>
  <c r="N2197" i="1"/>
  <c r="Q2197" i="1" s="1"/>
  <c r="M2197" i="1"/>
  <c r="L2197" i="1" a="1"/>
  <c r="L2197" i="1" s="1"/>
  <c r="R2196" i="1"/>
  <c r="Q2196" i="1"/>
  <c r="N2196" i="1"/>
  <c r="L2196" i="1"/>
  <c r="M2196" i="1" s="1"/>
  <c r="P2196" i="1" s="1"/>
  <c r="L2196" i="1" a="1"/>
  <c r="R2195" i="1"/>
  <c r="M2195" i="1"/>
  <c r="L2195" i="1" a="1"/>
  <c r="L2195" i="1" s="1"/>
  <c r="R2194" i="1"/>
  <c r="L2194" i="1"/>
  <c r="M2194" i="1" s="1"/>
  <c r="L2194" i="1" a="1"/>
  <c r="R2193" i="1"/>
  <c r="L2193" i="1"/>
  <c r="M2193" i="1" s="1"/>
  <c r="N2193" i="1" s="1"/>
  <c r="Q2193" i="1" s="1"/>
  <c r="L2193" i="1" a="1"/>
  <c r="R2192" i="1"/>
  <c r="L2192" i="1" a="1"/>
  <c r="L2192" i="1" s="1"/>
  <c r="M2192" i="1" s="1"/>
  <c r="R2191" i="1"/>
  <c r="N2191" i="1"/>
  <c r="Q2191" i="1" s="1"/>
  <c r="L2191" i="1" a="1"/>
  <c r="L2191" i="1" s="1"/>
  <c r="M2191" i="1" s="1"/>
  <c r="P2191" i="1" s="1"/>
  <c r="R2190" i="1"/>
  <c r="Q2190" i="1"/>
  <c r="P2190" i="1"/>
  <c r="M2190" i="1"/>
  <c r="N2190" i="1" s="1"/>
  <c r="L2190" i="1"/>
  <c r="L2190" i="1" a="1"/>
  <c r="R2189" i="1"/>
  <c r="Q2189" i="1"/>
  <c r="P2189" i="1"/>
  <c r="M2189" i="1"/>
  <c r="N2189" i="1" s="1"/>
  <c r="L2189" i="1" a="1"/>
  <c r="L2189" i="1" s="1"/>
  <c r="R2188" i="1"/>
  <c r="P2188" i="1"/>
  <c r="N2188" i="1"/>
  <c r="Q2188" i="1" s="1"/>
  <c r="L2188" i="1"/>
  <c r="M2188" i="1" s="1"/>
  <c r="L2188" i="1" a="1"/>
  <c r="R2187" i="1"/>
  <c r="P2187" i="1"/>
  <c r="M2187" i="1"/>
  <c r="N2187" i="1" s="1"/>
  <c r="Q2187" i="1" s="1"/>
  <c r="L2187" i="1" a="1"/>
  <c r="L2187" i="1" s="1"/>
  <c r="R2186" i="1"/>
  <c r="L2186" i="1"/>
  <c r="M2186" i="1" s="1"/>
  <c r="L2186" i="1" a="1"/>
  <c r="R2185" i="1"/>
  <c r="M2185" i="1"/>
  <c r="L2185" i="1" a="1"/>
  <c r="L2185" i="1" s="1"/>
  <c r="R2184" i="1"/>
  <c r="L2184" i="1" a="1"/>
  <c r="L2184" i="1" s="1"/>
  <c r="M2184" i="1" s="1"/>
  <c r="R2183" i="1"/>
  <c r="M2183" i="1"/>
  <c r="L2183" i="1" a="1"/>
  <c r="L2183" i="1" s="1"/>
  <c r="R2182" i="1"/>
  <c r="M2182" i="1"/>
  <c r="L2182" i="1"/>
  <c r="L2182" i="1" a="1"/>
  <c r="R2181" i="1"/>
  <c r="P2181" i="1"/>
  <c r="L2181" i="1" a="1"/>
  <c r="L2181" i="1" s="1"/>
  <c r="M2181" i="1" s="1"/>
  <c r="N2181" i="1" s="1"/>
  <c r="Q2181" i="1" s="1"/>
  <c r="R2180" i="1"/>
  <c r="Q2180" i="1"/>
  <c r="P2180" i="1"/>
  <c r="N2180" i="1"/>
  <c r="L2180" i="1"/>
  <c r="M2180" i="1" s="1"/>
  <c r="L2180" i="1" a="1"/>
  <c r="R2179" i="1"/>
  <c r="Q2179" i="1"/>
  <c r="P2179" i="1"/>
  <c r="M2179" i="1"/>
  <c r="N2179" i="1" s="1"/>
  <c r="L2179" i="1" a="1"/>
  <c r="L2179" i="1" s="1"/>
  <c r="R2178" i="1"/>
  <c r="N2178" i="1"/>
  <c r="Q2178" i="1" s="1"/>
  <c r="L2178" i="1"/>
  <c r="M2178" i="1" s="1"/>
  <c r="P2178" i="1" s="1"/>
  <c r="L2178" i="1" a="1"/>
  <c r="R2177" i="1"/>
  <c r="M2177" i="1"/>
  <c r="L2177" i="1" a="1"/>
  <c r="L2177" i="1" s="1"/>
  <c r="R2176" i="1"/>
  <c r="M2176" i="1"/>
  <c r="L2176" i="1"/>
  <c r="L2176" i="1" a="1"/>
  <c r="R2175" i="1"/>
  <c r="N2175" i="1"/>
  <c r="Q2175" i="1" s="1"/>
  <c r="M2175" i="1"/>
  <c r="P2175" i="1" s="1"/>
  <c r="L2175" i="1"/>
  <c r="L2175" i="1" a="1"/>
  <c r="R2174" i="1"/>
  <c r="L2174" i="1"/>
  <c r="M2174" i="1" s="1"/>
  <c r="L2174" i="1" a="1"/>
  <c r="R2173" i="1"/>
  <c r="L2173" i="1" a="1"/>
  <c r="L2173" i="1" s="1"/>
  <c r="M2173" i="1" s="1"/>
  <c r="N2173" i="1" s="1"/>
  <c r="Q2173" i="1" s="1"/>
  <c r="R2172" i="1"/>
  <c r="L2172" i="1"/>
  <c r="M2172" i="1" s="1"/>
  <c r="L2172" i="1" a="1"/>
  <c r="R2171" i="1"/>
  <c r="M2171" i="1"/>
  <c r="L2171" i="1" a="1"/>
  <c r="L2171" i="1" s="1"/>
  <c r="R2170" i="1"/>
  <c r="Q2170" i="1"/>
  <c r="N2170" i="1"/>
  <c r="L2170" i="1" a="1"/>
  <c r="L2170" i="1" s="1"/>
  <c r="M2170" i="1" s="1"/>
  <c r="P2170" i="1" s="1"/>
  <c r="R2169" i="1"/>
  <c r="M2169" i="1"/>
  <c r="L2169" i="1"/>
  <c r="L2169" i="1" a="1"/>
  <c r="R2168" i="1"/>
  <c r="M2168" i="1"/>
  <c r="L2168" i="1"/>
  <c r="L2168" i="1" a="1"/>
  <c r="R2167" i="1"/>
  <c r="L2167" i="1" a="1"/>
  <c r="L2167" i="1" s="1"/>
  <c r="M2167" i="1" s="1"/>
  <c r="R2166" i="1"/>
  <c r="L2166" i="1"/>
  <c r="M2166" i="1" s="1"/>
  <c r="L2166" i="1" a="1"/>
  <c r="R2165" i="1"/>
  <c r="N2165" i="1"/>
  <c r="Q2165" i="1" s="1"/>
  <c r="L2165" i="1" a="1"/>
  <c r="L2165" i="1" s="1"/>
  <c r="M2165" i="1" s="1"/>
  <c r="P2165" i="1" s="1"/>
  <c r="R2164" i="1"/>
  <c r="Q2164" i="1"/>
  <c r="N2164" i="1"/>
  <c r="L2164" i="1"/>
  <c r="M2164" i="1" s="1"/>
  <c r="P2164" i="1" s="1"/>
  <c r="L2164" i="1" a="1"/>
  <c r="R2163" i="1"/>
  <c r="M2163" i="1"/>
  <c r="L2163" i="1" a="1"/>
  <c r="L2163" i="1" s="1"/>
  <c r="R2162" i="1"/>
  <c r="L2162" i="1"/>
  <c r="M2162" i="1" s="1"/>
  <c r="P2162" i="1" s="1"/>
  <c r="L2162" i="1" a="1"/>
  <c r="R2161" i="1"/>
  <c r="P2161" i="1"/>
  <c r="L2161" i="1" a="1"/>
  <c r="L2161" i="1" s="1"/>
  <c r="M2161" i="1" s="1"/>
  <c r="N2161" i="1" s="1"/>
  <c r="Q2161" i="1" s="1"/>
  <c r="R2160" i="1"/>
  <c r="L2160" i="1" a="1"/>
  <c r="L2160" i="1" s="1"/>
  <c r="M2160" i="1" s="1"/>
  <c r="R2159" i="1"/>
  <c r="P2159" i="1"/>
  <c r="N2159" i="1"/>
  <c r="Q2159" i="1" s="1"/>
  <c r="M2159" i="1"/>
  <c r="L2159" i="1" a="1"/>
  <c r="L2159" i="1" s="1"/>
  <c r="R2158" i="1"/>
  <c r="M2158" i="1"/>
  <c r="L2158" i="1"/>
  <c r="L2158" i="1" a="1"/>
  <c r="R2157" i="1"/>
  <c r="Q2157" i="1"/>
  <c r="P2157" i="1"/>
  <c r="N2157" i="1"/>
  <c r="M2157" i="1"/>
  <c r="L2157" i="1" a="1"/>
  <c r="L2157" i="1" s="1"/>
  <c r="R2156" i="1"/>
  <c r="L2156" i="1"/>
  <c r="M2156" i="1" s="1"/>
  <c r="P2156" i="1" s="1"/>
  <c r="L2156" i="1" a="1"/>
  <c r="R2155" i="1"/>
  <c r="M2155" i="1"/>
  <c r="L2155" i="1" a="1"/>
  <c r="L2155" i="1" s="1"/>
  <c r="R2154" i="1"/>
  <c r="L2154" i="1" a="1"/>
  <c r="L2154" i="1" s="1"/>
  <c r="M2154" i="1" s="1"/>
  <c r="R2153" i="1"/>
  <c r="P2153" i="1"/>
  <c r="M2153" i="1"/>
  <c r="N2153" i="1" s="1"/>
  <c r="Q2153" i="1" s="1"/>
  <c r="L2153" i="1" a="1"/>
  <c r="L2153" i="1" s="1"/>
  <c r="R2152" i="1"/>
  <c r="L2152" i="1"/>
  <c r="M2152" i="1" s="1"/>
  <c r="P2152" i="1" s="1"/>
  <c r="L2152" i="1" a="1"/>
  <c r="R2151" i="1"/>
  <c r="L2151" i="1" a="1"/>
  <c r="L2151" i="1" s="1"/>
  <c r="M2151" i="1" s="1"/>
  <c r="R2150" i="1"/>
  <c r="M2150" i="1"/>
  <c r="L2150" i="1"/>
  <c r="L2150" i="1" a="1"/>
  <c r="R2149" i="1"/>
  <c r="M2149" i="1"/>
  <c r="L2149" i="1" a="1"/>
  <c r="L2149" i="1" s="1"/>
  <c r="R2148" i="1"/>
  <c r="Q2148" i="1"/>
  <c r="P2148" i="1"/>
  <c r="N2148" i="1"/>
  <c r="L2148" i="1"/>
  <c r="M2148" i="1" s="1"/>
  <c r="L2148" i="1" a="1"/>
  <c r="R2147" i="1"/>
  <c r="Q2147" i="1"/>
  <c r="P2147" i="1"/>
  <c r="M2147" i="1"/>
  <c r="N2147" i="1" s="1"/>
  <c r="L2147" i="1" a="1"/>
  <c r="L2147" i="1" s="1"/>
  <c r="R2146" i="1"/>
  <c r="N2146" i="1"/>
  <c r="Q2146" i="1" s="1"/>
  <c r="L2146" i="1"/>
  <c r="M2146" i="1" s="1"/>
  <c r="P2146" i="1" s="1"/>
  <c r="L2146" i="1" a="1"/>
  <c r="R2145" i="1"/>
  <c r="M2145" i="1"/>
  <c r="L2145" i="1" a="1"/>
  <c r="L2145" i="1" s="1"/>
  <c r="R2144" i="1"/>
  <c r="N2144" i="1"/>
  <c r="Q2144" i="1" s="1"/>
  <c r="L2144" i="1"/>
  <c r="M2144" i="1" s="1"/>
  <c r="P2144" i="1" s="1"/>
  <c r="L2144" i="1" a="1"/>
  <c r="R2143" i="1"/>
  <c r="N2143" i="1"/>
  <c r="Q2143" i="1" s="1"/>
  <c r="M2143" i="1"/>
  <c r="P2143" i="1" s="1"/>
  <c r="L2143" i="1"/>
  <c r="L2143" i="1" a="1"/>
  <c r="R2142" i="1"/>
  <c r="P2142" i="1"/>
  <c r="L2142" i="1"/>
  <c r="M2142" i="1" s="1"/>
  <c r="N2142" i="1" s="1"/>
  <c r="Q2142" i="1" s="1"/>
  <c r="L2142" i="1" a="1"/>
  <c r="R2141" i="1"/>
  <c r="P2141" i="1"/>
  <c r="L2141" i="1" a="1"/>
  <c r="L2141" i="1" s="1"/>
  <c r="M2141" i="1" s="1"/>
  <c r="N2141" i="1" s="1"/>
  <c r="Q2141" i="1" s="1"/>
  <c r="R2140" i="1"/>
  <c r="N2140" i="1"/>
  <c r="Q2140" i="1" s="1"/>
  <c r="L2140" i="1"/>
  <c r="M2140" i="1" s="1"/>
  <c r="P2140" i="1" s="1"/>
  <c r="L2140" i="1" a="1"/>
  <c r="R2139" i="1"/>
  <c r="M2139" i="1"/>
  <c r="L2139" i="1" a="1"/>
  <c r="L2139" i="1" s="1"/>
  <c r="R2138" i="1"/>
  <c r="N2138" i="1"/>
  <c r="Q2138" i="1" s="1"/>
  <c r="L2138" i="1" a="1"/>
  <c r="L2138" i="1" s="1"/>
  <c r="M2138" i="1" s="1"/>
  <c r="P2138" i="1" s="1"/>
  <c r="R2137" i="1"/>
  <c r="L2137" i="1"/>
  <c r="M2137" i="1" s="1"/>
  <c r="L2137" i="1" a="1"/>
  <c r="R2136" i="1"/>
  <c r="Q2136" i="1"/>
  <c r="N2136" i="1"/>
  <c r="L2136" i="1"/>
  <c r="M2136" i="1" s="1"/>
  <c r="P2136" i="1" s="1"/>
  <c r="L2136" i="1" a="1"/>
  <c r="R2135" i="1"/>
  <c r="L2135" i="1" a="1"/>
  <c r="L2135" i="1" s="1"/>
  <c r="M2135" i="1" s="1"/>
  <c r="N2135" i="1" s="1"/>
  <c r="Q2135" i="1" s="1"/>
  <c r="R2134" i="1"/>
  <c r="M2134" i="1"/>
  <c r="L2134" i="1"/>
  <c r="L2134" i="1" a="1"/>
  <c r="R2133" i="1"/>
  <c r="M2133" i="1"/>
  <c r="N2133" i="1" s="1"/>
  <c r="Q2133" i="1" s="1"/>
  <c r="L2133" i="1" a="1"/>
  <c r="L2133" i="1" s="1"/>
  <c r="R2132" i="1"/>
  <c r="Q2132" i="1"/>
  <c r="N2132" i="1"/>
  <c r="L2132" i="1"/>
  <c r="M2132" i="1" s="1"/>
  <c r="P2132" i="1" s="1"/>
  <c r="L2132" i="1" a="1"/>
  <c r="R2131" i="1"/>
  <c r="M2131" i="1"/>
  <c r="L2131" i="1" a="1"/>
  <c r="L2131" i="1" s="1"/>
  <c r="R2130" i="1"/>
  <c r="L2130" i="1"/>
  <c r="M2130" i="1" s="1"/>
  <c r="L2130" i="1" a="1"/>
  <c r="R2129" i="1"/>
  <c r="L2129" i="1"/>
  <c r="M2129" i="1" s="1"/>
  <c r="L2129" i="1" a="1"/>
  <c r="R2128" i="1"/>
  <c r="L2128" i="1"/>
  <c r="M2128" i="1" s="1"/>
  <c r="L2128" i="1" a="1"/>
  <c r="R2127" i="1"/>
  <c r="P2127" i="1"/>
  <c r="L2127" i="1" a="1"/>
  <c r="L2127" i="1" s="1"/>
  <c r="M2127" i="1" s="1"/>
  <c r="N2127" i="1" s="1"/>
  <c r="Q2127" i="1" s="1"/>
  <c r="R2126" i="1"/>
  <c r="P2126" i="1"/>
  <c r="N2126" i="1"/>
  <c r="Q2126" i="1" s="1"/>
  <c r="M2126" i="1"/>
  <c r="L2126" i="1"/>
  <c r="L2126" i="1" a="1"/>
  <c r="R2125" i="1"/>
  <c r="M2125" i="1"/>
  <c r="L2125" i="1" a="1"/>
  <c r="L2125" i="1" s="1"/>
  <c r="R2124" i="1"/>
  <c r="L2124" i="1"/>
  <c r="M2124" i="1" s="1"/>
  <c r="L2124" i="1" a="1"/>
  <c r="R2123" i="1"/>
  <c r="L2123" i="1" a="1"/>
  <c r="L2123" i="1" s="1"/>
  <c r="M2123" i="1" s="1"/>
  <c r="R2122" i="1"/>
  <c r="L2122" i="1" a="1"/>
  <c r="L2122" i="1" s="1"/>
  <c r="M2122" i="1" s="1"/>
  <c r="P2122" i="1" s="1"/>
  <c r="R2121" i="1"/>
  <c r="M2121" i="1"/>
  <c r="L2121" i="1"/>
  <c r="L2121" i="1" a="1"/>
  <c r="R2120" i="1"/>
  <c r="L2120" i="1" a="1"/>
  <c r="L2120" i="1" s="1"/>
  <c r="M2120" i="1" s="1"/>
  <c r="R2119" i="1"/>
  <c r="M2119" i="1"/>
  <c r="L2119" i="1"/>
  <c r="L2119" i="1" a="1"/>
  <c r="R2118" i="1"/>
  <c r="P2118" i="1"/>
  <c r="L2118" i="1"/>
  <c r="M2118" i="1" s="1"/>
  <c r="N2118" i="1" s="1"/>
  <c r="Q2118" i="1" s="1"/>
  <c r="L2118" i="1" a="1"/>
  <c r="R2117" i="1"/>
  <c r="M2117" i="1"/>
  <c r="L2117" i="1" a="1"/>
  <c r="L2117" i="1" s="1"/>
  <c r="R2116" i="1"/>
  <c r="Q2116" i="1"/>
  <c r="P2116" i="1"/>
  <c r="N2116" i="1"/>
  <c r="L2116" i="1"/>
  <c r="M2116" i="1" s="1"/>
  <c r="L2116" i="1" a="1"/>
  <c r="R2115" i="1"/>
  <c r="Q2115" i="1"/>
  <c r="P2115" i="1"/>
  <c r="M2115" i="1"/>
  <c r="N2115" i="1" s="1"/>
  <c r="L2115" i="1" a="1"/>
  <c r="L2115" i="1" s="1"/>
  <c r="R2114" i="1"/>
  <c r="N2114" i="1"/>
  <c r="Q2114" i="1" s="1"/>
  <c r="L2114" i="1" a="1"/>
  <c r="L2114" i="1" s="1"/>
  <c r="M2114" i="1" s="1"/>
  <c r="P2114" i="1" s="1"/>
  <c r="R2113" i="1"/>
  <c r="L2113" i="1"/>
  <c r="M2113" i="1" s="1"/>
  <c r="L2113" i="1" a="1"/>
  <c r="R2112" i="1"/>
  <c r="L2112" i="1"/>
  <c r="M2112" i="1" s="1"/>
  <c r="L2112" i="1" a="1"/>
  <c r="R2111" i="1"/>
  <c r="P2111" i="1"/>
  <c r="N2111" i="1"/>
  <c r="Q2111" i="1" s="1"/>
  <c r="M2111" i="1"/>
  <c r="L2111" i="1" a="1"/>
  <c r="L2111" i="1" s="1"/>
  <c r="R2110" i="1"/>
  <c r="N2110" i="1"/>
  <c r="Q2110" i="1" s="1"/>
  <c r="M2110" i="1"/>
  <c r="P2110" i="1" s="1"/>
  <c r="L2110" i="1"/>
  <c r="L2110" i="1" a="1"/>
  <c r="R2109" i="1"/>
  <c r="M2109" i="1"/>
  <c r="P2109" i="1" s="1"/>
  <c r="L2109" i="1" a="1"/>
  <c r="L2109" i="1" s="1"/>
  <c r="R2108" i="1"/>
  <c r="N2108" i="1"/>
  <c r="Q2108" i="1" s="1"/>
  <c r="L2108" i="1"/>
  <c r="M2108" i="1" s="1"/>
  <c r="P2108" i="1" s="1"/>
  <c r="L2108" i="1" a="1"/>
  <c r="R2107" i="1"/>
  <c r="M2107" i="1"/>
  <c r="L2107" i="1" a="1"/>
  <c r="L2107" i="1" s="1"/>
  <c r="R2106" i="1"/>
  <c r="Q2106" i="1"/>
  <c r="N2106" i="1"/>
  <c r="L2106" i="1" a="1"/>
  <c r="L2106" i="1" s="1"/>
  <c r="M2106" i="1" s="1"/>
  <c r="P2106" i="1" s="1"/>
  <c r="R2105" i="1"/>
  <c r="M2105" i="1"/>
  <c r="L2105" i="1"/>
  <c r="L2105" i="1" a="1"/>
  <c r="R2104" i="1"/>
  <c r="N2104" i="1"/>
  <c r="Q2104" i="1" s="1"/>
  <c r="L2104" i="1"/>
  <c r="M2104" i="1" s="1"/>
  <c r="P2104" i="1" s="1"/>
  <c r="L2104" i="1" a="1"/>
  <c r="R2103" i="1"/>
  <c r="L2103" i="1"/>
  <c r="M2103" i="1" s="1"/>
  <c r="L2103" i="1" a="1"/>
  <c r="R2102" i="1"/>
  <c r="P2102" i="1"/>
  <c r="N2102" i="1"/>
  <c r="Q2102" i="1" s="1"/>
  <c r="L2102" i="1"/>
  <c r="M2102" i="1" s="1"/>
  <c r="L2102" i="1" a="1"/>
  <c r="R2101" i="1"/>
  <c r="N2101" i="1"/>
  <c r="Q2101" i="1" s="1"/>
  <c r="L2101" i="1"/>
  <c r="M2101" i="1" s="1"/>
  <c r="P2101" i="1" s="1"/>
  <c r="L2101" i="1" a="1"/>
  <c r="R2100" i="1"/>
  <c r="L2100" i="1"/>
  <c r="M2100" i="1" s="1"/>
  <c r="L2100" i="1" a="1"/>
  <c r="R2099" i="1"/>
  <c r="Q2099" i="1"/>
  <c r="P2099" i="1"/>
  <c r="N2099" i="1"/>
  <c r="M2099" i="1"/>
  <c r="L2099" i="1" a="1"/>
  <c r="L2099" i="1" s="1"/>
  <c r="R2098" i="1"/>
  <c r="L2098" i="1"/>
  <c r="M2098" i="1" s="1"/>
  <c r="L2098" i="1" a="1"/>
  <c r="R2097" i="1"/>
  <c r="M2097" i="1"/>
  <c r="L2097" i="1"/>
  <c r="L2097" i="1" a="1"/>
  <c r="R2096" i="1"/>
  <c r="L2096" i="1"/>
  <c r="M2096" i="1" s="1"/>
  <c r="P2096" i="1" s="1"/>
  <c r="L2096" i="1" a="1"/>
  <c r="R2095" i="1"/>
  <c r="L2095" i="1"/>
  <c r="M2095" i="1" s="1"/>
  <c r="L2095" i="1" a="1"/>
  <c r="R2094" i="1"/>
  <c r="P2094" i="1"/>
  <c r="M2094" i="1"/>
  <c r="N2094" i="1" s="1"/>
  <c r="Q2094" i="1" s="1"/>
  <c r="L2094" i="1" a="1"/>
  <c r="L2094" i="1" s="1"/>
  <c r="R2093" i="1"/>
  <c r="N2093" i="1"/>
  <c r="Q2093" i="1" s="1"/>
  <c r="L2093" i="1" a="1"/>
  <c r="L2093" i="1" s="1"/>
  <c r="M2093" i="1" s="1"/>
  <c r="P2093" i="1" s="1"/>
  <c r="R2092" i="1"/>
  <c r="P2092" i="1"/>
  <c r="N2092" i="1"/>
  <c r="Q2092" i="1" s="1"/>
  <c r="M2092" i="1"/>
  <c r="L2092" i="1"/>
  <c r="L2092" i="1" a="1"/>
  <c r="R2091" i="1"/>
  <c r="L2091" i="1" a="1"/>
  <c r="L2091" i="1" s="1"/>
  <c r="M2091" i="1" s="1"/>
  <c r="R2090" i="1"/>
  <c r="N2090" i="1"/>
  <c r="Q2090" i="1" s="1"/>
  <c r="L2090" i="1" a="1"/>
  <c r="L2090" i="1" s="1"/>
  <c r="M2090" i="1" s="1"/>
  <c r="P2090" i="1" s="1"/>
  <c r="R2089" i="1"/>
  <c r="L2089" i="1" a="1"/>
  <c r="L2089" i="1" s="1"/>
  <c r="M2089" i="1" s="1"/>
  <c r="R2088" i="1"/>
  <c r="L2088" i="1" a="1"/>
  <c r="L2088" i="1" s="1"/>
  <c r="M2088" i="1" s="1"/>
  <c r="R2087" i="1"/>
  <c r="M2087" i="1"/>
  <c r="L2087" i="1" a="1"/>
  <c r="L2087" i="1" s="1"/>
  <c r="R2086" i="1"/>
  <c r="Q2086" i="1"/>
  <c r="P2086" i="1"/>
  <c r="L2086" i="1"/>
  <c r="M2086" i="1" s="1"/>
  <c r="N2086" i="1" s="1"/>
  <c r="L2086" i="1" a="1"/>
  <c r="R2085" i="1"/>
  <c r="P2085" i="1"/>
  <c r="N2085" i="1"/>
  <c r="Q2085" i="1" s="1"/>
  <c r="L2085" i="1" a="1"/>
  <c r="L2085" i="1" s="1"/>
  <c r="M2085" i="1" s="1"/>
  <c r="R2084" i="1"/>
  <c r="Q2084" i="1"/>
  <c r="N2084" i="1"/>
  <c r="L2084" i="1"/>
  <c r="M2084" i="1" s="1"/>
  <c r="P2084" i="1" s="1"/>
  <c r="L2084" i="1" a="1"/>
  <c r="R2083" i="1"/>
  <c r="L2083" i="1" a="1"/>
  <c r="L2083" i="1" s="1"/>
  <c r="M2083" i="1" s="1"/>
  <c r="R2082" i="1"/>
  <c r="L2082" i="1"/>
  <c r="M2082" i="1" s="1"/>
  <c r="L2082" i="1" a="1"/>
  <c r="R2081" i="1"/>
  <c r="L2081" i="1"/>
  <c r="M2081" i="1" s="1"/>
  <c r="L2081" i="1" a="1"/>
  <c r="R2080" i="1"/>
  <c r="L2080" i="1"/>
  <c r="M2080" i="1" s="1"/>
  <c r="L2080" i="1" a="1"/>
  <c r="R2079" i="1"/>
  <c r="N2079" i="1"/>
  <c r="Q2079" i="1" s="1"/>
  <c r="L2079" i="1" a="1"/>
  <c r="L2079" i="1" s="1"/>
  <c r="M2079" i="1" s="1"/>
  <c r="P2079" i="1" s="1"/>
  <c r="R2078" i="1"/>
  <c r="L2078" i="1" a="1"/>
  <c r="L2078" i="1" s="1"/>
  <c r="M2078" i="1" s="1"/>
  <c r="R2077" i="1"/>
  <c r="P2077" i="1"/>
  <c r="L2077" i="1"/>
  <c r="M2077" i="1" s="1"/>
  <c r="N2077" i="1" s="1"/>
  <c r="Q2077" i="1" s="1"/>
  <c r="L2077" i="1" a="1"/>
  <c r="R2076" i="1"/>
  <c r="M2076" i="1"/>
  <c r="L2076" i="1"/>
  <c r="L2076" i="1" a="1"/>
  <c r="R2075" i="1"/>
  <c r="Q2075" i="1"/>
  <c r="N2075" i="1"/>
  <c r="L2075" i="1" a="1"/>
  <c r="L2075" i="1" s="1"/>
  <c r="M2075" i="1" s="1"/>
  <c r="P2075" i="1" s="1"/>
  <c r="R2074" i="1"/>
  <c r="L2074" i="1" a="1"/>
  <c r="L2074" i="1" s="1"/>
  <c r="M2074" i="1" s="1"/>
  <c r="P2074" i="1" s="1"/>
  <c r="R2073" i="1"/>
  <c r="L2073" i="1" a="1"/>
  <c r="L2073" i="1" s="1"/>
  <c r="M2073" i="1" s="1"/>
  <c r="R2072" i="1"/>
  <c r="L2072" i="1"/>
  <c r="M2072" i="1" s="1"/>
  <c r="L2072" i="1" a="1"/>
  <c r="R2071" i="1"/>
  <c r="L2071" i="1"/>
  <c r="M2071" i="1" s="1"/>
  <c r="L2071" i="1" a="1"/>
  <c r="R2070" i="1"/>
  <c r="Q2070" i="1"/>
  <c r="N2070" i="1"/>
  <c r="L2070" i="1" a="1"/>
  <c r="L2070" i="1" s="1"/>
  <c r="M2070" i="1" s="1"/>
  <c r="P2070" i="1" s="1"/>
  <c r="R2069" i="1"/>
  <c r="N2069" i="1"/>
  <c r="Q2069" i="1" s="1"/>
  <c r="L2069" i="1" a="1"/>
  <c r="L2069" i="1" s="1"/>
  <c r="M2069" i="1" s="1"/>
  <c r="P2069" i="1" s="1"/>
  <c r="R2068" i="1"/>
  <c r="N2068" i="1"/>
  <c r="Q2068" i="1" s="1"/>
  <c r="M2068" i="1"/>
  <c r="P2068" i="1" s="1"/>
  <c r="L2068" i="1"/>
  <c r="L2068" i="1" a="1"/>
  <c r="R2067" i="1"/>
  <c r="L2067" i="1" a="1"/>
  <c r="L2067" i="1" s="1"/>
  <c r="M2067" i="1" s="1"/>
  <c r="R2066" i="1"/>
  <c r="L2066" i="1" a="1"/>
  <c r="L2066" i="1" s="1"/>
  <c r="M2066" i="1" s="1"/>
  <c r="R2065" i="1"/>
  <c r="L2065" i="1" a="1"/>
  <c r="L2065" i="1" s="1"/>
  <c r="M2065" i="1" s="1"/>
  <c r="R2064" i="1"/>
  <c r="N2064" i="1"/>
  <c r="Q2064" i="1" s="1"/>
  <c r="M2064" i="1"/>
  <c r="P2064" i="1" s="1"/>
  <c r="L2064" i="1"/>
  <c r="L2064" i="1" a="1"/>
  <c r="R2063" i="1"/>
  <c r="M2063" i="1"/>
  <c r="L2063" i="1" a="1"/>
  <c r="L2063" i="1" s="1"/>
  <c r="R2062" i="1"/>
  <c r="L2062" i="1"/>
  <c r="M2062" i="1" s="1"/>
  <c r="L2062" i="1" a="1"/>
  <c r="R2061" i="1"/>
  <c r="L2061" i="1" a="1"/>
  <c r="L2061" i="1" s="1"/>
  <c r="M2061" i="1" s="1"/>
  <c r="R2060" i="1"/>
  <c r="P2060" i="1"/>
  <c r="N2060" i="1"/>
  <c r="Q2060" i="1" s="1"/>
  <c r="M2060" i="1"/>
  <c r="L2060" i="1"/>
  <c r="L2060" i="1" a="1"/>
  <c r="R2059" i="1"/>
  <c r="L2059" i="1" a="1"/>
  <c r="L2059" i="1" s="1"/>
  <c r="M2059" i="1" s="1"/>
  <c r="R2058" i="1"/>
  <c r="P2058" i="1"/>
  <c r="N2058" i="1"/>
  <c r="Q2058" i="1" s="1"/>
  <c r="L2058" i="1" a="1"/>
  <c r="L2058" i="1" s="1"/>
  <c r="M2058" i="1" s="1"/>
  <c r="R2057" i="1"/>
  <c r="P2057" i="1"/>
  <c r="M2057" i="1"/>
  <c r="N2057" i="1" s="1"/>
  <c r="Q2057" i="1" s="1"/>
  <c r="L2057" i="1" a="1"/>
  <c r="L2057" i="1" s="1"/>
  <c r="R2056" i="1"/>
  <c r="N2056" i="1"/>
  <c r="Q2056" i="1" s="1"/>
  <c r="L2056" i="1" a="1"/>
  <c r="L2056" i="1" s="1"/>
  <c r="M2056" i="1" s="1"/>
  <c r="P2056" i="1" s="1"/>
  <c r="R2055" i="1"/>
  <c r="L2055" i="1" a="1"/>
  <c r="L2055" i="1" s="1"/>
  <c r="M2055" i="1" s="1"/>
  <c r="R2054" i="1"/>
  <c r="N2054" i="1"/>
  <c r="Q2054" i="1" s="1"/>
  <c r="L2054" i="1"/>
  <c r="M2054" i="1" s="1"/>
  <c r="P2054" i="1" s="1"/>
  <c r="L2054" i="1" a="1"/>
  <c r="R2053" i="1"/>
  <c r="L2053" i="1" a="1"/>
  <c r="L2053" i="1" s="1"/>
  <c r="M2053" i="1" s="1"/>
  <c r="R2052" i="1"/>
  <c r="Q2052" i="1"/>
  <c r="N2052" i="1"/>
  <c r="L2052" i="1"/>
  <c r="M2052" i="1" s="1"/>
  <c r="P2052" i="1" s="1"/>
  <c r="L2052" i="1" a="1"/>
  <c r="R2051" i="1"/>
  <c r="P2051" i="1"/>
  <c r="L2051" i="1" a="1"/>
  <c r="L2051" i="1" s="1"/>
  <c r="M2051" i="1" s="1"/>
  <c r="N2051" i="1" s="1"/>
  <c r="Q2051" i="1" s="1"/>
  <c r="R2050" i="1"/>
  <c r="Q2050" i="1"/>
  <c r="N2050" i="1"/>
  <c r="L2050" i="1"/>
  <c r="M2050" i="1" s="1"/>
  <c r="P2050" i="1" s="1"/>
  <c r="L2050" i="1" a="1"/>
  <c r="R2049" i="1"/>
  <c r="L2049" i="1"/>
  <c r="M2049" i="1" s="1"/>
  <c r="L2049" i="1" a="1"/>
  <c r="R2048" i="1"/>
  <c r="L2048" i="1"/>
  <c r="M2048" i="1" s="1"/>
  <c r="L2048" i="1" a="1"/>
  <c r="R2047" i="1"/>
  <c r="N2047" i="1"/>
  <c r="Q2047" i="1" s="1"/>
  <c r="L2047" i="1"/>
  <c r="M2047" i="1" s="1"/>
  <c r="P2047" i="1" s="1"/>
  <c r="L2047" i="1" a="1"/>
  <c r="R2046" i="1"/>
  <c r="P2046" i="1"/>
  <c r="L2046" i="1" a="1"/>
  <c r="L2046" i="1" s="1"/>
  <c r="M2046" i="1" s="1"/>
  <c r="N2046" i="1" s="1"/>
  <c r="Q2046" i="1" s="1"/>
  <c r="R2045" i="1"/>
  <c r="Q2045" i="1"/>
  <c r="N2045" i="1"/>
  <c r="L2045" i="1" a="1"/>
  <c r="L2045" i="1" s="1"/>
  <c r="M2045" i="1" s="1"/>
  <c r="P2045" i="1" s="1"/>
  <c r="R2044" i="1"/>
  <c r="P2044" i="1"/>
  <c r="M2044" i="1"/>
  <c r="N2044" i="1" s="1"/>
  <c r="Q2044" i="1" s="1"/>
  <c r="L2044" i="1"/>
  <c r="L2044" i="1" a="1"/>
  <c r="R2043" i="1"/>
  <c r="M2043" i="1"/>
  <c r="N2043" i="1" s="1"/>
  <c r="Q2043" i="1" s="1"/>
  <c r="L2043" i="1" a="1"/>
  <c r="L2043" i="1" s="1"/>
  <c r="R2042" i="1"/>
  <c r="L2042" i="1" a="1"/>
  <c r="L2042" i="1" s="1"/>
  <c r="M2042" i="1" s="1"/>
  <c r="R2041" i="1"/>
  <c r="L2041" i="1"/>
  <c r="M2041" i="1" s="1"/>
  <c r="L2041" i="1" a="1"/>
  <c r="R2040" i="1"/>
  <c r="Q2040" i="1"/>
  <c r="N2040" i="1"/>
  <c r="M2040" i="1"/>
  <c r="P2040" i="1" s="1"/>
  <c r="L2040" i="1" a="1"/>
  <c r="L2040" i="1" s="1"/>
  <c r="R2039" i="1"/>
  <c r="P2039" i="1"/>
  <c r="L2039" i="1"/>
  <c r="M2039" i="1" s="1"/>
  <c r="N2039" i="1" s="1"/>
  <c r="Q2039" i="1" s="1"/>
  <c r="L2039" i="1" a="1"/>
  <c r="R2038" i="1"/>
  <c r="L2038" i="1"/>
  <c r="M2038" i="1" s="1"/>
  <c r="L2038" i="1" a="1"/>
  <c r="R2037" i="1"/>
  <c r="P2037" i="1"/>
  <c r="N2037" i="1"/>
  <c r="Q2037" i="1" s="1"/>
  <c r="L2037" i="1"/>
  <c r="M2037" i="1" s="1"/>
  <c r="L2037" i="1" a="1"/>
  <c r="R2036" i="1"/>
  <c r="L2036" i="1"/>
  <c r="M2036" i="1" s="1"/>
  <c r="N2036" i="1" s="1"/>
  <c r="Q2036" i="1" s="1"/>
  <c r="L2036" i="1" a="1"/>
  <c r="R2035" i="1"/>
  <c r="M2035" i="1"/>
  <c r="L2035" i="1" a="1"/>
  <c r="L2035" i="1" s="1"/>
  <c r="R2034" i="1"/>
  <c r="N2034" i="1"/>
  <c r="Q2034" i="1" s="1"/>
  <c r="L2034" i="1"/>
  <c r="M2034" i="1" s="1"/>
  <c r="P2034" i="1" s="1"/>
  <c r="L2034" i="1" a="1"/>
  <c r="R2033" i="1"/>
  <c r="P2033" i="1"/>
  <c r="L2033" i="1"/>
  <c r="M2033" i="1" s="1"/>
  <c r="N2033" i="1" s="1"/>
  <c r="Q2033" i="1" s="1"/>
  <c r="L2033" i="1" a="1"/>
  <c r="R2032" i="1"/>
  <c r="M2032" i="1"/>
  <c r="L2032" i="1"/>
  <c r="L2032" i="1" a="1"/>
  <c r="R2031" i="1"/>
  <c r="P2031" i="1"/>
  <c r="L2031" i="1"/>
  <c r="M2031" i="1" s="1"/>
  <c r="N2031" i="1" s="1"/>
  <c r="Q2031" i="1" s="1"/>
  <c r="L2031" i="1" a="1"/>
  <c r="R2030" i="1"/>
  <c r="N2030" i="1"/>
  <c r="Q2030" i="1" s="1"/>
  <c r="L2030" i="1" a="1"/>
  <c r="L2030" i="1" s="1"/>
  <c r="M2030" i="1" s="1"/>
  <c r="P2030" i="1" s="1"/>
  <c r="R2029" i="1"/>
  <c r="N2029" i="1"/>
  <c r="Q2029" i="1" s="1"/>
  <c r="M2029" i="1"/>
  <c r="P2029" i="1" s="1"/>
  <c r="L2029" i="1" a="1"/>
  <c r="L2029" i="1" s="1"/>
  <c r="R2028" i="1"/>
  <c r="N2028" i="1"/>
  <c r="Q2028" i="1" s="1"/>
  <c r="M2028" i="1"/>
  <c r="P2028" i="1" s="1"/>
  <c r="L2028" i="1"/>
  <c r="L2028" i="1" a="1"/>
  <c r="R2027" i="1"/>
  <c r="Q2027" i="1"/>
  <c r="P2027" i="1"/>
  <c r="L2027" i="1" a="1"/>
  <c r="L2027" i="1" s="1"/>
  <c r="M2027" i="1" s="1"/>
  <c r="N2027" i="1" s="1"/>
  <c r="R2026" i="1"/>
  <c r="L2026" i="1" a="1"/>
  <c r="L2026" i="1" s="1"/>
  <c r="M2026" i="1" s="1"/>
  <c r="R2025" i="1"/>
  <c r="M2025" i="1"/>
  <c r="L2025" i="1" a="1"/>
  <c r="L2025" i="1" s="1"/>
  <c r="R2024" i="1"/>
  <c r="Q2024" i="1"/>
  <c r="N2024" i="1"/>
  <c r="L2024" i="1" a="1"/>
  <c r="L2024" i="1" s="1"/>
  <c r="M2024" i="1" s="1"/>
  <c r="P2024" i="1" s="1"/>
  <c r="R2023" i="1"/>
  <c r="P2023" i="1"/>
  <c r="M2023" i="1"/>
  <c r="N2023" i="1" s="1"/>
  <c r="Q2023" i="1" s="1"/>
  <c r="L2023" i="1" a="1"/>
  <c r="L2023" i="1" s="1"/>
  <c r="R2022" i="1"/>
  <c r="Q2022" i="1"/>
  <c r="P2022" i="1"/>
  <c r="N2022" i="1"/>
  <c r="L2022" i="1"/>
  <c r="M2022" i="1" s="1"/>
  <c r="L2022" i="1" a="1"/>
  <c r="R2021" i="1"/>
  <c r="L2021" i="1" a="1"/>
  <c r="L2021" i="1" s="1"/>
  <c r="M2021" i="1" s="1"/>
  <c r="R2020" i="1"/>
  <c r="L2020" i="1"/>
  <c r="M2020" i="1" s="1"/>
  <c r="L2020" i="1" a="1"/>
  <c r="R2019" i="1"/>
  <c r="M2019" i="1"/>
  <c r="L2019" i="1" a="1"/>
  <c r="L2019" i="1" s="1"/>
  <c r="R2018" i="1"/>
  <c r="P2018" i="1"/>
  <c r="L2018" i="1" a="1"/>
  <c r="L2018" i="1" s="1"/>
  <c r="M2018" i="1" s="1"/>
  <c r="N2018" i="1" s="1"/>
  <c r="Q2018" i="1" s="1"/>
  <c r="R2017" i="1"/>
  <c r="L2017" i="1"/>
  <c r="M2017" i="1" s="1"/>
  <c r="L2017" i="1" a="1"/>
  <c r="R2016" i="1"/>
  <c r="L2016" i="1"/>
  <c r="M2016" i="1" s="1"/>
  <c r="L2016" i="1" a="1"/>
  <c r="R2015" i="1"/>
  <c r="L2015" i="1" a="1"/>
  <c r="L2015" i="1" s="1"/>
  <c r="M2015" i="1" s="1"/>
  <c r="N2015" i="1" s="1"/>
  <c r="Q2015" i="1" s="1"/>
  <c r="R2014" i="1"/>
  <c r="M2014" i="1"/>
  <c r="L2014" i="1" a="1"/>
  <c r="L2014" i="1" s="1"/>
  <c r="R2013" i="1"/>
  <c r="M2013" i="1"/>
  <c r="L2013" i="1"/>
  <c r="L2013" i="1" a="1"/>
  <c r="R2012" i="1"/>
  <c r="Q2012" i="1"/>
  <c r="M2012" i="1"/>
  <c r="N2012" i="1" s="1"/>
  <c r="L2012" i="1"/>
  <c r="L2012" i="1" a="1"/>
  <c r="R2011" i="1"/>
  <c r="N2011" i="1"/>
  <c r="Q2011" i="1" s="1"/>
  <c r="M2011" i="1"/>
  <c r="P2011" i="1" s="1"/>
  <c r="L2011" i="1" a="1"/>
  <c r="L2011" i="1" s="1"/>
  <c r="R2010" i="1"/>
  <c r="L2010" i="1"/>
  <c r="M2010" i="1" s="1"/>
  <c r="L2010" i="1" a="1"/>
  <c r="R2009" i="1"/>
  <c r="L2009" i="1" a="1"/>
  <c r="L2009" i="1" s="1"/>
  <c r="M2009" i="1" s="1"/>
  <c r="R2008" i="1"/>
  <c r="M2008" i="1"/>
  <c r="L2008" i="1" a="1"/>
  <c r="L2008" i="1" s="1"/>
  <c r="R2007" i="1"/>
  <c r="L2007" i="1" a="1"/>
  <c r="L2007" i="1" s="1"/>
  <c r="M2007" i="1" s="1"/>
  <c r="N2007" i="1" s="1"/>
  <c r="Q2007" i="1" s="1"/>
  <c r="R2006" i="1"/>
  <c r="L2006" i="1"/>
  <c r="M2006" i="1" s="1"/>
  <c r="L2006" i="1" a="1"/>
  <c r="R2005" i="1"/>
  <c r="L2005" i="1" a="1"/>
  <c r="L2005" i="1" s="1"/>
  <c r="M2005" i="1" s="1"/>
  <c r="R2004" i="1"/>
  <c r="M2004" i="1"/>
  <c r="L2004" i="1"/>
  <c r="L2004" i="1" a="1"/>
  <c r="R2003" i="1"/>
  <c r="M2003" i="1"/>
  <c r="L2003" i="1" a="1"/>
  <c r="L2003" i="1" s="1"/>
  <c r="R2002" i="1"/>
  <c r="N2002" i="1"/>
  <c r="Q2002" i="1" s="1"/>
  <c r="L2002" i="1"/>
  <c r="M2002" i="1" s="1"/>
  <c r="P2002" i="1" s="1"/>
  <c r="L2002" i="1" a="1"/>
  <c r="R2001" i="1"/>
  <c r="L2001" i="1" a="1"/>
  <c r="L2001" i="1" s="1"/>
  <c r="M2001" i="1" s="1"/>
  <c r="R2000" i="1"/>
  <c r="M2000" i="1"/>
  <c r="L2000" i="1" a="1"/>
  <c r="L2000" i="1" s="1"/>
  <c r="R1999" i="1"/>
  <c r="M1999" i="1"/>
  <c r="L1999" i="1" a="1"/>
  <c r="L1999" i="1" s="1"/>
  <c r="R1998" i="1"/>
  <c r="P1998" i="1"/>
  <c r="L1998" i="1"/>
  <c r="M1998" i="1" s="1"/>
  <c r="N1998" i="1" s="1"/>
  <c r="Q1998" i="1" s="1"/>
  <c r="L1998" i="1" a="1"/>
  <c r="R1997" i="1"/>
  <c r="P1997" i="1"/>
  <c r="L1997" i="1"/>
  <c r="M1997" i="1" s="1"/>
  <c r="N1997" i="1" s="1"/>
  <c r="Q1997" i="1" s="1"/>
  <c r="L1997" i="1" a="1"/>
  <c r="R1996" i="1"/>
  <c r="M1996" i="1"/>
  <c r="L1996" i="1"/>
  <c r="L1996" i="1" a="1"/>
  <c r="R1995" i="1"/>
  <c r="L1995" i="1" a="1"/>
  <c r="L1995" i="1" s="1"/>
  <c r="M1995" i="1" s="1"/>
  <c r="R1994" i="1"/>
  <c r="L1994" i="1" a="1"/>
  <c r="L1994" i="1" s="1"/>
  <c r="M1994" i="1" s="1"/>
  <c r="P1994" i="1" s="1"/>
  <c r="R1993" i="1"/>
  <c r="M1993" i="1"/>
  <c r="L1993" i="1" a="1"/>
  <c r="L1993" i="1" s="1"/>
  <c r="R1992" i="1"/>
  <c r="L1992" i="1" a="1"/>
  <c r="L1992" i="1" s="1"/>
  <c r="M1992" i="1" s="1"/>
  <c r="P1992" i="1" s="1"/>
  <c r="R1991" i="1"/>
  <c r="P1991" i="1"/>
  <c r="M1991" i="1"/>
  <c r="N1991" i="1" s="1"/>
  <c r="Q1991" i="1" s="1"/>
  <c r="L1991" i="1" a="1"/>
  <c r="L1991" i="1" s="1"/>
  <c r="R1990" i="1"/>
  <c r="P1990" i="1"/>
  <c r="L1990" i="1"/>
  <c r="M1990" i="1" s="1"/>
  <c r="N1990" i="1" s="1"/>
  <c r="Q1990" i="1" s="1"/>
  <c r="L1990" i="1" a="1"/>
  <c r="R1989" i="1"/>
  <c r="N1989" i="1"/>
  <c r="Q1989" i="1" s="1"/>
  <c r="L1989" i="1" a="1"/>
  <c r="L1989" i="1" s="1"/>
  <c r="M1989" i="1" s="1"/>
  <c r="P1989" i="1" s="1"/>
  <c r="R1988" i="1"/>
  <c r="N1988" i="1"/>
  <c r="Q1988" i="1" s="1"/>
  <c r="L1988" i="1"/>
  <c r="M1988" i="1" s="1"/>
  <c r="P1988" i="1" s="1"/>
  <c r="L1988" i="1" a="1"/>
  <c r="R1987" i="1"/>
  <c r="L1987" i="1" a="1"/>
  <c r="L1987" i="1" s="1"/>
  <c r="M1987" i="1" s="1"/>
  <c r="R1986" i="1"/>
  <c r="L1986" i="1"/>
  <c r="M1986" i="1" s="1"/>
  <c r="L1986" i="1" a="1"/>
  <c r="R1985" i="1"/>
  <c r="P1985" i="1"/>
  <c r="L1985" i="1" a="1"/>
  <c r="L1985" i="1" s="1"/>
  <c r="M1985" i="1" s="1"/>
  <c r="N1985" i="1" s="1"/>
  <c r="Q1985" i="1" s="1"/>
  <c r="R1984" i="1"/>
  <c r="N1984" i="1"/>
  <c r="Q1984" i="1" s="1"/>
  <c r="L1984" i="1"/>
  <c r="M1984" i="1" s="1"/>
  <c r="P1984" i="1" s="1"/>
  <c r="L1984" i="1" a="1"/>
  <c r="R1983" i="1"/>
  <c r="L1983" i="1" a="1"/>
  <c r="L1983" i="1" s="1"/>
  <c r="M1983" i="1" s="1"/>
  <c r="R1982" i="1"/>
  <c r="N1982" i="1"/>
  <c r="Q1982" i="1" s="1"/>
  <c r="L1982" i="1"/>
  <c r="M1982" i="1" s="1"/>
  <c r="P1982" i="1" s="1"/>
  <c r="L1982" i="1" a="1"/>
  <c r="R1981" i="1"/>
  <c r="M1981" i="1"/>
  <c r="L1981" i="1"/>
  <c r="L1981" i="1" a="1"/>
  <c r="R1980" i="1"/>
  <c r="P1980" i="1"/>
  <c r="L1980" i="1"/>
  <c r="M1980" i="1" s="1"/>
  <c r="N1980" i="1" s="1"/>
  <c r="Q1980" i="1" s="1"/>
  <c r="L1980" i="1" a="1"/>
  <c r="R1979" i="1"/>
  <c r="M1979" i="1"/>
  <c r="L1979" i="1" a="1"/>
  <c r="L1979" i="1" s="1"/>
  <c r="R1978" i="1"/>
  <c r="P1978" i="1"/>
  <c r="N1978" i="1"/>
  <c r="Q1978" i="1" s="1"/>
  <c r="L1978" i="1" a="1"/>
  <c r="L1978" i="1" s="1"/>
  <c r="M1978" i="1" s="1"/>
  <c r="R1977" i="1"/>
  <c r="Q1977" i="1"/>
  <c r="M1977" i="1"/>
  <c r="N1977" i="1" s="1"/>
  <c r="L1977" i="1"/>
  <c r="L1977" i="1" a="1"/>
  <c r="R1976" i="1"/>
  <c r="L1976" i="1" a="1"/>
  <c r="L1976" i="1" s="1"/>
  <c r="M1976" i="1" s="1"/>
  <c r="R1975" i="1"/>
  <c r="L1975" i="1" a="1"/>
  <c r="L1975" i="1" s="1"/>
  <c r="M1975" i="1" s="1"/>
  <c r="R1974" i="1"/>
  <c r="N1974" i="1"/>
  <c r="Q1974" i="1" s="1"/>
  <c r="L1974" i="1"/>
  <c r="M1974" i="1" s="1"/>
  <c r="P1974" i="1" s="1"/>
  <c r="L1974" i="1" a="1"/>
  <c r="R1973" i="1"/>
  <c r="L1973" i="1"/>
  <c r="M1973" i="1" s="1"/>
  <c r="L1973" i="1" a="1"/>
  <c r="R1972" i="1"/>
  <c r="L1972" i="1"/>
  <c r="M1972" i="1" s="1"/>
  <c r="L1972" i="1" a="1"/>
  <c r="R1971" i="1"/>
  <c r="Q1971" i="1"/>
  <c r="N1971" i="1"/>
  <c r="M1971" i="1"/>
  <c r="P1971" i="1" s="1"/>
  <c r="L1971" i="1" a="1"/>
  <c r="L1971" i="1" s="1"/>
  <c r="R1970" i="1"/>
  <c r="P1970" i="1"/>
  <c r="L1970" i="1"/>
  <c r="M1970" i="1" s="1"/>
  <c r="N1970" i="1" s="1"/>
  <c r="Q1970" i="1" s="1"/>
  <c r="L1970" i="1" a="1"/>
  <c r="R1969" i="1"/>
  <c r="M1969" i="1"/>
  <c r="L1969" i="1"/>
  <c r="L1969" i="1" a="1"/>
  <c r="R1968" i="1"/>
  <c r="N1968" i="1"/>
  <c r="Q1968" i="1" s="1"/>
  <c r="M1968" i="1"/>
  <c r="P1968" i="1" s="1"/>
  <c r="L1968" i="1"/>
  <c r="L1968" i="1" a="1"/>
  <c r="R1967" i="1"/>
  <c r="P1967" i="1"/>
  <c r="M1967" i="1"/>
  <c r="N1967" i="1" s="1"/>
  <c r="Q1967" i="1" s="1"/>
  <c r="L1967" i="1"/>
  <c r="L1967" i="1" a="1"/>
  <c r="R1966" i="1"/>
  <c r="M1966" i="1"/>
  <c r="P1966" i="1" s="1"/>
  <c r="L1966" i="1" a="1"/>
  <c r="L1966" i="1" s="1"/>
  <c r="R1965" i="1"/>
  <c r="N1965" i="1"/>
  <c r="Q1965" i="1" s="1"/>
  <c r="M1965" i="1"/>
  <c r="P1965" i="1" s="1"/>
  <c r="L1965" i="1" a="1"/>
  <c r="L1965" i="1" s="1"/>
  <c r="R1964" i="1"/>
  <c r="N1964" i="1"/>
  <c r="Q1964" i="1" s="1"/>
  <c r="M1964" i="1"/>
  <c r="P1964" i="1" s="1"/>
  <c r="L1964" i="1"/>
  <c r="L1964" i="1" a="1"/>
  <c r="R1963" i="1"/>
  <c r="P1963" i="1"/>
  <c r="L1963" i="1" a="1"/>
  <c r="L1963" i="1" s="1"/>
  <c r="M1963" i="1" s="1"/>
  <c r="N1963" i="1" s="1"/>
  <c r="Q1963" i="1" s="1"/>
  <c r="R1962" i="1"/>
  <c r="P1962" i="1"/>
  <c r="L1962" i="1" a="1"/>
  <c r="L1962" i="1" s="1"/>
  <c r="M1962" i="1" s="1"/>
  <c r="N1962" i="1" s="1"/>
  <c r="Q1962" i="1" s="1"/>
  <c r="R1961" i="1"/>
  <c r="M1961" i="1"/>
  <c r="L1961" i="1" a="1"/>
  <c r="L1961" i="1" s="1"/>
  <c r="R1960" i="1"/>
  <c r="L1960" i="1" a="1"/>
  <c r="L1960" i="1" s="1"/>
  <c r="M1960" i="1" s="1"/>
  <c r="R1959" i="1"/>
  <c r="M1959" i="1"/>
  <c r="L1959" i="1" a="1"/>
  <c r="L1959" i="1" s="1"/>
  <c r="R1958" i="1"/>
  <c r="P1958" i="1"/>
  <c r="L1958" i="1"/>
  <c r="M1958" i="1" s="1"/>
  <c r="N1958" i="1" s="1"/>
  <c r="Q1958" i="1" s="1"/>
  <c r="L1958" i="1" a="1"/>
  <c r="R1957" i="1"/>
  <c r="N1957" i="1"/>
  <c r="Q1957" i="1" s="1"/>
  <c r="L1957" i="1" a="1"/>
  <c r="L1957" i="1" s="1"/>
  <c r="M1957" i="1" s="1"/>
  <c r="P1957" i="1" s="1"/>
  <c r="R1956" i="1"/>
  <c r="P1956" i="1"/>
  <c r="N1956" i="1"/>
  <c r="Q1956" i="1" s="1"/>
  <c r="L1956" i="1"/>
  <c r="M1956" i="1" s="1"/>
  <c r="L1956" i="1" a="1"/>
  <c r="R1955" i="1"/>
  <c r="Q1955" i="1"/>
  <c r="P1955" i="1"/>
  <c r="L1955" i="1" a="1"/>
  <c r="L1955" i="1" s="1"/>
  <c r="M1955" i="1" s="1"/>
  <c r="N1955" i="1" s="1"/>
  <c r="R1954" i="1"/>
  <c r="L1954" i="1" a="1"/>
  <c r="L1954" i="1" s="1"/>
  <c r="M1954" i="1" s="1"/>
  <c r="R1953" i="1"/>
  <c r="L1953" i="1" a="1"/>
  <c r="L1953" i="1" s="1"/>
  <c r="M1953" i="1" s="1"/>
  <c r="R1952" i="1"/>
  <c r="L1952" i="1"/>
  <c r="M1952" i="1" s="1"/>
  <c r="L1952" i="1" a="1"/>
  <c r="R1951" i="1"/>
  <c r="P1951" i="1"/>
  <c r="N1951" i="1"/>
  <c r="Q1951" i="1" s="1"/>
  <c r="L1951" i="1" a="1"/>
  <c r="L1951" i="1" s="1"/>
  <c r="M1951" i="1" s="1"/>
  <c r="R1950" i="1"/>
  <c r="Q1950" i="1"/>
  <c r="M1950" i="1"/>
  <c r="N1950" i="1" s="1"/>
  <c r="L1950" i="1" a="1"/>
  <c r="L1950" i="1" s="1"/>
  <c r="R1949" i="1"/>
  <c r="P1949" i="1"/>
  <c r="M1949" i="1"/>
  <c r="N1949" i="1" s="1"/>
  <c r="Q1949" i="1" s="1"/>
  <c r="L1949" i="1"/>
  <c r="L1949" i="1" a="1"/>
  <c r="R1948" i="1"/>
  <c r="M1948" i="1"/>
  <c r="L1948" i="1"/>
  <c r="L1948" i="1" a="1"/>
  <c r="R1947" i="1"/>
  <c r="N1947" i="1"/>
  <c r="Q1947" i="1" s="1"/>
  <c r="L1947" i="1" a="1"/>
  <c r="L1947" i="1" s="1"/>
  <c r="M1947" i="1" s="1"/>
  <c r="P1947" i="1" s="1"/>
  <c r="R1946" i="1"/>
  <c r="Q1946" i="1"/>
  <c r="N1946" i="1"/>
  <c r="L1946" i="1" a="1"/>
  <c r="L1946" i="1" s="1"/>
  <c r="M1946" i="1" s="1"/>
  <c r="P1946" i="1" s="1"/>
  <c r="R1945" i="1"/>
  <c r="M1945" i="1"/>
  <c r="L1945" i="1"/>
  <c r="L1945" i="1" a="1"/>
  <c r="R1944" i="1"/>
  <c r="M1944" i="1"/>
  <c r="L1944" i="1"/>
  <c r="L1944" i="1" a="1"/>
  <c r="R1943" i="1"/>
  <c r="L1943" i="1"/>
  <c r="M1943" i="1" s="1"/>
  <c r="L1943" i="1" a="1"/>
  <c r="R1942" i="1"/>
  <c r="N1942" i="1"/>
  <c r="Q1942" i="1" s="1"/>
  <c r="L1942" i="1" a="1"/>
  <c r="L1942" i="1" s="1"/>
  <c r="M1942" i="1" s="1"/>
  <c r="P1942" i="1" s="1"/>
  <c r="R1941" i="1"/>
  <c r="L1941" i="1" a="1"/>
  <c r="L1941" i="1" s="1"/>
  <c r="M1941" i="1" s="1"/>
  <c r="R1940" i="1"/>
  <c r="Q1940" i="1"/>
  <c r="N1940" i="1"/>
  <c r="L1940" i="1"/>
  <c r="M1940" i="1" s="1"/>
  <c r="P1940" i="1" s="1"/>
  <c r="L1940" i="1" a="1"/>
  <c r="R1939" i="1"/>
  <c r="M1939" i="1"/>
  <c r="L1939" i="1" a="1"/>
  <c r="L1939" i="1" s="1"/>
  <c r="R1938" i="1"/>
  <c r="N1938" i="1"/>
  <c r="Q1938" i="1" s="1"/>
  <c r="L1938" i="1" a="1"/>
  <c r="L1938" i="1" s="1"/>
  <c r="M1938" i="1" s="1"/>
  <c r="P1938" i="1" s="1"/>
  <c r="R1937" i="1"/>
  <c r="L1937" i="1" a="1"/>
  <c r="L1937" i="1" s="1"/>
  <c r="M1937" i="1" s="1"/>
  <c r="R1936" i="1"/>
  <c r="L1936" i="1"/>
  <c r="M1936" i="1" s="1"/>
  <c r="L1936" i="1" a="1"/>
  <c r="R1935" i="1"/>
  <c r="M1935" i="1"/>
  <c r="L1935" i="1"/>
  <c r="L1935" i="1" a="1"/>
  <c r="R1934" i="1"/>
  <c r="M1934" i="1"/>
  <c r="L1934" i="1"/>
  <c r="L1934" i="1" a="1"/>
  <c r="R1933" i="1"/>
  <c r="N1933" i="1"/>
  <c r="Q1933" i="1" s="1"/>
  <c r="L1933" i="1" a="1"/>
  <c r="L1933" i="1" s="1"/>
  <c r="M1933" i="1" s="1"/>
  <c r="P1933" i="1" s="1"/>
  <c r="R1932" i="1"/>
  <c r="M1932" i="1"/>
  <c r="L1932" i="1"/>
  <c r="L1932" i="1" a="1"/>
  <c r="R1931" i="1"/>
  <c r="M1931" i="1"/>
  <c r="L1931" i="1"/>
  <c r="L1931" i="1" a="1"/>
  <c r="R1930" i="1"/>
  <c r="L1930" i="1" a="1"/>
  <c r="L1930" i="1" s="1"/>
  <c r="M1930" i="1" s="1"/>
  <c r="R1929" i="1"/>
  <c r="N1929" i="1"/>
  <c r="Q1929" i="1" s="1"/>
  <c r="L1929" i="1" a="1"/>
  <c r="L1929" i="1" s="1"/>
  <c r="M1929" i="1" s="1"/>
  <c r="P1929" i="1" s="1"/>
  <c r="R1928" i="1"/>
  <c r="L1928" i="1"/>
  <c r="M1928" i="1" s="1"/>
  <c r="L1928" i="1" a="1"/>
  <c r="R1927" i="1"/>
  <c r="N1927" i="1"/>
  <c r="Q1927" i="1" s="1"/>
  <c r="M1927" i="1"/>
  <c r="P1927" i="1" s="1"/>
  <c r="L1927" i="1" a="1"/>
  <c r="L1927" i="1" s="1"/>
  <c r="R1926" i="1"/>
  <c r="N1926" i="1"/>
  <c r="Q1926" i="1" s="1"/>
  <c r="M1926" i="1"/>
  <c r="P1926" i="1" s="1"/>
  <c r="L1926" i="1"/>
  <c r="L1926" i="1" a="1"/>
  <c r="R1925" i="1"/>
  <c r="P1925" i="1"/>
  <c r="N1925" i="1"/>
  <c r="Q1925" i="1" s="1"/>
  <c r="M1925" i="1"/>
  <c r="L1925" i="1"/>
  <c r="L1925" i="1" a="1"/>
  <c r="R1924" i="1"/>
  <c r="L1924" i="1"/>
  <c r="M1924" i="1" s="1"/>
  <c r="L1924" i="1" a="1"/>
  <c r="R1923" i="1"/>
  <c r="M1923" i="1"/>
  <c r="L1923" i="1"/>
  <c r="L1923" i="1" a="1"/>
  <c r="R1922" i="1"/>
  <c r="L1922" i="1" a="1"/>
  <c r="L1922" i="1" s="1"/>
  <c r="M1922" i="1" s="1"/>
  <c r="R1921" i="1"/>
  <c r="L1921" i="1"/>
  <c r="M1921" i="1" s="1"/>
  <c r="P1921" i="1" s="1"/>
  <c r="L1921" i="1" a="1"/>
  <c r="R1920" i="1"/>
  <c r="M1920" i="1"/>
  <c r="L1920" i="1"/>
  <c r="L1920" i="1" a="1"/>
  <c r="R1919" i="1"/>
  <c r="N1919" i="1"/>
  <c r="Q1919" i="1" s="1"/>
  <c r="M1919" i="1"/>
  <c r="P1919" i="1" s="1"/>
  <c r="L1919" i="1" a="1"/>
  <c r="L1919" i="1" s="1"/>
  <c r="R1918" i="1"/>
  <c r="M1918" i="1"/>
  <c r="L1918" i="1"/>
  <c r="L1918" i="1" a="1"/>
  <c r="R1917" i="1"/>
  <c r="N1917" i="1"/>
  <c r="Q1917" i="1" s="1"/>
  <c r="L1917" i="1" a="1"/>
  <c r="L1917" i="1" s="1"/>
  <c r="M1917" i="1" s="1"/>
  <c r="P1917" i="1" s="1"/>
  <c r="R1916" i="1"/>
  <c r="L1916" i="1" a="1"/>
  <c r="L1916" i="1" s="1"/>
  <c r="M1916" i="1" s="1"/>
  <c r="R1915" i="1"/>
  <c r="N1915" i="1"/>
  <c r="Q1915" i="1" s="1"/>
  <c r="L1915" i="1"/>
  <c r="M1915" i="1" s="1"/>
  <c r="P1915" i="1" s="1"/>
  <c r="L1915" i="1" a="1"/>
  <c r="R1914" i="1"/>
  <c r="N1914" i="1"/>
  <c r="Q1914" i="1" s="1"/>
  <c r="M1914" i="1"/>
  <c r="P1914" i="1" s="1"/>
  <c r="L1914" i="1" a="1"/>
  <c r="L1914" i="1" s="1"/>
  <c r="R1913" i="1"/>
  <c r="Q1913" i="1"/>
  <c r="N1913" i="1"/>
  <c r="L1913" i="1"/>
  <c r="M1913" i="1" s="1"/>
  <c r="P1913" i="1" s="1"/>
  <c r="L1913" i="1" a="1"/>
  <c r="R1912" i="1"/>
  <c r="L1912" i="1" a="1"/>
  <c r="L1912" i="1" s="1"/>
  <c r="M1912" i="1" s="1"/>
  <c r="R1911" i="1"/>
  <c r="L1911" i="1" a="1"/>
  <c r="L1911" i="1" s="1"/>
  <c r="M1911" i="1" s="1"/>
  <c r="R1910" i="1"/>
  <c r="N1910" i="1"/>
  <c r="Q1910" i="1" s="1"/>
  <c r="L1910" i="1"/>
  <c r="M1910" i="1" s="1"/>
  <c r="P1910" i="1" s="1"/>
  <c r="L1910" i="1" a="1"/>
  <c r="R1909" i="1"/>
  <c r="P1909" i="1"/>
  <c r="N1909" i="1"/>
  <c r="Q1909" i="1" s="1"/>
  <c r="L1909" i="1"/>
  <c r="M1909" i="1" s="1"/>
  <c r="L1909" i="1" a="1"/>
  <c r="R1908" i="1"/>
  <c r="L1908" i="1" a="1"/>
  <c r="L1908" i="1" s="1"/>
  <c r="M1908" i="1" s="1"/>
  <c r="R1907" i="1"/>
  <c r="P1907" i="1"/>
  <c r="N1907" i="1"/>
  <c r="Q1907" i="1" s="1"/>
  <c r="M1907" i="1"/>
  <c r="L1907" i="1"/>
  <c r="L1907" i="1" a="1"/>
  <c r="R1906" i="1"/>
  <c r="P1906" i="1"/>
  <c r="N1906" i="1"/>
  <c r="Q1906" i="1" s="1"/>
  <c r="M1906" i="1"/>
  <c r="L1906" i="1" a="1"/>
  <c r="L1906" i="1" s="1"/>
  <c r="R1905" i="1"/>
  <c r="L1905" i="1" a="1"/>
  <c r="L1905" i="1" s="1"/>
  <c r="M1905" i="1" s="1"/>
  <c r="N1905" i="1" s="1"/>
  <c r="Q1905" i="1" s="1"/>
  <c r="R1904" i="1"/>
  <c r="L1904" i="1" a="1"/>
  <c r="L1904" i="1" s="1"/>
  <c r="M1904" i="1" s="1"/>
  <c r="R1903" i="1"/>
  <c r="N1903" i="1"/>
  <c r="Q1903" i="1" s="1"/>
  <c r="L1903" i="1"/>
  <c r="M1903" i="1" s="1"/>
  <c r="P1903" i="1" s="1"/>
  <c r="L1903" i="1" a="1"/>
  <c r="R1902" i="1"/>
  <c r="P1902" i="1"/>
  <c r="M1902" i="1"/>
  <c r="N1902" i="1" s="1"/>
  <c r="Q1902" i="1" s="1"/>
  <c r="L1902" i="1" a="1"/>
  <c r="L1902" i="1" s="1"/>
  <c r="R1901" i="1"/>
  <c r="P1901" i="1"/>
  <c r="M1901" i="1"/>
  <c r="N1901" i="1" s="1"/>
  <c r="Q1901" i="1" s="1"/>
  <c r="L1901" i="1"/>
  <c r="L1901" i="1" a="1"/>
  <c r="R1900" i="1"/>
  <c r="M1900" i="1"/>
  <c r="L1900" i="1"/>
  <c r="L1900" i="1" a="1"/>
  <c r="R1899" i="1"/>
  <c r="Q1899" i="1"/>
  <c r="P1899" i="1"/>
  <c r="M1899" i="1"/>
  <c r="N1899" i="1" s="1"/>
  <c r="L1899" i="1"/>
  <c r="L1899" i="1" a="1"/>
  <c r="R1898" i="1"/>
  <c r="Q1898" i="1"/>
  <c r="N1898" i="1"/>
  <c r="M1898" i="1"/>
  <c r="P1898" i="1" s="1"/>
  <c r="L1898" i="1" a="1"/>
  <c r="L1898" i="1" s="1"/>
  <c r="R1897" i="1"/>
  <c r="Q1897" i="1"/>
  <c r="N1897" i="1"/>
  <c r="L1897" i="1"/>
  <c r="M1897" i="1" s="1"/>
  <c r="P1897" i="1" s="1"/>
  <c r="L1897" i="1" a="1"/>
  <c r="R1896" i="1"/>
  <c r="M1896" i="1"/>
  <c r="L1896" i="1"/>
  <c r="L1896" i="1" a="1"/>
  <c r="R1895" i="1"/>
  <c r="M1895" i="1"/>
  <c r="L1895" i="1"/>
  <c r="L1895" i="1" a="1"/>
  <c r="R1894" i="1"/>
  <c r="M1894" i="1"/>
  <c r="N1894" i="1" s="1"/>
  <c r="Q1894" i="1" s="1"/>
  <c r="L1894" i="1"/>
  <c r="L1894" i="1" a="1"/>
  <c r="R1893" i="1"/>
  <c r="N1893" i="1"/>
  <c r="Q1893" i="1" s="1"/>
  <c r="L1893" i="1" a="1"/>
  <c r="L1893" i="1" s="1"/>
  <c r="M1893" i="1" s="1"/>
  <c r="P1893" i="1" s="1"/>
  <c r="R1892" i="1"/>
  <c r="Q1892" i="1"/>
  <c r="P1892" i="1"/>
  <c r="M1892" i="1"/>
  <c r="N1892" i="1" s="1"/>
  <c r="L1892" i="1" a="1"/>
  <c r="L1892" i="1" s="1"/>
  <c r="R1891" i="1"/>
  <c r="Q1891" i="1"/>
  <c r="P1891" i="1"/>
  <c r="N1891" i="1"/>
  <c r="M1891" i="1"/>
  <c r="L1891" i="1"/>
  <c r="L1891" i="1" a="1"/>
  <c r="R1890" i="1"/>
  <c r="L1890" i="1" a="1"/>
  <c r="L1890" i="1" s="1"/>
  <c r="M1890" i="1" s="1"/>
  <c r="R1889" i="1"/>
  <c r="P1889" i="1"/>
  <c r="N1889" i="1"/>
  <c r="Q1889" i="1" s="1"/>
  <c r="L1889" i="1" a="1"/>
  <c r="L1889" i="1" s="1"/>
  <c r="M1889" i="1" s="1"/>
  <c r="R1888" i="1"/>
  <c r="P1888" i="1"/>
  <c r="M1888" i="1"/>
  <c r="N1888" i="1" s="1"/>
  <c r="Q1888" i="1" s="1"/>
  <c r="L1888" i="1" a="1"/>
  <c r="L1888" i="1" s="1"/>
  <c r="R1887" i="1"/>
  <c r="Q1887" i="1"/>
  <c r="N1887" i="1"/>
  <c r="L1887" i="1" a="1"/>
  <c r="L1887" i="1" s="1"/>
  <c r="M1887" i="1" s="1"/>
  <c r="P1887" i="1" s="1"/>
  <c r="R1886" i="1"/>
  <c r="L1886" i="1" a="1"/>
  <c r="L1886" i="1" s="1"/>
  <c r="M1886" i="1" s="1"/>
  <c r="R1885" i="1"/>
  <c r="N1885" i="1"/>
  <c r="Q1885" i="1" s="1"/>
  <c r="L1885" i="1"/>
  <c r="M1885" i="1" s="1"/>
  <c r="P1885" i="1" s="1"/>
  <c r="L1885" i="1" a="1"/>
  <c r="R1884" i="1"/>
  <c r="L1884" i="1"/>
  <c r="M1884" i="1" s="1"/>
  <c r="L1884" i="1" a="1"/>
  <c r="R1883" i="1"/>
  <c r="Q1883" i="1"/>
  <c r="N1883" i="1"/>
  <c r="L1883" i="1"/>
  <c r="M1883" i="1" s="1"/>
  <c r="P1883" i="1" s="1"/>
  <c r="L1883" i="1" a="1"/>
  <c r="R1882" i="1"/>
  <c r="M1882" i="1"/>
  <c r="L1882" i="1" a="1"/>
  <c r="L1882" i="1" s="1"/>
  <c r="R1881" i="1"/>
  <c r="Q1881" i="1"/>
  <c r="P1881" i="1"/>
  <c r="L1881" i="1" a="1"/>
  <c r="L1881" i="1" s="1"/>
  <c r="M1881" i="1" s="1"/>
  <c r="N1881" i="1" s="1"/>
  <c r="R1880" i="1"/>
  <c r="L1880" i="1"/>
  <c r="M1880" i="1" s="1"/>
  <c r="L1880" i="1" a="1"/>
  <c r="R1879" i="1"/>
  <c r="N1879" i="1"/>
  <c r="Q1879" i="1" s="1"/>
  <c r="L1879" i="1"/>
  <c r="M1879" i="1" s="1"/>
  <c r="P1879" i="1" s="1"/>
  <c r="L1879" i="1" a="1"/>
  <c r="R1878" i="1"/>
  <c r="L1878" i="1" a="1"/>
  <c r="L1878" i="1" s="1"/>
  <c r="M1878" i="1" s="1"/>
  <c r="R1877" i="1"/>
  <c r="L1877" i="1" a="1"/>
  <c r="L1877" i="1" s="1"/>
  <c r="M1877" i="1" s="1"/>
  <c r="R1876" i="1"/>
  <c r="L1876" i="1" a="1"/>
  <c r="L1876" i="1" s="1"/>
  <c r="M1876" i="1" s="1"/>
  <c r="R1875" i="1"/>
  <c r="P1875" i="1"/>
  <c r="L1875" i="1"/>
  <c r="M1875" i="1" s="1"/>
  <c r="N1875" i="1" s="1"/>
  <c r="Q1875" i="1" s="1"/>
  <c r="L1875" i="1" a="1"/>
  <c r="R1874" i="1"/>
  <c r="N1874" i="1"/>
  <c r="Q1874" i="1" s="1"/>
  <c r="L1874" i="1" a="1"/>
  <c r="L1874" i="1" s="1"/>
  <c r="M1874" i="1" s="1"/>
  <c r="P1874" i="1" s="1"/>
  <c r="R1873" i="1"/>
  <c r="L1873" i="1"/>
  <c r="M1873" i="1" s="1"/>
  <c r="L1873" i="1" a="1"/>
  <c r="R1872" i="1"/>
  <c r="M1872" i="1"/>
  <c r="L1872" i="1" a="1"/>
  <c r="L1872" i="1" s="1"/>
  <c r="R1871" i="1"/>
  <c r="M1871" i="1"/>
  <c r="L1871" i="1"/>
  <c r="L1871" i="1" a="1"/>
  <c r="R1870" i="1"/>
  <c r="P1870" i="1"/>
  <c r="L1870" i="1" a="1"/>
  <c r="L1870" i="1" s="1"/>
  <c r="M1870" i="1" s="1"/>
  <c r="N1870" i="1" s="1"/>
  <c r="Q1870" i="1" s="1"/>
  <c r="R1869" i="1"/>
  <c r="L1869" i="1"/>
  <c r="M1869" i="1" s="1"/>
  <c r="L1869" i="1" a="1"/>
  <c r="R1868" i="1"/>
  <c r="M1868" i="1"/>
  <c r="P1868" i="1" s="1"/>
  <c r="L1868" i="1"/>
  <c r="L1868" i="1" a="1"/>
  <c r="R1867" i="1"/>
  <c r="L1867" i="1"/>
  <c r="M1867" i="1" s="1"/>
  <c r="L1867" i="1" a="1"/>
  <c r="R1866" i="1"/>
  <c r="M1866" i="1"/>
  <c r="L1866" i="1" a="1"/>
  <c r="L1866" i="1" s="1"/>
  <c r="R1865" i="1"/>
  <c r="L1865" i="1" a="1"/>
  <c r="L1865" i="1" s="1"/>
  <c r="M1865" i="1" s="1"/>
  <c r="R1864" i="1"/>
  <c r="P1864" i="1"/>
  <c r="L1864" i="1"/>
  <c r="M1864" i="1" s="1"/>
  <c r="N1864" i="1" s="1"/>
  <c r="Q1864" i="1" s="1"/>
  <c r="L1864" i="1" a="1"/>
  <c r="R1863" i="1"/>
  <c r="L1863" i="1" a="1"/>
  <c r="L1863" i="1" s="1"/>
  <c r="M1863" i="1" s="1"/>
  <c r="R1862" i="1"/>
  <c r="M1862" i="1"/>
  <c r="L1862" i="1"/>
  <c r="L1862" i="1" a="1"/>
  <c r="R1861" i="1"/>
  <c r="P1861" i="1"/>
  <c r="N1861" i="1"/>
  <c r="Q1861" i="1" s="1"/>
  <c r="L1861" i="1"/>
  <c r="M1861" i="1" s="1"/>
  <c r="L1861" i="1" a="1"/>
  <c r="R1860" i="1"/>
  <c r="M1860" i="1"/>
  <c r="L1860" i="1" a="1"/>
  <c r="L1860" i="1" s="1"/>
  <c r="R1859" i="1"/>
  <c r="N1859" i="1"/>
  <c r="Q1859" i="1" s="1"/>
  <c r="M1859" i="1"/>
  <c r="P1859" i="1" s="1"/>
  <c r="L1859" i="1"/>
  <c r="L1859" i="1" a="1"/>
  <c r="R1858" i="1"/>
  <c r="L1858" i="1" a="1"/>
  <c r="L1858" i="1" s="1"/>
  <c r="M1858" i="1" s="1"/>
  <c r="R1857" i="1"/>
  <c r="L1857" i="1"/>
  <c r="M1857" i="1" s="1"/>
  <c r="L1857" i="1" a="1"/>
  <c r="R1856" i="1"/>
  <c r="P1856" i="1"/>
  <c r="M1856" i="1"/>
  <c r="N1856" i="1" s="1"/>
  <c r="Q1856" i="1" s="1"/>
  <c r="L1856" i="1"/>
  <c r="L1856" i="1" a="1"/>
  <c r="R1855" i="1"/>
  <c r="L1855" i="1"/>
  <c r="M1855" i="1" s="1"/>
  <c r="L1855" i="1" a="1"/>
  <c r="R1854" i="1"/>
  <c r="L1854" i="1" a="1"/>
  <c r="L1854" i="1" s="1"/>
  <c r="M1854" i="1" s="1"/>
  <c r="P1854" i="1" s="1"/>
  <c r="R1853" i="1"/>
  <c r="L1853" i="1"/>
  <c r="M1853" i="1" s="1"/>
  <c r="L1853" i="1" a="1"/>
  <c r="R1852" i="1"/>
  <c r="P1852" i="1"/>
  <c r="N1852" i="1"/>
  <c r="Q1852" i="1" s="1"/>
  <c r="M1852" i="1"/>
  <c r="L1852" i="1" a="1"/>
  <c r="L1852" i="1" s="1"/>
  <c r="R1851" i="1"/>
  <c r="L1851" i="1"/>
  <c r="M1851" i="1" s="1"/>
  <c r="N1851" i="1" s="1"/>
  <c r="Q1851" i="1" s="1"/>
  <c r="L1851" i="1" a="1"/>
  <c r="R1850" i="1"/>
  <c r="M1850" i="1"/>
  <c r="L1850" i="1" a="1"/>
  <c r="L1850" i="1" s="1"/>
  <c r="R1849" i="1"/>
  <c r="L1849" i="1"/>
  <c r="M1849" i="1" s="1"/>
  <c r="L1849" i="1" a="1"/>
  <c r="R1848" i="1"/>
  <c r="L1848" i="1" a="1"/>
  <c r="L1848" i="1" s="1"/>
  <c r="M1848" i="1" s="1"/>
  <c r="R1847" i="1"/>
  <c r="M1847" i="1"/>
  <c r="L1847" i="1" a="1"/>
  <c r="L1847" i="1" s="1"/>
  <c r="R1846" i="1"/>
  <c r="L1846" i="1"/>
  <c r="M1846" i="1" s="1"/>
  <c r="L1846" i="1" a="1"/>
  <c r="R1845" i="1"/>
  <c r="P1845" i="1"/>
  <c r="N1845" i="1"/>
  <c r="Q1845" i="1" s="1"/>
  <c r="L1845" i="1"/>
  <c r="M1845" i="1" s="1"/>
  <c r="L1845" i="1" a="1"/>
  <c r="R1844" i="1"/>
  <c r="M1844" i="1"/>
  <c r="L1844" i="1" a="1"/>
  <c r="L1844" i="1" s="1"/>
  <c r="R1843" i="1"/>
  <c r="Q1843" i="1"/>
  <c r="P1843" i="1"/>
  <c r="N1843" i="1"/>
  <c r="M1843" i="1"/>
  <c r="L1843" i="1"/>
  <c r="L1843" i="1" a="1"/>
  <c r="R1842" i="1"/>
  <c r="Q1842" i="1"/>
  <c r="P1842" i="1"/>
  <c r="N1842" i="1"/>
  <c r="M1842" i="1"/>
  <c r="L1842" i="1" a="1"/>
  <c r="L1842" i="1" s="1"/>
  <c r="R1841" i="1"/>
  <c r="L1841" i="1" a="1"/>
  <c r="L1841" i="1" s="1"/>
  <c r="M1841" i="1" s="1"/>
  <c r="R1840" i="1"/>
  <c r="L1840" i="1"/>
  <c r="M1840" i="1" s="1"/>
  <c r="L1840" i="1" a="1"/>
  <c r="R1839" i="1"/>
  <c r="N1839" i="1"/>
  <c r="Q1839" i="1" s="1"/>
  <c r="L1839" i="1" a="1"/>
  <c r="L1839" i="1" s="1"/>
  <c r="M1839" i="1" s="1"/>
  <c r="P1839" i="1" s="1"/>
  <c r="R1838" i="1"/>
  <c r="M1838" i="1"/>
  <c r="L1838" i="1" a="1"/>
  <c r="L1838" i="1" s="1"/>
  <c r="R1837" i="1"/>
  <c r="Q1837" i="1"/>
  <c r="P1837" i="1"/>
  <c r="M1837" i="1"/>
  <c r="N1837" i="1" s="1"/>
  <c r="L1837" i="1"/>
  <c r="L1837" i="1" a="1"/>
  <c r="R1836" i="1"/>
  <c r="Q1836" i="1"/>
  <c r="M1836" i="1"/>
  <c r="N1836" i="1" s="1"/>
  <c r="L1836" i="1"/>
  <c r="L1836" i="1" a="1"/>
  <c r="R1835" i="1"/>
  <c r="Q1835" i="1"/>
  <c r="P1835" i="1"/>
  <c r="M1835" i="1"/>
  <c r="N1835" i="1" s="1"/>
  <c r="L1835" i="1"/>
  <c r="L1835" i="1" a="1"/>
  <c r="R1834" i="1"/>
  <c r="N1834" i="1"/>
  <c r="Q1834" i="1" s="1"/>
  <c r="M1834" i="1"/>
  <c r="P1834" i="1" s="1"/>
  <c r="L1834" i="1" a="1"/>
  <c r="L1834" i="1" s="1"/>
  <c r="R1833" i="1"/>
  <c r="Q1833" i="1"/>
  <c r="N1833" i="1"/>
  <c r="L1833" i="1"/>
  <c r="M1833" i="1" s="1"/>
  <c r="P1833" i="1" s="1"/>
  <c r="L1833" i="1" a="1"/>
  <c r="R1832" i="1"/>
  <c r="M1832" i="1"/>
  <c r="L1832" i="1"/>
  <c r="L1832" i="1" a="1"/>
  <c r="R1831" i="1"/>
  <c r="M1831" i="1"/>
  <c r="L1831" i="1"/>
  <c r="L1831" i="1" a="1"/>
  <c r="R1830" i="1"/>
  <c r="P1830" i="1"/>
  <c r="M1830" i="1"/>
  <c r="N1830" i="1" s="1"/>
  <c r="Q1830" i="1" s="1"/>
  <c r="L1830" i="1"/>
  <c r="L1830" i="1" a="1"/>
  <c r="R1829" i="1"/>
  <c r="Q1829" i="1"/>
  <c r="N1829" i="1"/>
  <c r="L1829" i="1" a="1"/>
  <c r="L1829" i="1" s="1"/>
  <c r="M1829" i="1" s="1"/>
  <c r="P1829" i="1" s="1"/>
  <c r="R1828" i="1"/>
  <c r="Q1828" i="1"/>
  <c r="P1828" i="1"/>
  <c r="M1828" i="1"/>
  <c r="N1828" i="1" s="1"/>
  <c r="L1828" i="1" a="1"/>
  <c r="L1828" i="1" s="1"/>
  <c r="R1827" i="1"/>
  <c r="P1827" i="1"/>
  <c r="N1827" i="1"/>
  <c r="Q1827" i="1" s="1"/>
  <c r="M1827" i="1"/>
  <c r="L1827" i="1"/>
  <c r="L1827" i="1" a="1"/>
  <c r="R1826" i="1"/>
  <c r="L1826" i="1" a="1"/>
  <c r="L1826" i="1" s="1"/>
  <c r="M1826" i="1" s="1"/>
  <c r="R1825" i="1"/>
  <c r="Q1825" i="1"/>
  <c r="P1825" i="1"/>
  <c r="N1825" i="1"/>
  <c r="L1825" i="1" a="1"/>
  <c r="L1825" i="1" s="1"/>
  <c r="M1825" i="1" s="1"/>
  <c r="R1824" i="1"/>
  <c r="M1824" i="1"/>
  <c r="L1824" i="1" a="1"/>
  <c r="L1824" i="1" s="1"/>
  <c r="R1823" i="1"/>
  <c r="N1823" i="1"/>
  <c r="Q1823" i="1" s="1"/>
  <c r="M1823" i="1"/>
  <c r="P1823" i="1" s="1"/>
  <c r="L1823" i="1" a="1"/>
  <c r="L1823" i="1" s="1"/>
  <c r="R1822" i="1"/>
  <c r="M1822" i="1"/>
  <c r="P1822" i="1" s="1"/>
  <c r="L1822" i="1" a="1"/>
  <c r="L1822" i="1" s="1"/>
  <c r="R1821" i="1"/>
  <c r="L1821" i="1"/>
  <c r="M1821" i="1" s="1"/>
  <c r="L1821" i="1" a="1"/>
  <c r="R1820" i="1"/>
  <c r="P1820" i="1"/>
  <c r="L1820" i="1"/>
  <c r="M1820" i="1" s="1"/>
  <c r="N1820" i="1" s="1"/>
  <c r="Q1820" i="1" s="1"/>
  <c r="L1820" i="1" a="1"/>
  <c r="R1819" i="1"/>
  <c r="Q1819" i="1"/>
  <c r="N1819" i="1"/>
  <c r="L1819" i="1"/>
  <c r="M1819" i="1" s="1"/>
  <c r="P1819" i="1" s="1"/>
  <c r="L1819" i="1" a="1"/>
  <c r="R1818" i="1"/>
  <c r="M1818" i="1"/>
  <c r="L1818" i="1" a="1"/>
  <c r="L1818" i="1" s="1"/>
  <c r="R1817" i="1"/>
  <c r="L1817" i="1" a="1"/>
  <c r="L1817" i="1" s="1"/>
  <c r="M1817" i="1" s="1"/>
  <c r="R1816" i="1"/>
  <c r="Q1816" i="1"/>
  <c r="P1816" i="1"/>
  <c r="L1816" i="1"/>
  <c r="M1816" i="1" s="1"/>
  <c r="N1816" i="1" s="1"/>
  <c r="L1816" i="1" a="1"/>
  <c r="R1815" i="1"/>
  <c r="L1815" i="1"/>
  <c r="M1815" i="1" s="1"/>
  <c r="P1815" i="1" s="1"/>
  <c r="L1815" i="1" a="1"/>
  <c r="R1814" i="1"/>
  <c r="N1814" i="1"/>
  <c r="Q1814" i="1" s="1"/>
  <c r="L1814" i="1"/>
  <c r="M1814" i="1" s="1"/>
  <c r="P1814" i="1" s="1"/>
  <c r="L1814" i="1" a="1"/>
  <c r="R1813" i="1"/>
  <c r="P1813" i="1"/>
  <c r="M1813" i="1"/>
  <c r="N1813" i="1" s="1"/>
  <c r="Q1813" i="1" s="1"/>
  <c r="L1813" i="1" a="1"/>
  <c r="L1813" i="1" s="1"/>
  <c r="R1812" i="1"/>
  <c r="M1812" i="1"/>
  <c r="L1812" i="1"/>
  <c r="L1812" i="1" a="1"/>
  <c r="R1811" i="1"/>
  <c r="L1811" i="1"/>
  <c r="M1811" i="1" s="1"/>
  <c r="L1811" i="1" a="1"/>
  <c r="R1810" i="1"/>
  <c r="L1810" i="1" a="1"/>
  <c r="L1810" i="1" s="1"/>
  <c r="M1810" i="1" s="1"/>
  <c r="R1809" i="1"/>
  <c r="L1809" i="1"/>
  <c r="M1809" i="1" s="1"/>
  <c r="L1809" i="1" a="1"/>
  <c r="R1808" i="1"/>
  <c r="L1808" i="1" a="1"/>
  <c r="L1808" i="1" s="1"/>
  <c r="M1808" i="1" s="1"/>
  <c r="R1807" i="1"/>
  <c r="M1807" i="1"/>
  <c r="L1807" i="1"/>
  <c r="L1807" i="1" a="1"/>
  <c r="R1806" i="1"/>
  <c r="P1806" i="1"/>
  <c r="M1806" i="1"/>
  <c r="N1806" i="1" s="1"/>
  <c r="Q1806" i="1" s="1"/>
  <c r="L1806" i="1" a="1"/>
  <c r="L1806" i="1" s="1"/>
  <c r="R1805" i="1"/>
  <c r="L1805" i="1"/>
  <c r="M1805" i="1" s="1"/>
  <c r="L1805" i="1" a="1"/>
  <c r="R1804" i="1"/>
  <c r="N1804" i="1"/>
  <c r="Q1804" i="1" s="1"/>
  <c r="M1804" i="1"/>
  <c r="P1804" i="1" s="1"/>
  <c r="L1804" i="1"/>
  <c r="L1804" i="1" a="1"/>
  <c r="R1803" i="1"/>
  <c r="M1803" i="1"/>
  <c r="L1803" i="1"/>
  <c r="L1803" i="1" a="1"/>
  <c r="R1802" i="1"/>
  <c r="L1802" i="1" a="1"/>
  <c r="L1802" i="1" s="1"/>
  <c r="M1802" i="1" s="1"/>
  <c r="R1801" i="1"/>
  <c r="N1801" i="1"/>
  <c r="Q1801" i="1" s="1"/>
  <c r="L1801" i="1" a="1"/>
  <c r="L1801" i="1" s="1"/>
  <c r="M1801" i="1" s="1"/>
  <c r="P1801" i="1" s="1"/>
  <c r="R1800" i="1"/>
  <c r="P1800" i="1"/>
  <c r="L1800" i="1"/>
  <c r="M1800" i="1" s="1"/>
  <c r="N1800" i="1" s="1"/>
  <c r="Q1800" i="1" s="1"/>
  <c r="L1800" i="1" a="1"/>
  <c r="R1799" i="1"/>
  <c r="M1799" i="1"/>
  <c r="L1799" i="1" a="1"/>
  <c r="L1799" i="1" s="1"/>
  <c r="R1798" i="1"/>
  <c r="M1798" i="1"/>
  <c r="L1798" i="1"/>
  <c r="L1798" i="1" a="1"/>
  <c r="R1797" i="1"/>
  <c r="P1797" i="1"/>
  <c r="L1797" i="1"/>
  <c r="M1797" i="1" s="1"/>
  <c r="N1797" i="1" s="1"/>
  <c r="Q1797" i="1" s="1"/>
  <c r="L1797" i="1" a="1"/>
  <c r="R1796" i="1"/>
  <c r="M1796" i="1"/>
  <c r="L1796" i="1"/>
  <c r="L1796" i="1" a="1"/>
  <c r="R1795" i="1"/>
  <c r="M1795" i="1"/>
  <c r="L1795" i="1"/>
  <c r="L1795" i="1" a="1"/>
  <c r="R1794" i="1"/>
  <c r="L1794" i="1" a="1"/>
  <c r="L1794" i="1" s="1"/>
  <c r="M1794" i="1" s="1"/>
  <c r="R1793" i="1"/>
  <c r="L1793" i="1"/>
  <c r="M1793" i="1" s="1"/>
  <c r="L1793" i="1" a="1"/>
  <c r="R1792" i="1"/>
  <c r="M1792" i="1"/>
  <c r="N1792" i="1" s="1"/>
  <c r="Q1792" i="1" s="1"/>
  <c r="L1792" i="1"/>
  <c r="L1792" i="1" a="1"/>
  <c r="R1791" i="1"/>
  <c r="L1791" i="1" a="1"/>
  <c r="L1791" i="1" s="1"/>
  <c r="M1791" i="1" s="1"/>
  <c r="R1790" i="1"/>
  <c r="L1790" i="1" a="1"/>
  <c r="L1790" i="1" s="1"/>
  <c r="M1790" i="1" s="1"/>
  <c r="R1789" i="1"/>
  <c r="P1789" i="1"/>
  <c r="N1789" i="1"/>
  <c r="Q1789" i="1" s="1"/>
  <c r="M1789" i="1"/>
  <c r="L1789" i="1"/>
  <c r="L1789" i="1" a="1"/>
  <c r="R1788" i="1"/>
  <c r="L1788" i="1"/>
  <c r="M1788" i="1" s="1"/>
  <c r="L1788" i="1" a="1"/>
  <c r="R1787" i="1"/>
  <c r="M1787" i="1"/>
  <c r="L1787" i="1"/>
  <c r="L1787" i="1" a="1"/>
  <c r="R1786" i="1"/>
  <c r="P1786" i="1"/>
  <c r="N1786" i="1"/>
  <c r="Q1786" i="1" s="1"/>
  <c r="L1786" i="1" a="1"/>
  <c r="L1786" i="1" s="1"/>
  <c r="M1786" i="1" s="1"/>
  <c r="R1785" i="1"/>
  <c r="L1785" i="1" a="1"/>
  <c r="L1785" i="1" s="1"/>
  <c r="M1785" i="1" s="1"/>
  <c r="R1784" i="1"/>
  <c r="L1784" i="1" a="1"/>
  <c r="L1784" i="1" s="1"/>
  <c r="M1784" i="1" s="1"/>
  <c r="R1783" i="1"/>
  <c r="L1783" i="1" a="1"/>
  <c r="L1783" i="1" s="1"/>
  <c r="M1783" i="1" s="1"/>
  <c r="R1782" i="1"/>
  <c r="N1782" i="1"/>
  <c r="Q1782" i="1" s="1"/>
  <c r="L1782" i="1"/>
  <c r="M1782" i="1" s="1"/>
  <c r="P1782" i="1" s="1"/>
  <c r="L1782" i="1" a="1"/>
  <c r="R1781" i="1"/>
  <c r="L1781" i="1"/>
  <c r="M1781" i="1" s="1"/>
  <c r="L1781" i="1" a="1"/>
  <c r="R1780" i="1"/>
  <c r="Q1780" i="1"/>
  <c r="P1780" i="1"/>
  <c r="N1780" i="1"/>
  <c r="M1780" i="1"/>
  <c r="L1780" i="1" a="1"/>
  <c r="L1780" i="1" s="1"/>
  <c r="R1779" i="1"/>
  <c r="N1779" i="1"/>
  <c r="Q1779" i="1" s="1"/>
  <c r="M1779" i="1"/>
  <c r="P1779" i="1" s="1"/>
  <c r="L1779" i="1"/>
  <c r="L1779" i="1" a="1"/>
  <c r="R1778" i="1"/>
  <c r="M1778" i="1"/>
  <c r="P1778" i="1" s="1"/>
  <c r="L1778" i="1" a="1"/>
  <c r="L1778" i="1" s="1"/>
  <c r="R1777" i="1"/>
  <c r="N1777" i="1"/>
  <c r="Q1777" i="1" s="1"/>
  <c r="L1777" i="1"/>
  <c r="M1777" i="1" s="1"/>
  <c r="P1777" i="1" s="1"/>
  <c r="L1777" i="1" a="1"/>
  <c r="R1776" i="1"/>
  <c r="L1776" i="1" a="1"/>
  <c r="L1776" i="1" s="1"/>
  <c r="M1776" i="1" s="1"/>
  <c r="R1775" i="1"/>
  <c r="N1775" i="1"/>
  <c r="Q1775" i="1" s="1"/>
  <c r="L1775" i="1"/>
  <c r="M1775" i="1" s="1"/>
  <c r="P1775" i="1" s="1"/>
  <c r="L1775" i="1" a="1"/>
  <c r="R1774" i="1"/>
  <c r="P1774" i="1"/>
  <c r="M1774" i="1"/>
  <c r="N1774" i="1" s="1"/>
  <c r="Q1774" i="1" s="1"/>
  <c r="L1774" i="1" a="1"/>
  <c r="L1774" i="1" s="1"/>
  <c r="R1773" i="1"/>
  <c r="Q1773" i="1"/>
  <c r="P1773" i="1"/>
  <c r="M1773" i="1"/>
  <c r="N1773" i="1" s="1"/>
  <c r="L1773" i="1"/>
  <c r="L1773" i="1" a="1"/>
  <c r="R1772" i="1"/>
  <c r="Q1772" i="1"/>
  <c r="P1772" i="1"/>
  <c r="M1772" i="1"/>
  <c r="N1772" i="1" s="1"/>
  <c r="L1772" i="1"/>
  <c r="L1772" i="1" a="1"/>
  <c r="R1771" i="1"/>
  <c r="Q1771" i="1"/>
  <c r="P1771" i="1"/>
  <c r="M1771" i="1"/>
  <c r="N1771" i="1" s="1"/>
  <c r="L1771" i="1"/>
  <c r="L1771" i="1" a="1"/>
  <c r="R1770" i="1"/>
  <c r="Q1770" i="1"/>
  <c r="N1770" i="1"/>
  <c r="M1770" i="1"/>
  <c r="P1770" i="1" s="1"/>
  <c r="L1770" i="1" a="1"/>
  <c r="L1770" i="1" s="1"/>
  <c r="R1769" i="1"/>
  <c r="N1769" i="1"/>
  <c r="Q1769" i="1" s="1"/>
  <c r="L1769" i="1"/>
  <c r="M1769" i="1" s="1"/>
  <c r="P1769" i="1" s="1"/>
  <c r="L1769" i="1" a="1"/>
  <c r="R1768" i="1"/>
  <c r="M1768" i="1"/>
  <c r="L1768" i="1"/>
  <c r="L1768" i="1" a="1"/>
  <c r="R1767" i="1"/>
  <c r="M1767" i="1"/>
  <c r="L1767" i="1"/>
  <c r="L1767" i="1" a="1"/>
  <c r="R1766" i="1"/>
  <c r="M1766" i="1"/>
  <c r="L1766" i="1"/>
  <c r="L1766" i="1" a="1"/>
  <c r="R1765" i="1"/>
  <c r="L1765" i="1" a="1"/>
  <c r="L1765" i="1" s="1"/>
  <c r="M1765" i="1" s="1"/>
  <c r="R1764" i="1"/>
  <c r="Q1764" i="1"/>
  <c r="P1764" i="1"/>
  <c r="M1764" i="1"/>
  <c r="N1764" i="1" s="1"/>
  <c r="L1764" i="1" a="1"/>
  <c r="L1764" i="1" s="1"/>
  <c r="R1763" i="1"/>
  <c r="P1763" i="1"/>
  <c r="N1763" i="1"/>
  <c r="Q1763" i="1" s="1"/>
  <c r="M1763" i="1"/>
  <c r="L1763" i="1"/>
  <c r="L1763" i="1" a="1"/>
  <c r="R1762" i="1"/>
  <c r="P1762" i="1"/>
  <c r="L1762" i="1" a="1"/>
  <c r="L1762" i="1" s="1"/>
  <c r="M1762" i="1" s="1"/>
  <c r="N1762" i="1" s="1"/>
  <c r="Q1762" i="1" s="1"/>
  <c r="R1761" i="1"/>
  <c r="P1761" i="1"/>
  <c r="N1761" i="1"/>
  <c r="Q1761" i="1" s="1"/>
  <c r="L1761" i="1" a="1"/>
  <c r="L1761" i="1" s="1"/>
  <c r="M1761" i="1" s="1"/>
  <c r="R1760" i="1"/>
  <c r="L1760" i="1" a="1"/>
  <c r="L1760" i="1" s="1"/>
  <c r="M1760" i="1" s="1"/>
  <c r="R1759" i="1"/>
  <c r="Q1759" i="1"/>
  <c r="N1759" i="1"/>
  <c r="M1759" i="1"/>
  <c r="P1759" i="1" s="1"/>
  <c r="L1759" i="1" a="1"/>
  <c r="L1759" i="1" s="1"/>
  <c r="R1758" i="1"/>
  <c r="L1758" i="1" a="1"/>
  <c r="L1758" i="1" s="1"/>
  <c r="M1758" i="1" s="1"/>
  <c r="R1757" i="1"/>
  <c r="N1757" i="1"/>
  <c r="Q1757" i="1" s="1"/>
  <c r="L1757" i="1"/>
  <c r="M1757" i="1" s="1"/>
  <c r="P1757" i="1" s="1"/>
  <c r="L1757" i="1" a="1"/>
  <c r="R1756" i="1"/>
  <c r="P1756" i="1"/>
  <c r="L1756" i="1"/>
  <c r="M1756" i="1" s="1"/>
  <c r="N1756" i="1" s="1"/>
  <c r="Q1756" i="1" s="1"/>
  <c r="L1756" i="1" a="1"/>
  <c r="R1755" i="1"/>
  <c r="N1755" i="1"/>
  <c r="Q1755" i="1" s="1"/>
  <c r="L1755" i="1"/>
  <c r="M1755" i="1" s="1"/>
  <c r="P1755" i="1" s="1"/>
  <c r="L1755" i="1" a="1"/>
  <c r="R1754" i="1"/>
  <c r="M1754" i="1"/>
  <c r="L1754" i="1" a="1"/>
  <c r="L1754" i="1" s="1"/>
  <c r="R1753" i="1"/>
  <c r="P1753" i="1"/>
  <c r="L1753" i="1" a="1"/>
  <c r="L1753" i="1" s="1"/>
  <c r="M1753" i="1" s="1"/>
  <c r="N1753" i="1" s="1"/>
  <c r="Q1753" i="1" s="1"/>
  <c r="R1752" i="1"/>
  <c r="Q1752" i="1"/>
  <c r="P1752" i="1"/>
  <c r="L1752" i="1"/>
  <c r="M1752" i="1" s="1"/>
  <c r="N1752" i="1" s="1"/>
  <c r="L1752" i="1" a="1"/>
  <c r="R1751" i="1"/>
  <c r="N1751" i="1"/>
  <c r="Q1751" i="1" s="1"/>
  <c r="L1751" i="1"/>
  <c r="M1751" i="1" s="1"/>
  <c r="P1751" i="1" s="1"/>
  <c r="L1751" i="1" a="1"/>
  <c r="R1750" i="1"/>
  <c r="L1750" i="1" a="1"/>
  <c r="L1750" i="1" s="1"/>
  <c r="M1750" i="1" s="1"/>
  <c r="N1750" i="1" s="1"/>
  <c r="Q1750" i="1" s="1"/>
  <c r="R1749" i="1"/>
  <c r="L1749" i="1"/>
  <c r="M1749" i="1" s="1"/>
  <c r="L1749" i="1" a="1"/>
  <c r="R1748" i="1"/>
  <c r="M1748" i="1"/>
  <c r="L1748" i="1"/>
  <c r="L1748" i="1" a="1"/>
  <c r="R1747" i="1"/>
  <c r="L1747" i="1"/>
  <c r="M1747" i="1" s="1"/>
  <c r="L1747" i="1" a="1"/>
  <c r="R1746" i="1"/>
  <c r="N1746" i="1"/>
  <c r="Q1746" i="1" s="1"/>
  <c r="L1746" i="1" a="1"/>
  <c r="L1746" i="1" s="1"/>
  <c r="M1746" i="1" s="1"/>
  <c r="P1746" i="1" s="1"/>
  <c r="R1745" i="1"/>
  <c r="L1745" i="1"/>
  <c r="M1745" i="1" s="1"/>
  <c r="L1745" i="1" a="1"/>
  <c r="R1744" i="1"/>
  <c r="M1744" i="1"/>
  <c r="L1744" i="1" a="1"/>
  <c r="L1744" i="1" s="1"/>
  <c r="R1743" i="1"/>
  <c r="M1743" i="1"/>
  <c r="L1743" i="1"/>
  <c r="L1743" i="1" a="1"/>
  <c r="R1742" i="1"/>
  <c r="L1742" i="1"/>
  <c r="M1742" i="1" s="1"/>
  <c r="L1742" i="1" a="1"/>
  <c r="R1741" i="1"/>
  <c r="L1741" i="1" a="1"/>
  <c r="L1741" i="1" s="1"/>
  <c r="M1741" i="1" s="1"/>
  <c r="R1740" i="1"/>
  <c r="L1740" i="1"/>
  <c r="M1740" i="1" s="1"/>
  <c r="L1740" i="1" a="1"/>
  <c r="R1739" i="1"/>
  <c r="M1739" i="1"/>
  <c r="L1739" i="1"/>
  <c r="L1739" i="1" a="1"/>
  <c r="R1738" i="1"/>
  <c r="M1738" i="1"/>
  <c r="L1738" i="1" a="1"/>
  <c r="L1738" i="1" s="1"/>
  <c r="R1737" i="1"/>
  <c r="N1737" i="1"/>
  <c r="Q1737" i="1" s="1"/>
  <c r="L1737" i="1" a="1"/>
  <c r="L1737" i="1" s="1"/>
  <c r="M1737" i="1" s="1"/>
  <c r="P1737" i="1" s="1"/>
  <c r="R1736" i="1"/>
  <c r="L1736" i="1"/>
  <c r="M1736" i="1" s="1"/>
  <c r="L1736" i="1" a="1"/>
  <c r="R1735" i="1"/>
  <c r="N1735" i="1"/>
  <c r="Q1735" i="1" s="1"/>
  <c r="M1735" i="1"/>
  <c r="P1735" i="1" s="1"/>
  <c r="L1735" i="1" a="1"/>
  <c r="L1735" i="1" s="1"/>
  <c r="R1734" i="1"/>
  <c r="N1734" i="1"/>
  <c r="Q1734" i="1" s="1"/>
  <c r="M1734" i="1"/>
  <c r="P1734" i="1" s="1"/>
  <c r="L1734" i="1"/>
  <c r="L1734" i="1" a="1"/>
  <c r="R1733" i="1"/>
  <c r="P1733" i="1"/>
  <c r="N1733" i="1"/>
  <c r="Q1733" i="1" s="1"/>
  <c r="M1733" i="1"/>
  <c r="L1733" i="1"/>
  <c r="L1733" i="1" a="1"/>
  <c r="R1732" i="1"/>
  <c r="N1732" i="1"/>
  <c r="Q1732" i="1" s="1"/>
  <c r="M1732" i="1"/>
  <c r="P1732" i="1" s="1"/>
  <c r="L1732" i="1"/>
  <c r="L1732" i="1" a="1"/>
  <c r="R1731" i="1"/>
  <c r="N1731" i="1"/>
  <c r="Q1731" i="1" s="1"/>
  <c r="M1731" i="1"/>
  <c r="P1731" i="1" s="1"/>
  <c r="L1731" i="1"/>
  <c r="L1731" i="1" a="1"/>
  <c r="R1730" i="1"/>
  <c r="M1730" i="1"/>
  <c r="L1730" i="1" a="1"/>
  <c r="L1730" i="1" s="1"/>
  <c r="R1729" i="1"/>
  <c r="P1729" i="1"/>
  <c r="N1729" i="1"/>
  <c r="Q1729" i="1" s="1"/>
  <c r="L1729" i="1"/>
  <c r="M1729" i="1" s="1"/>
  <c r="L1729" i="1" a="1"/>
  <c r="R1728" i="1"/>
  <c r="M1728" i="1"/>
  <c r="L1728" i="1"/>
  <c r="L1728" i="1" a="1"/>
  <c r="R1727" i="1"/>
  <c r="N1727" i="1"/>
  <c r="Q1727" i="1" s="1"/>
  <c r="L1727" i="1" a="1"/>
  <c r="L1727" i="1" s="1"/>
  <c r="M1727" i="1" s="1"/>
  <c r="P1727" i="1" s="1"/>
  <c r="R1726" i="1"/>
  <c r="L1726" i="1"/>
  <c r="M1726" i="1" s="1"/>
  <c r="L1726" i="1" a="1"/>
  <c r="R1725" i="1"/>
  <c r="L1725" i="1" a="1"/>
  <c r="L1725" i="1" s="1"/>
  <c r="M1725" i="1" s="1"/>
  <c r="N1725" i="1" s="1"/>
  <c r="Q1725" i="1" s="1"/>
  <c r="R1724" i="1"/>
  <c r="M1724" i="1"/>
  <c r="P1724" i="1" s="1"/>
  <c r="L1724" i="1"/>
  <c r="L1724" i="1" a="1"/>
  <c r="R1723" i="1"/>
  <c r="L1723" i="1"/>
  <c r="M1723" i="1" s="1"/>
  <c r="N1723" i="1" s="1"/>
  <c r="Q1723" i="1" s="1"/>
  <c r="L1723" i="1" a="1"/>
  <c r="R1722" i="1"/>
  <c r="M1722" i="1"/>
  <c r="L1722" i="1" a="1"/>
  <c r="L1722" i="1" s="1"/>
  <c r="R1721" i="1"/>
  <c r="Q1721" i="1"/>
  <c r="N1721" i="1"/>
  <c r="L1721" i="1"/>
  <c r="M1721" i="1" s="1"/>
  <c r="P1721" i="1" s="1"/>
  <c r="L1721" i="1" a="1"/>
  <c r="R1720" i="1"/>
  <c r="L1720" i="1"/>
  <c r="M1720" i="1" s="1"/>
  <c r="L1720" i="1" a="1"/>
  <c r="R1719" i="1"/>
  <c r="M1719" i="1"/>
  <c r="L1719" i="1" a="1"/>
  <c r="L1719" i="1" s="1"/>
  <c r="R1718" i="1"/>
  <c r="P1718" i="1"/>
  <c r="N1718" i="1"/>
  <c r="Q1718" i="1" s="1"/>
  <c r="L1718" i="1"/>
  <c r="M1718" i="1" s="1"/>
  <c r="L1718" i="1" a="1"/>
  <c r="R1717" i="1"/>
  <c r="P1717" i="1"/>
  <c r="N1717" i="1"/>
  <c r="Q1717" i="1" s="1"/>
  <c r="L1717" i="1"/>
  <c r="M1717" i="1" s="1"/>
  <c r="L1717" i="1" a="1"/>
  <c r="R1716" i="1"/>
  <c r="M1716" i="1"/>
  <c r="L1716" i="1" a="1"/>
  <c r="L1716" i="1" s="1"/>
  <c r="R1715" i="1"/>
  <c r="N1715" i="1"/>
  <c r="Q1715" i="1" s="1"/>
  <c r="M1715" i="1"/>
  <c r="P1715" i="1" s="1"/>
  <c r="L1715" i="1"/>
  <c r="L1715" i="1" a="1"/>
  <c r="R1714" i="1"/>
  <c r="N1714" i="1"/>
  <c r="Q1714" i="1" s="1"/>
  <c r="M1714" i="1"/>
  <c r="P1714" i="1" s="1"/>
  <c r="L1714" i="1" a="1"/>
  <c r="L1714" i="1" s="1"/>
  <c r="R1713" i="1"/>
  <c r="P1713" i="1"/>
  <c r="N1713" i="1"/>
  <c r="Q1713" i="1" s="1"/>
  <c r="L1713" i="1"/>
  <c r="M1713" i="1" s="1"/>
  <c r="L1713" i="1" a="1"/>
  <c r="R1712" i="1"/>
  <c r="M1712" i="1"/>
  <c r="L1712" i="1"/>
  <c r="L1712" i="1" a="1"/>
  <c r="R1711" i="1"/>
  <c r="N1711" i="1"/>
  <c r="Q1711" i="1" s="1"/>
  <c r="L1711" i="1"/>
  <c r="M1711" i="1" s="1"/>
  <c r="P1711" i="1" s="1"/>
  <c r="L1711" i="1" a="1"/>
  <c r="R1710" i="1"/>
  <c r="P1710" i="1"/>
  <c r="M1710" i="1"/>
  <c r="N1710" i="1" s="1"/>
  <c r="Q1710" i="1" s="1"/>
  <c r="L1710" i="1" a="1"/>
  <c r="L1710" i="1" s="1"/>
  <c r="R1709" i="1"/>
  <c r="M1709" i="1"/>
  <c r="N1709" i="1" s="1"/>
  <c r="Q1709" i="1" s="1"/>
  <c r="L1709" i="1"/>
  <c r="L1709" i="1" a="1"/>
  <c r="R1708" i="1"/>
  <c r="M1708" i="1"/>
  <c r="L1708" i="1"/>
  <c r="L1708" i="1" a="1"/>
  <c r="R1707" i="1"/>
  <c r="Q1707" i="1"/>
  <c r="P1707" i="1"/>
  <c r="M1707" i="1"/>
  <c r="N1707" i="1" s="1"/>
  <c r="L1707" i="1"/>
  <c r="L1707" i="1" a="1"/>
  <c r="R1706" i="1"/>
  <c r="Q1706" i="1"/>
  <c r="N1706" i="1"/>
  <c r="M1706" i="1"/>
  <c r="P1706" i="1" s="1"/>
  <c r="L1706" i="1" a="1"/>
  <c r="L1706" i="1" s="1"/>
  <c r="R1705" i="1"/>
  <c r="N1705" i="1"/>
  <c r="Q1705" i="1" s="1"/>
  <c r="L1705" i="1"/>
  <c r="M1705" i="1" s="1"/>
  <c r="P1705" i="1" s="1"/>
  <c r="L1705" i="1" a="1"/>
  <c r="R1704" i="1"/>
  <c r="M1704" i="1"/>
  <c r="L1704" i="1"/>
  <c r="L1704" i="1" a="1"/>
  <c r="R1703" i="1"/>
  <c r="M1703" i="1"/>
  <c r="L1703" i="1"/>
  <c r="L1703" i="1" a="1"/>
  <c r="R1702" i="1"/>
  <c r="P1702" i="1"/>
  <c r="M1702" i="1"/>
  <c r="N1702" i="1" s="1"/>
  <c r="Q1702" i="1" s="1"/>
  <c r="L1702" i="1"/>
  <c r="L1702" i="1" a="1"/>
  <c r="R1701" i="1"/>
  <c r="Q1701" i="1"/>
  <c r="N1701" i="1"/>
  <c r="L1701" i="1" a="1"/>
  <c r="L1701" i="1" s="1"/>
  <c r="M1701" i="1" s="1"/>
  <c r="P1701" i="1" s="1"/>
  <c r="R1700" i="1"/>
  <c r="Q1700" i="1"/>
  <c r="P1700" i="1"/>
  <c r="M1700" i="1"/>
  <c r="N1700" i="1" s="1"/>
  <c r="L1700" i="1" a="1"/>
  <c r="L1700" i="1" s="1"/>
  <c r="R1699" i="1"/>
  <c r="P1699" i="1"/>
  <c r="N1699" i="1"/>
  <c r="Q1699" i="1" s="1"/>
  <c r="M1699" i="1"/>
  <c r="L1699" i="1"/>
  <c r="L1699" i="1" a="1"/>
  <c r="R1698" i="1"/>
  <c r="P1698" i="1"/>
  <c r="L1698" i="1" a="1"/>
  <c r="L1698" i="1" s="1"/>
  <c r="M1698" i="1" s="1"/>
  <c r="N1698" i="1" s="1"/>
  <c r="Q1698" i="1" s="1"/>
  <c r="R1697" i="1"/>
  <c r="Q1697" i="1"/>
  <c r="P1697" i="1"/>
  <c r="N1697" i="1"/>
  <c r="L1697" i="1" a="1"/>
  <c r="L1697" i="1" s="1"/>
  <c r="M1697" i="1" s="1"/>
  <c r="R1696" i="1"/>
  <c r="P1696" i="1"/>
  <c r="M1696" i="1"/>
  <c r="N1696" i="1" s="1"/>
  <c r="Q1696" i="1" s="1"/>
  <c r="L1696" i="1" a="1"/>
  <c r="L1696" i="1" s="1"/>
  <c r="R1695" i="1"/>
  <c r="L1695" i="1" a="1"/>
  <c r="L1695" i="1" s="1"/>
  <c r="M1695" i="1" s="1"/>
  <c r="R1694" i="1"/>
  <c r="L1694" i="1" a="1"/>
  <c r="L1694" i="1" s="1"/>
  <c r="M1694" i="1" s="1"/>
  <c r="R1693" i="1"/>
  <c r="Q1693" i="1"/>
  <c r="N1693" i="1"/>
  <c r="L1693" i="1"/>
  <c r="M1693" i="1" s="1"/>
  <c r="P1693" i="1" s="1"/>
  <c r="L1693" i="1" a="1"/>
  <c r="R1692" i="1"/>
  <c r="M1692" i="1"/>
  <c r="L1692" i="1"/>
  <c r="L1692" i="1" a="1"/>
  <c r="R1691" i="1"/>
  <c r="P1691" i="1"/>
  <c r="M1691" i="1"/>
  <c r="N1691" i="1" s="1"/>
  <c r="Q1691" i="1" s="1"/>
  <c r="L1691" i="1"/>
  <c r="L1691" i="1" a="1"/>
  <c r="R1690" i="1"/>
  <c r="N1690" i="1"/>
  <c r="Q1690" i="1" s="1"/>
  <c r="M1690" i="1"/>
  <c r="P1690" i="1" s="1"/>
  <c r="L1690" i="1" a="1"/>
  <c r="L1690" i="1" s="1"/>
  <c r="R1689" i="1"/>
  <c r="L1689" i="1"/>
  <c r="M1689" i="1" s="1"/>
  <c r="L1689" i="1" a="1"/>
  <c r="R1688" i="1"/>
  <c r="L1688" i="1" a="1"/>
  <c r="L1688" i="1" s="1"/>
  <c r="M1688" i="1" s="1"/>
  <c r="R1687" i="1"/>
  <c r="M1687" i="1"/>
  <c r="L1687" i="1"/>
  <c r="L1687" i="1" a="1"/>
  <c r="R1686" i="1"/>
  <c r="M1686" i="1"/>
  <c r="N1686" i="1" s="1"/>
  <c r="Q1686" i="1" s="1"/>
  <c r="L1686" i="1"/>
  <c r="L1686" i="1" a="1"/>
  <c r="R1685" i="1"/>
  <c r="N1685" i="1"/>
  <c r="Q1685" i="1" s="1"/>
  <c r="M1685" i="1"/>
  <c r="P1685" i="1" s="1"/>
  <c r="L1685" i="1"/>
  <c r="L1685" i="1" a="1"/>
  <c r="R1684" i="1"/>
  <c r="L1684" i="1"/>
  <c r="M1684" i="1" s="1"/>
  <c r="L1684" i="1" a="1"/>
  <c r="R1683" i="1"/>
  <c r="L1683" i="1"/>
  <c r="M1683" i="1" s="1"/>
  <c r="L1683" i="1" a="1"/>
  <c r="R1682" i="1"/>
  <c r="N1682" i="1"/>
  <c r="Q1682" i="1" s="1"/>
  <c r="M1682" i="1"/>
  <c r="P1682" i="1" s="1"/>
  <c r="L1682" i="1" a="1"/>
  <c r="L1682" i="1" s="1"/>
  <c r="R1681" i="1"/>
  <c r="L1681" i="1" a="1"/>
  <c r="L1681" i="1" s="1"/>
  <c r="M1681" i="1" s="1"/>
  <c r="R1680" i="1"/>
  <c r="P1680" i="1"/>
  <c r="M1680" i="1"/>
  <c r="N1680" i="1" s="1"/>
  <c r="Q1680" i="1" s="1"/>
  <c r="L1680" i="1"/>
  <c r="L1680" i="1" a="1"/>
  <c r="R1679" i="1"/>
  <c r="L1679" i="1" a="1"/>
  <c r="L1679" i="1" s="1"/>
  <c r="M1679" i="1" s="1"/>
  <c r="R1678" i="1"/>
  <c r="M1678" i="1"/>
  <c r="L1678" i="1"/>
  <c r="L1678" i="1" a="1"/>
  <c r="R1677" i="1"/>
  <c r="L1677" i="1"/>
  <c r="M1677" i="1" s="1"/>
  <c r="L1677" i="1" a="1"/>
  <c r="R1676" i="1"/>
  <c r="P1676" i="1"/>
  <c r="N1676" i="1"/>
  <c r="Q1676" i="1" s="1"/>
  <c r="M1676" i="1"/>
  <c r="L1676" i="1"/>
  <c r="L1676" i="1" a="1"/>
  <c r="R1675" i="1"/>
  <c r="L1675" i="1"/>
  <c r="M1675" i="1" s="1"/>
  <c r="L1675" i="1" a="1"/>
  <c r="R1674" i="1"/>
  <c r="L1674" i="1" a="1"/>
  <c r="L1674" i="1" s="1"/>
  <c r="M1674" i="1" s="1"/>
  <c r="R1673" i="1"/>
  <c r="L1673" i="1" a="1"/>
  <c r="L1673" i="1" s="1"/>
  <c r="M1673" i="1" s="1"/>
  <c r="N1673" i="1" s="1"/>
  <c r="Q1673" i="1" s="1"/>
  <c r="R1672" i="1"/>
  <c r="M1672" i="1"/>
  <c r="L1672" i="1"/>
  <c r="L1672" i="1" a="1"/>
  <c r="R1671" i="1"/>
  <c r="L1671" i="1"/>
  <c r="M1671" i="1" s="1"/>
  <c r="L1671" i="1" a="1"/>
  <c r="R1670" i="1"/>
  <c r="P1670" i="1"/>
  <c r="L1670" i="1" a="1"/>
  <c r="L1670" i="1" s="1"/>
  <c r="M1670" i="1" s="1"/>
  <c r="N1670" i="1" s="1"/>
  <c r="Q1670" i="1" s="1"/>
  <c r="R1669" i="1"/>
  <c r="Q1669" i="1"/>
  <c r="P1669" i="1"/>
  <c r="N1669" i="1"/>
  <c r="M1669" i="1"/>
  <c r="L1669" i="1"/>
  <c r="L1669" i="1" a="1"/>
  <c r="R1668" i="1"/>
  <c r="Q1668" i="1"/>
  <c r="P1668" i="1"/>
  <c r="N1668" i="1"/>
  <c r="M1668" i="1"/>
  <c r="L1668" i="1"/>
  <c r="L1668" i="1" a="1"/>
  <c r="R1667" i="1"/>
  <c r="Q1667" i="1"/>
  <c r="P1667" i="1"/>
  <c r="N1667" i="1"/>
  <c r="M1667" i="1"/>
  <c r="L1667" i="1"/>
  <c r="L1667" i="1" a="1"/>
  <c r="R1666" i="1"/>
  <c r="Q1666" i="1"/>
  <c r="P1666" i="1"/>
  <c r="N1666" i="1"/>
  <c r="M1666" i="1"/>
  <c r="L1666" i="1" a="1"/>
  <c r="L1666" i="1" s="1"/>
  <c r="R1665" i="1"/>
  <c r="P1665" i="1"/>
  <c r="N1665" i="1"/>
  <c r="Q1665" i="1" s="1"/>
  <c r="L1665" i="1"/>
  <c r="M1665" i="1" s="1"/>
  <c r="L1665" i="1" a="1"/>
  <c r="R1664" i="1"/>
  <c r="L1664" i="1"/>
  <c r="M1664" i="1" s="1"/>
  <c r="L1664" i="1" a="1"/>
  <c r="R1663" i="1"/>
  <c r="L1663" i="1"/>
  <c r="M1663" i="1" s="1"/>
  <c r="L1663" i="1" a="1"/>
  <c r="R1662" i="1"/>
  <c r="N1662" i="1"/>
  <c r="Q1662" i="1" s="1"/>
  <c r="M1662" i="1"/>
  <c r="P1662" i="1" s="1"/>
  <c r="L1662" i="1"/>
  <c r="L1662" i="1" a="1"/>
  <c r="R1661" i="1"/>
  <c r="N1661" i="1"/>
  <c r="Q1661" i="1" s="1"/>
  <c r="M1661" i="1"/>
  <c r="P1661" i="1" s="1"/>
  <c r="L1661" i="1" a="1"/>
  <c r="L1661" i="1" s="1"/>
  <c r="R1660" i="1"/>
  <c r="L1660" i="1" a="1"/>
  <c r="L1660" i="1" s="1"/>
  <c r="M1660" i="1" s="1"/>
  <c r="R1659" i="1"/>
  <c r="P1659" i="1"/>
  <c r="N1659" i="1"/>
  <c r="Q1659" i="1" s="1"/>
  <c r="M1659" i="1"/>
  <c r="L1659" i="1"/>
  <c r="L1659" i="1" a="1"/>
  <c r="R1658" i="1"/>
  <c r="P1658" i="1"/>
  <c r="N1658" i="1"/>
  <c r="Q1658" i="1" s="1"/>
  <c r="L1658" i="1" a="1"/>
  <c r="L1658" i="1" s="1"/>
  <c r="M1658" i="1" s="1"/>
  <c r="R1657" i="1"/>
  <c r="L1657" i="1" a="1"/>
  <c r="L1657" i="1" s="1"/>
  <c r="M1657" i="1" s="1"/>
  <c r="R1656" i="1"/>
  <c r="M1656" i="1"/>
  <c r="L1656" i="1" a="1"/>
  <c r="L1656" i="1" s="1"/>
  <c r="R1655" i="1"/>
  <c r="Q1655" i="1"/>
  <c r="N1655" i="1"/>
  <c r="M1655" i="1"/>
  <c r="P1655" i="1" s="1"/>
  <c r="L1655" i="1" a="1"/>
  <c r="L1655" i="1" s="1"/>
  <c r="R1654" i="1"/>
  <c r="N1654" i="1"/>
  <c r="Q1654" i="1" s="1"/>
  <c r="M1654" i="1"/>
  <c r="P1654" i="1" s="1"/>
  <c r="L1654" i="1" a="1"/>
  <c r="L1654" i="1" s="1"/>
  <c r="R1653" i="1"/>
  <c r="L1653" i="1"/>
  <c r="M1653" i="1" s="1"/>
  <c r="L1653" i="1" a="1"/>
  <c r="R1652" i="1"/>
  <c r="P1652" i="1"/>
  <c r="N1652" i="1"/>
  <c r="Q1652" i="1" s="1"/>
  <c r="L1652" i="1"/>
  <c r="M1652" i="1" s="1"/>
  <c r="L1652" i="1" a="1"/>
  <c r="R1651" i="1"/>
  <c r="N1651" i="1"/>
  <c r="Q1651" i="1" s="1"/>
  <c r="L1651" i="1"/>
  <c r="M1651" i="1" s="1"/>
  <c r="P1651" i="1" s="1"/>
  <c r="L1651" i="1" a="1"/>
  <c r="R1650" i="1"/>
  <c r="M1650" i="1"/>
  <c r="L1650" i="1" a="1"/>
  <c r="L1650" i="1" s="1"/>
  <c r="R1649" i="1"/>
  <c r="Q1649" i="1"/>
  <c r="P1649" i="1"/>
  <c r="L1649" i="1"/>
  <c r="M1649" i="1" s="1"/>
  <c r="N1649" i="1" s="1"/>
  <c r="L1649" i="1" a="1"/>
  <c r="R1648" i="1"/>
  <c r="Q1648" i="1"/>
  <c r="P1648" i="1"/>
  <c r="L1648" i="1"/>
  <c r="M1648" i="1" s="1"/>
  <c r="N1648" i="1" s="1"/>
  <c r="L1648" i="1" a="1"/>
  <c r="R1647" i="1"/>
  <c r="N1647" i="1"/>
  <c r="Q1647" i="1" s="1"/>
  <c r="L1647" i="1"/>
  <c r="M1647" i="1" s="1"/>
  <c r="P1647" i="1" s="1"/>
  <c r="L1647" i="1" a="1"/>
  <c r="R1646" i="1"/>
  <c r="N1646" i="1"/>
  <c r="Q1646" i="1" s="1"/>
  <c r="L1646" i="1"/>
  <c r="M1646" i="1" s="1"/>
  <c r="P1646" i="1" s="1"/>
  <c r="L1646" i="1" a="1"/>
  <c r="R1645" i="1"/>
  <c r="M1645" i="1"/>
  <c r="L1645" i="1" a="1"/>
  <c r="L1645" i="1" s="1"/>
  <c r="R1644" i="1"/>
  <c r="P1644" i="1"/>
  <c r="M1644" i="1"/>
  <c r="N1644" i="1" s="1"/>
  <c r="Q1644" i="1" s="1"/>
  <c r="L1644" i="1" a="1"/>
  <c r="L1644" i="1" s="1"/>
  <c r="R1643" i="1"/>
  <c r="Q1643" i="1"/>
  <c r="P1643" i="1"/>
  <c r="M1643" i="1"/>
  <c r="N1643" i="1" s="1"/>
  <c r="L1643" i="1"/>
  <c r="L1643" i="1" a="1"/>
  <c r="R1642" i="1"/>
  <c r="Q1642" i="1"/>
  <c r="N1642" i="1"/>
  <c r="L1642" i="1" a="1"/>
  <c r="L1642" i="1" s="1"/>
  <c r="M1642" i="1" s="1"/>
  <c r="P1642" i="1" s="1"/>
  <c r="R1641" i="1"/>
  <c r="Q1641" i="1"/>
  <c r="N1641" i="1"/>
  <c r="L1641" i="1" a="1"/>
  <c r="L1641" i="1" s="1"/>
  <c r="M1641" i="1" s="1"/>
  <c r="P1641" i="1" s="1"/>
  <c r="R1640" i="1"/>
  <c r="L1640" i="1" a="1"/>
  <c r="L1640" i="1" s="1"/>
  <c r="M1640" i="1" s="1"/>
  <c r="R1639" i="1"/>
  <c r="M1639" i="1"/>
  <c r="L1639" i="1" a="1"/>
  <c r="L1639" i="1" s="1"/>
  <c r="R1638" i="1"/>
  <c r="P1638" i="1"/>
  <c r="M1638" i="1"/>
  <c r="N1638" i="1" s="1"/>
  <c r="Q1638" i="1" s="1"/>
  <c r="L1638" i="1" a="1"/>
  <c r="L1638" i="1" s="1"/>
  <c r="R1637" i="1"/>
  <c r="Q1637" i="1"/>
  <c r="N1637" i="1"/>
  <c r="L1637" i="1"/>
  <c r="M1637" i="1" s="1"/>
  <c r="P1637" i="1" s="1"/>
  <c r="L1637" i="1" a="1"/>
  <c r="R1636" i="1"/>
  <c r="L1636" i="1" a="1"/>
  <c r="L1636" i="1" s="1"/>
  <c r="M1636" i="1" s="1"/>
  <c r="R1635" i="1"/>
  <c r="N1635" i="1"/>
  <c r="Q1635" i="1" s="1"/>
  <c r="L1635" i="1"/>
  <c r="M1635" i="1" s="1"/>
  <c r="P1635" i="1" s="1"/>
  <c r="L1635" i="1" a="1"/>
  <c r="R1634" i="1"/>
  <c r="L1634" i="1" a="1"/>
  <c r="L1634" i="1" s="1"/>
  <c r="M1634" i="1" s="1"/>
  <c r="R1633" i="1"/>
  <c r="P1633" i="1"/>
  <c r="L1633" i="1"/>
  <c r="M1633" i="1" s="1"/>
  <c r="N1633" i="1" s="1"/>
  <c r="Q1633" i="1" s="1"/>
  <c r="L1633" i="1" a="1"/>
  <c r="R1632" i="1"/>
  <c r="L1632" i="1" a="1"/>
  <c r="L1632" i="1" s="1"/>
  <c r="M1632" i="1" s="1"/>
  <c r="R1631" i="1"/>
  <c r="N1631" i="1"/>
  <c r="Q1631" i="1" s="1"/>
  <c r="L1631" i="1"/>
  <c r="M1631" i="1" s="1"/>
  <c r="P1631" i="1" s="1"/>
  <c r="L1631" i="1" a="1"/>
  <c r="R1630" i="1"/>
  <c r="L1630" i="1" a="1"/>
  <c r="L1630" i="1" s="1"/>
  <c r="M1630" i="1" s="1"/>
  <c r="R1629" i="1"/>
  <c r="P1629" i="1"/>
  <c r="M1629" i="1"/>
  <c r="N1629" i="1" s="1"/>
  <c r="Q1629" i="1" s="1"/>
  <c r="L1629" i="1"/>
  <c r="L1629" i="1" a="1"/>
  <c r="R1628" i="1"/>
  <c r="M1628" i="1"/>
  <c r="L1628" i="1"/>
  <c r="L1628" i="1" a="1"/>
  <c r="R1627" i="1"/>
  <c r="P1627" i="1"/>
  <c r="M1627" i="1"/>
  <c r="N1627" i="1" s="1"/>
  <c r="Q1627" i="1" s="1"/>
  <c r="L1627" i="1"/>
  <c r="L1627" i="1" a="1"/>
  <c r="R1626" i="1"/>
  <c r="N1626" i="1"/>
  <c r="Q1626" i="1" s="1"/>
  <c r="M1626" i="1"/>
  <c r="P1626" i="1" s="1"/>
  <c r="L1626" i="1" a="1"/>
  <c r="L1626" i="1" s="1"/>
  <c r="R1625" i="1"/>
  <c r="L1625" i="1"/>
  <c r="M1625" i="1" s="1"/>
  <c r="L1625" i="1" a="1"/>
  <c r="R1624" i="1"/>
  <c r="L1624" i="1" a="1"/>
  <c r="L1624" i="1" s="1"/>
  <c r="M1624" i="1" s="1"/>
  <c r="R1623" i="1"/>
  <c r="M1623" i="1"/>
  <c r="L1623" i="1"/>
  <c r="L1623" i="1" a="1"/>
  <c r="R1622" i="1"/>
  <c r="M1622" i="1"/>
  <c r="N1622" i="1" s="1"/>
  <c r="Q1622" i="1" s="1"/>
  <c r="L1622" i="1"/>
  <c r="L1622" i="1" a="1"/>
  <c r="R1621" i="1"/>
  <c r="N1621" i="1"/>
  <c r="Q1621" i="1" s="1"/>
  <c r="M1621" i="1"/>
  <c r="P1621" i="1" s="1"/>
  <c r="L1621" i="1"/>
  <c r="L1621" i="1" a="1"/>
  <c r="R1620" i="1"/>
  <c r="L1620" i="1"/>
  <c r="M1620" i="1" s="1"/>
  <c r="L1620" i="1" a="1"/>
  <c r="R1619" i="1"/>
  <c r="L1619" i="1"/>
  <c r="M1619" i="1" s="1"/>
  <c r="L1619" i="1" a="1"/>
  <c r="R1618" i="1"/>
  <c r="N1618" i="1"/>
  <c r="Q1618" i="1" s="1"/>
  <c r="M1618" i="1"/>
  <c r="P1618" i="1" s="1"/>
  <c r="L1618" i="1" a="1"/>
  <c r="L1618" i="1" s="1"/>
  <c r="R1617" i="1"/>
  <c r="L1617" i="1" a="1"/>
  <c r="L1617" i="1" s="1"/>
  <c r="M1617" i="1" s="1"/>
  <c r="R1616" i="1"/>
  <c r="P1616" i="1"/>
  <c r="M1616" i="1"/>
  <c r="N1616" i="1" s="1"/>
  <c r="Q1616" i="1" s="1"/>
  <c r="L1616" i="1"/>
  <c r="L1616" i="1" a="1"/>
  <c r="R1615" i="1"/>
  <c r="L1615" i="1"/>
  <c r="M1615" i="1" s="1"/>
  <c r="L1615" i="1" a="1"/>
  <c r="R1614" i="1"/>
  <c r="L1614" i="1"/>
  <c r="M1614" i="1" s="1"/>
  <c r="N1614" i="1" s="1"/>
  <c r="Q1614" i="1" s="1"/>
  <c r="L1614" i="1" a="1"/>
  <c r="R1613" i="1"/>
  <c r="L1613" i="1" a="1"/>
  <c r="L1613" i="1" s="1"/>
  <c r="M1613" i="1" s="1"/>
  <c r="R1612" i="1"/>
  <c r="L1612" i="1" a="1"/>
  <c r="L1612" i="1" s="1"/>
  <c r="M1612" i="1" s="1"/>
  <c r="P1612" i="1" s="1"/>
  <c r="R1611" i="1"/>
  <c r="M1611" i="1"/>
  <c r="L1611" i="1"/>
  <c r="L1611" i="1" a="1"/>
  <c r="R1610" i="1"/>
  <c r="M1610" i="1"/>
  <c r="L1610" i="1" a="1"/>
  <c r="L1610" i="1" s="1"/>
  <c r="R1609" i="1"/>
  <c r="L1609" i="1" a="1"/>
  <c r="L1609" i="1" s="1"/>
  <c r="M1609" i="1" s="1"/>
  <c r="R1608" i="1"/>
  <c r="Q1608" i="1"/>
  <c r="P1608" i="1"/>
  <c r="M1608" i="1"/>
  <c r="N1608" i="1" s="1"/>
  <c r="L1608" i="1"/>
  <c r="L1608" i="1" a="1"/>
  <c r="R1607" i="1"/>
  <c r="M1607" i="1"/>
  <c r="P1607" i="1" s="1"/>
  <c r="L1607" i="1"/>
  <c r="L1607" i="1" a="1"/>
  <c r="R1606" i="1"/>
  <c r="M1606" i="1"/>
  <c r="L1606" i="1"/>
  <c r="L1606" i="1" a="1"/>
  <c r="R1605" i="1"/>
  <c r="M1605" i="1"/>
  <c r="L1605" i="1"/>
  <c r="L1605" i="1" a="1"/>
  <c r="R1604" i="1"/>
  <c r="L1604" i="1"/>
  <c r="M1604" i="1" s="1"/>
  <c r="L1604" i="1" a="1"/>
  <c r="R1603" i="1"/>
  <c r="M1603" i="1"/>
  <c r="L1603" i="1"/>
  <c r="L1603" i="1" a="1"/>
  <c r="R1602" i="1"/>
  <c r="M1602" i="1"/>
  <c r="P1602" i="1" s="1"/>
  <c r="L1602" i="1" a="1"/>
  <c r="L1602" i="1" s="1"/>
  <c r="R1601" i="1"/>
  <c r="N1601" i="1"/>
  <c r="Q1601" i="1" s="1"/>
  <c r="L1601" i="1"/>
  <c r="M1601" i="1" s="1"/>
  <c r="P1601" i="1" s="1"/>
  <c r="L1601" i="1" a="1"/>
  <c r="R1600" i="1"/>
  <c r="L1600" i="1"/>
  <c r="M1600" i="1" s="1"/>
  <c r="L1600" i="1" a="1"/>
  <c r="R1599" i="1"/>
  <c r="M1599" i="1"/>
  <c r="L1599" i="1"/>
  <c r="L1599" i="1" a="1"/>
  <c r="R1598" i="1"/>
  <c r="L1598" i="1"/>
  <c r="M1598" i="1" s="1"/>
  <c r="L1598" i="1" a="1"/>
  <c r="R1597" i="1"/>
  <c r="N1597" i="1"/>
  <c r="Q1597" i="1" s="1"/>
  <c r="M1597" i="1"/>
  <c r="P1597" i="1" s="1"/>
  <c r="L1597" i="1" a="1"/>
  <c r="L1597" i="1" s="1"/>
  <c r="R1596" i="1"/>
  <c r="M1596" i="1"/>
  <c r="L1596" i="1" a="1"/>
  <c r="L1596" i="1" s="1"/>
  <c r="R1595" i="1"/>
  <c r="P1595" i="1"/>
  <c r="N1595" i="1"/>
  <c r="Q1595" i="1" s="1"/>
  <c r="M1595" i="1"/>
  <c r="L1595" i="1"/>
  <c r="L1595" i="1" a="1"/>
  <c r="R1594" i="1"/>
  <c r="L1594" i="1" a="1"/>
  <c r="L1594" i="1" s="1"/>
  <c r="M1594" i="1" s="1"/>
  <c r="R1593" i="1"/>
  <c r="P1593" i="1"/>
  <c r="N1593" i="1"/>
  <c r="Q1593" i="1" s="1"/>
  <c r="L1593" i="1" a="1"/>
  <c r="L1593" i="1" s="1"/>
  <c r="M1593" i="1" s="1"/>
  <c r="R1592" i="1"/>
  <c r="M1592" i="1"/>
  <c r="L1592" i="1" a="1"/>
  <c r="L1592" i="1" s="1"/>
  <c r="R1591" i="1"/>
  <c r="L1591" i="1" a="1"/>
  <c r="L1591" i="1" s="1"/>
  <c r="M1591" i="1" s="1"/>
  <c r="R1590" i="1"/>
  <c r="P1590" i="1"/>
  <c r="N1590" i="1"/>
  <c r="Q1590" i="1" s="1"/>
  <c r="M1590" i="1"/>
  <c r="L1590" i="1" a="1"/>
  <c r="L1590" i="1" s="1"/>
  <c r="R1589" i="1"/>
  <c r="Q1589" i="1"/>
  <c r="P1589" i="1"/>
  <c r="N1589" i="1"/>
  <c r="L1589" i="1"/>
  <c r="M1589" i="1" s="1"/>
  <c r="L1589" i="1" a="1"/>
  <c r="R1588" i="1"/>
  <c r="P1588" i="1"/>
  <c r="N1588" i="1"/>
  <c r="Q1588" i="1" s="1"/>
  <c r="L1588" i="1"/>
  <c r="M1588" i="1" s="1"/>
  <c r="L1588" i="1" a="1"/>
  <c r="R1587" i="1"/>
  <c r="N1587" i="1"/>
  <c r="Q1587" i="1" s="1"/>
  <c r="L1587" i="1"/>
  <c r="M1587" i="1" s="1"/>
  <c r="P1587" i="1" s="1"/>
  <c r="L1587" i="1" a="1"/>
  <c r="R1586" i="1"/>
  <c r="L1586" i="1" a="1"/>
  <c r="L1586" i="1" s="1"/>
  <c r="M1586" i="1" s="1"/>
  <c r="R1585" i="1"/>
  <c r="L1585" i="1" a="1"/>
  <c r="L1585" i="1" s="1"/>
  <c r="M1585" i="1" s="1"/>
  <c r="R1584" i="1"/>
  <c r="P1584" i="1"/>
  <c r="L1584" i="1"/>
  <c r="M1584" i="1" s="1"/>
  <c r="N1584" i="1" s="1"/>
  <c r="Q1584" i="1" s="1"/>
  <c r="L1584" i="1" a="1"/>
  <c r="R1583" i="1"/>
  <c r="L1583" i="1"/>
  <c r="M1583" i="1" s="1"/>
  <c r="L1583" i="1" a="1"/>
  <c r="R1582" i="1"/>
  <c r="L1582" i="1" a="1"/>
  <c r="L1582" i="1" s="1"/>
  <c r="M1582" i="1" s="1"/>
  <c r="R1581" i="1"/>
  <c r="L1581" i="1" a="1"/>
  <c r="L1581" i="1" s="1"/>
  <c r="M1581" i="1" s="1"/>
  <c r="R1580" i="1"/>
  <c r="Q1580" i="1"/>
  <c r="P1580" i="1"/>
  <c r="M1580" i="1"/>
  <c r="N1580" i="1" s="1"/>
  <c r="L1580" i="1"/>
  <c r="L1580" i="1" a="1"/>
  <c r="R1579" i="1"/>
  <c r="P1579" i="1"/>
  <c r="M1579" i="1"/>
  <c r="N1579" i="1" s="1"/>
  <c r="Q1579" i="1" s="1"/>
  <c r="L1579" i="1"/>
  <c r="L1579" i="1" a="1"/>
  <c r="R1578" i="1"/>
  <c r="M1578" i="1"/>
  <c r="P1578" i="1" s="1"/>
  <c r="L1578" i="1" a="1"/>
  <c r="L1578" i="1" s="1"/>
  <c r="R1577" i="1"/>
  <c r="L1577" i="1" a="1"/>
  <c r="L1577" i="1" s="1"/>
  <c r="M1577" i="1" s="1"/>
  <c r="R1576" i="1"/>
  <c r="L1576" i="1" a="1"/>
  <c r="L1576" i="1" s="1"/>
  <c r="M1576" i="1" s="1"/>
  <c r="R1575" i="1"/>
  <c r="M1575" i="1"/>
  <c r="L1575" i="1"/>
  <c r="L1575" i="1" a="1"/>
  <c r="R1574" i="1"/>
  <c r="L1574" i="1"/>
  <c r="M1574" i="1" s="1"/>
  <c r="L1574" i="1" a="1"/>
  <c r="R1573" i="1"/>
  <c r="L1573" i="1"/>
  <c r="M1573" i="1" s="1"/>
  <c r="L1573" i="1" a="1"/>
  <c r="R1572" i="1"/>
  <c r="L1572" i="1" a="1"/>
  <c r="L1572" i="1" s="1"/>
  <c r="M1572" i="1" s="1"/>
  <c r="R1571" i="1"/>
  <c r="Q1571" i="1"/>
  <c r="N1571" i="1"/>
  <c r="M1571" i="1"/>
  <c r="P1571" i="1" s="1"/>
  <c r="L1571" i="1"/>
  <c r="L1571" i="1" a="1"/>
  <c r="R1570" i="1"/>
  <c r="P1570" i="1"/>
  <c r="N1570" i="1"/>
  <c r="Q1570" i="1" s="1"/>
  <c r="M1570" i="1"/>
  <c r="L1570" i="1" a="1"/>
  <c r="L1570" i="1" s="1"/>
  <c r="R1569" i="1"/>
  <c r="L1569" i="1"/>
  <c r="M1569" i="1" s="1"/>
  <c r="P1569" i="1" s="1"/>
  <c r="L1569" i="1" a="1"/>
  <c r="R1568" i="1"/>
  <c r="L1568" i="1" a="1"/>
  <c r="L1568" i="1" s="1"/>
  <c r="M1568" i="1" s="1"/>
  <c r="R1567" i="1"/>
  <c r="N1567" i="1"/>
  <c r="Q1567" i="1" s="1"/>
  <c r="L1567" i="1" a="1"/>
  <c r="L1567" i="1" s="1"/>
  <c r="M1567" i="1" s="1"/>
  <c r="P1567" i="1" s="1"/>
  <c r="R1566" i="1"/>
  <c r="M1566" i="1"/>
  <c r="L1566" i="1"/>
  <c r="L1566" i="1" a="1"/>
  <c r="R1565" i="1"/>
  <c r="M1565" i="1"/>
  <c r="L1565" i="1"/>
  <c r="L1565" i="1" a="1"/>
  <c r="R1564" i="1"/>
  <c r="L1564" i="1"/>
  <c r="M1564" i="1" s="1"/>
  <c r="L1564" i="1" a="1"/>
  <c r="R1563" i="1"/>
  <c r="P1563" i="1"/>
  <c r="N1563" i="1"/>
  <c r="Q1563" i="1" s="1"/>
  <c r="M1563" i="1"/>
  <c r="L1563" i="1"/>
  <c r="L1563" i="1" a="1"/>
  <c r="R1562" i="1"/>
  <c r="L1562" i="1" a="1"/>
  <c r="L1562" i="1" s="1"/>
  <c r="M1562" i="1" s="1"/>
  <c r="R1561" i="1"/>
  <c r="L1561" i="1" a="1"/>
  <c r="L1561" i="1" s="1"/>
  <c r="M1561" i="1" s="1"/>
  <c r="R1560" i="1"/>
  <c r="L1560" i="1" a="1"/>
  <c r="L1560" i="1" s="1"/>
  <c r="M1560" i="1" s="1"/>
  <c r="R1559" i="1"/>
  <c r="L1559" i="1" a="1"/>
  <c r="L1559" i="1" s="1"/>
  <c r="M1559" i="1" s="1"/>
  <c r="R1558" i="1"/>
  <c r="P1558" i="1"/>
  <c r="L1558" i="1" a="1"/>
  <c r="L1558" i="1" s="1"/>
  <c r="M1558" i="1" s="1"/>
  <c r="N1558" i="1" s="1"/>
  <c r="Q1558" i="1" s="1"/>
  <c r="R1557" i="1"/>
  <c r="L1557" i="1"/>
  <c r="M1557" i="1" s="1"/>
  <c r="L1557" i="1" a="1"/>
  <c r="R1556" i="1"/>
  <c r="L1556" i="1"/>
  <c r="M1556" i="1" s="1"/>
  <c r="L1556" i="1" a="1"/>
  <c r="R1555" i="1"/>
  <c r="L1555" i="1"/>
  <c r="M1555" i="1" s="1"/>
  <c r="L1555" i="1" a="1"/>
  <c r="R1554" i="1"/>
  <c r="L1554" i="1" a="1"/>
  <c r="L1554" i="1" s="1"/>
  <c r="M1554" i="1" s="1"/>
  <c r="R1553" i="1"/>
  <c r="Q1553" i="1"/>
  <c r="P1553" i="1"/>
  <c r="N1553" i="1"/>
  <c r="L1553" i="1"/>
  <c r="M1553" i="1" s="1"/>
  <c r="L1553" i="1" a="1"/>
  <c r="R1552" i="1"/>
  <c r="M1552" i="1"/>
  <c r="N1552" i="1" s="1"/>
  <c r="Q1552" i="1" s="1"/>
  <c r="L1552" i="1"/>
  <c r="L1552" i="1" a="1"/>
  <c r="R1551" i="1"/>
  <c r="M1551" i="1"/>
  <c r="L1551" i="1"/>
  <c r="L1551" i="1" a="1"/>
  <c r="R1550" i="1"/>
  <c r="L1550" i="1"/>
  <c r="M1550" i="1" s="1"/>
  <c r="N1550" i="1" s="1"/>
  <c r="Q1550" i="1" s="1"/>
  <c r="L1550" i="1" a="1"/>
  <c r="R1549" i="1"/>
  <c r="L1549" i="1" a="1"/>
  <c r="L1549" i="1" s="1"/>
  <c r="M1549" i="1" s="1"/>
  <c r="R1548" i="1"/>
  <c r="L1548" i="1" a="1"/>
  <c r="L1548" i="1" s="1"/>
  <c r="M1548" i="1" s="1"/>
  <c r="P1548" i="1" s="1"/>
  <c r="R1547" i="1"/>
  <c r="M1547" i="1"/>
  <c r="L1547" i="1"/>
  <c r="L1547" i="1" a="1"/>
  <c r="R1546" i="1"/>
  <c r="L1546" i="1" a="1"/>
  <c r="L1546" i="1" s="1"/>
  <c r="M1546" i="1" s="1"/>
  <c r="R1545" i="1"/>
  <c r="L1545" i="1" a="1"/>
  <c r="L1545" i="1" s="1"/>
  <c r="M1545" i="1" s="1"/>
  <c r="R1544" i="1"/>
  <c r="Q1544" i="1"/>
  <c r="P1544" i="1"/>
  <c r="M1544" i="1"/>
  <c r="N1544" i="1" s="1"/>
  <c r="L1544" i="1"/>
  <c r="L1544" i="1" a="1"/>
  <c r="R1543" i="1"/>
  <c r="N1543" i="1"/>
  <c r="Q1543" i="1" s="1"/>
  <c r="M1543" i="1"/>
  <c r="P1543" i="1" s="1"/>
  <c r="L1543" i="1"/>
  <c r="L1543" i="1" a="1"/>
  <c r="R1542" i="1"/>
  <c r="M1542" i="1"/>
  <c r="N1542" i="1" s="1"/>
  <c r="Q1542" i="1" s="1"/>
  <c r="L1542" i="1"/>
  <c r="L1542" i="1" a="1"/>
  <c r="R1541" i="1"/>
  <c r="P1541" i="1"/>
  <c r="M1541" i="1"/>
  <c r="N1541" i="1" s="1"/>
  <c r="Q1541" i="1" s="1"/>
  <c r="L1541" i="1"/>
  <c r="L1541" i="1" a="1"/>
  <c r="R1540" i="1"/>
  <c r="L1540" i="1"/>
  <c r="M1540" i="1" s="1"/>
  <c r="L1540" i="1" a="1"/>
  <c r="R1539" i="1"/>
  <c r="Q1539" i="1"/>
  <c r="M1539" i="1"/>
  <c r="N1539" i="1" s="1"/>
  <c r="L1539" i="1"/>
  <c r="L1539" i="1" a="1"/>
  <c r="R1538" i="1"/>
  <c r="M1538" i="1"/>
  <c r="P1538" i="1" s="1"/>
  <c r="L1538" i="1" a="1"/>
  <c r="L1538" i="1" s="1"/>
  <c r="R1537" i="1"/>
  <c r="L1537" i="1"/>
  <c r="M1537" i="1" s="1"/>
  <c r="P1537" i="1" s="1"/>
  <c r="L1537" i="1" a="1"/>
  <c r="R1536" i="1"/>
  <c r="L1536" i="1"/>
  <c r="M1536" i="1" s="1"/>
  <c r="L1536" i="1" a="1"/>
  <c r="R1535" i="1"/>
  <c r="M1535" i="1"/>
  <c r="L1535" i="1"/>
  <c r="L1535" i="1" a="1"/>
  <c r="R1534" i="1"/>
  <c r="L1534" i="1"/>
  <c r="M1534" i="1" s="1"/>
  <c r="L1534" i="1" a="1"/>
  <c r="R1533" i="1"/>
  <c r="N1533" i="1"/>
  <c r="Q1533" i="1" s="1"/>
  <c r="M1533" i="1"/>
  <c r="P1533" i="1" s="1"/>
  <c r="L1533" i="1" a="1"/>
  <c r="L1533" i="1" s="1"/>
  <c r="R1532" i="1"/>
  <c r="P1532" i="1"/>
  <c r="M1532" i="1"/>
  <c r="N1532" i="1" s="1"/>
  <c r="Q1532" i="1" s="1"/>
  <c r="L1532" i="1" a="1"/>
  <c r="L1532" i="1" s="1"/>
  <c r="R1531" i="1"/>
  <c r="P1531" i="1"/>
  <c r="N1531" i="1"/>
  <c r="Q1531" i="1" s="1"/>
  <c r="M1531" i="1"/>
  <c r="L1531" i="1"/>
  <c r="L1531" i="1" a="1"/>
  <c r="R1530" i="1"/>
  <c r="Q1530" i="1"/>
  <c r="P1530" i="1"/>
  <c r="L1530" i="1" a="1"/>
  <c r="L1530" i="1" s="1"/>
  <c r="M1530" i="1" s="1"/>
  <c r="N1530" i="1" s="1"/>
  <c r="R1529" i="1"/>
  <c r="P1529" i="1"/>
  <c r="N1529" i="1"/>
  <c r="Q1529" i="1" s="1"/>
  <c r="L1529" i="1" a="1"/>
  <c r="L1529" i="1" s="1"/>
  <c r="M1529" i="1" s="1"/>
  <c r="R1528" i="1"/>
  <c r="M1528" i="1"/>
  <c r="L1528" i="1" a="1"/>
  <c r="L1528" i="1" s="1"/>
  <c r="R1527" i="1"/>
  <c r="L1527" i="1" a="1"/>
  <c r="L1527" i="1" s="1"/>
  <c r="M1527" i="1" s="1"/>
  <c r="R1526" i="1"/>
  <c r="P1526" i="1"/>
  <c r="N1526" i="1"/>
  <c r="Q1526" i="1" s="1"/>
  <c r="M1526" i="1"/>
  <c r="L1526" i="1" a="1"/>
  <c r="L1526" i="1" s="1"/>
  <c r="R1525" i="1"/>
  <c r="Q1525" i="1"/>
  <c r="P1525" i="1"/>
  <c r="N1525" i="1"/>
  <c r="L1525" i="1"/>
  <c r="M1525" i="1" s="1"/>
  <c r="L1525" i="1" a="1"/>
  <c r="R1524" i="1"/>
  <c r="P1524" i="1"/>
  <c r="N1524" i="1"/>
  <c r="Q1524" i="1" s="1"/>
  <c r="L1524" i="1"/>
  <c r="M1524" i="1" s="1"/>
  <c r="L1524" i="1" a="1"/>
  <c r="R1523" i="1"/>
  <c r="N1523" i="1"/>
  <c r="Q1523" i="1" s="1"/>
  <c r="L1523" i="1"/>
  <c r="M1523" i="1" s="1"/>
  <c r="P1523" i="1" s="1"/>
  <c r="L1523" i="1" a="1"/>
  <c r="R1522" i="1"/>
  <c r="M1522" i="1"/>
  <c r="L1522" i="1" a="1"/>
  <c r="L1522" i="1" s="1"/>
  <c r="R1521" i="1"/>
  <c r="Q1521" i="1"/>
  <c r="P1521" i="1"/>
  <c r="L1521" i="1" a="1"/>
  <c r="L1521" i="1" s="1"/>
  <c r="M1521" i="1" s="1"/>
  <c r="N1521" i="1" s="1"/>
  <c r="R1520" i="1"/>
  <c r="P1520" i="1"/>
  <c r="L1520" i="1"/>
  <c r="M1520" i="1" s="1"/>
  <c r="N1520" i="1" s="1"/>
  <c r="Q1520" i="1" s="1"/>
  <c r="L1520" i="1" a="1"/>
  <c r="R1519" i="1"/>
  <c r="L1519" i="1"/>
  <c r="M1519" i="1" s="1"/>
  <c r="L1519" i="1" a="1"/>
  <c r="R1518" i="1"/>
  <c r="L1518" i="1" a="1"/>
  <c r="L1518" i="1" s="1"/>
  <c r="M1518" i="1" s="1"/>
  <c r="R1517" i="1"/>
  <c r="L1517" i="1" a="1"/>
  <c r="L1517" i="1" s="1"/>
  <c r="M1517" i="1" s="1"/>
  <c r="R1516" i="1"/>
  <c r="Q1516" i="1"/>
  <c r="P1516" i="1"/>
  <c r="M1516" i="1"/>
  <c r="N1516" i="1" s="1"/>
  <c r="L1516" i="1"/>
  <c r="L1516" i="1" a="1"/>
  <c r="R1515" i="1"/>
  <c r="P1515" i="1"/>
  <c r="M1515" i="1"/>
  <c r="N1515" i="1" s="1"/>
  <c r="Q1515" i="1" s="1"/>
  <c r="L1515" i="1"/>
  <c r="L1515" i="1" a="1"/>
  <c r="R1514" i="1"/>
  <c r="N1514" i="1"/>
  <c r="Q1514" i="1" s="1"/>
  <c r="M1514" i="1"/>
  <c r="P1514" i="1" s="1"/>
  <c r="L1514" i="1" a="1"/>
  <c r="L1514" i="1" s="1"/>
  <c r="R1513" i="1"/>
  <c r="L1513" i="1"/>
  <c r="M1513" i="1" s="1"/>
  <c r="L1513" i="1" a="1"/>
  <c r="R1512" i="1"/>
  <c r="L1512" i="1" a="1"/>
  <c r="L1512" i="1" s="1"/>
  <c r="M1512" i="1" s="1"/>
  <c r="R1511" i="1"/>
  <c r="M1511" i="1"/>
  <c r="L1511" i="1"/>
  <c r="L1511" i="1" a="1"/>
  <c r="R1510" i="1"/>
  <c r="L1510" i="1" a="1"/>
  <c r="L1510" i="1" s="1"/>
  <c r="M1510" i="1" s="1"/>
  <c r="R1509" i="1"/>
  <c r="L1509" i="1" a="1"/>
  <c r="L1509" i="1" s="1"/>
  <c r="M1509" i="1" s="1"/>
  <c r="R1508" i="1"/>
  <c r="L1508" i="1" a="1"/>
  <c r="L1508" i="1" s="1"/>
  <c r="M1508" i="1" s="1"/>
  <c r="R1507" i="1"/>
  <c r="Q1507" i="1"/>
  <c r="N1507" i="1"/>
  <c r="M1507" i="1"/>
  <c r="P1507" i="1" s="1"/>
  <c r="L1507" i="1"/>
  <c r="L1507" i="1" a="1"/>
  <c r="R1506" i="1"/>
  <c r="P1506" i="1"/>
  <c r="N1506" i="1"/>
  <c r="Q1506" i="1" s="1"/>
  <c r="M1506" i="1"/>
  <c r="L1506" i="1" a="1"/>
  <c r="L1506" i="1" s="1"/>
  <c r="R1505" i="1"/>
  <c r="L1505" i="1"/>
  <c r="M1505" i="1" s="1"/>
  <c r="P1505" i="1" s="1"/>
  <c r="L1505" i="1" a="1"/>
  <c r="R1504" i="1"/>
  <c r="L1504" i="1" a="1"/>
  <c r="L1504" i="1" s="1"/>
  <c r="M1504" i="1" s="1"/>
  <c r="N1504" i="1" s="1"/>
  <c r="Q1504" i="1" s="1"/>
  <c r="R1503" i="1"/>
  <c r="M1503" i="1"/>
  <c r="P1503" i="1" s="1"/>
  <c r="L1503" i="1" a="1"/>
  <c r="L1503" i="1" s="1"/>
  <c r="R1502" i="1"/>
  <c r="L1502" i="1"/>
  <c r="M1502" i="1" s="1"/>
  <c r="L1502" i="1" a="1"/>
  <c r="R1501" i="1"/>
  <c r="L1501" i="1"/>
  <c r="M1501" i="1" s="1"/>
  <c r="L1501" i="1" a="1"/>
  <c r="R1500" i="1"/>
  <c r="L1500" i="1" a="1"/>
  <c r="L1500" i="1" s="1"/>
  <c r="M1500" i="1" s="1"/>
  <c r="R1499" i="1"/>
  <c r="P1499" i="1"/>
  <c r="N1499" i="1"/>
  <c r="Q1499" i="1" s="1"/>
  <c r="M1499" i="1"/>
  <c r="L1499" i="1"/>
  <c r="L1499" i="1" a="1"/>
  <c r="R1498" i="1"/>
  <c r="L1498" i="1" a="1"/>
  <c r="L1498" i="1" s="1"/>
  <c r="M1498" i="1" s="1"/>
  <c r="R1497" i="1"/>
  <c r="L1497" i="1" a="1"/>
  <c r="L1497" i="1" s="1"/>
  <c r="M1497" i="1" s="1"/>
  <c r="R1496" i="1"/>
  <c r="L1496" i="1" a="1"/>
  <c r="L1496" i="1" s="1"/>
  <c r="M1496" i="1" s="1"/>
  <c r="R1495" i="1"/>
  <c r="L1495" i="1" a="1"/>
  <c r="L1495" i="1" s="1"/>
  <c r="M1495" i="1" s="1"/>
  <c r="R1494" i="1"/>
  <c r="P1494" i="1"/>
  <c r="L1494" i="1" a="1"/>
  <c r="L1494" i="1" s="1"/>
  <c r="M1494" i="1" s="1"/>
  <c r="N1494" i="1" s="1"/>
  <c r="Q1494" i="1" s="1"/>
  <c r="R1493" i="1"/>
  <c r="L1493" i="1" a="1"/>
  <c r="L1493" i="1" s="1"/>
  <c r="M1493" i="1" s="1"/>
  <c r="R1492" i="1"/>
  <c r="L1492" i="1" a="1"/>
  <c r="L1492" i="1" s="1"/>
  <c r="M1492" i="1" s="1"/>
  <c r="R1491" i="1"/>
  <c r="L1491" i="1"/>
  <c r="M1491" i="1" s="1"/>
  <c r="L1491" i="1" a="1"/>
  <c r="R1490" i="1"/>
  <c r="L1490" i="1" a="1"/>
  <c r="L1490" i="1" s="1"/>
  <c r="M1490" i="1" s="1"/>
  <c r="R1489" i="1"/>
  <c r="Q1489" i="1"/>
  <c r="P1489" i="1"/>
  <c r="N1489" i="1"/>
  <c r="L1489" i="1"/>
  <c r="M1489" i="1" s="1"/>
  <c r="L1489" i="1" a="1"/>
  <c r="R1488" i="1"/>
  <c r="M1488" i="1"/>
  <c r="N1488" i="1" s="1"/>
  <c r="Q1488" i="1" s="1"/>
  <c r="L1488" i="1"/>
  <c r="L1488" i="1" a="1"/>
  <c r="R1487" i="1"/>
  <c r="L1487" i="1"/>
  <c r="M1487" i="1" s="1"/>
  <c r="L1487" i="1" a="1"/>
  <c r="R1486" i="1"/>
  <c r="L1486" i="1"/>
  <c r="M1486" i="1" s="1"/>
  <c r="L1486" i="1" a="1"/>
  <c r="R1485" i="1"/>
  <c r="P1485" i="1"/>
  <c r="L1485" i="1"/>
  <c r="M1485" i="1" s="1"/>
  <c r="N1485" i="1" s="1"/>
  <c r="Q1485" i="1" s="1"/>
  <c r="L1485" i="1" a="1"/>
  <c r="R1484" i="1"/>
  <c r="N1484" i="1"/>
  <c r="Q1484" i="1" s="1"/>
  <c r="M1484" i="1"/>
  <c r="P1484" i="1" s="1"/>
  <c r="L1484" i="1" a="1"/>
  <c r="L1484" i="1" s="1"/>
  <c r="R1483" i="1"/>
  <c r="L1483" i="1"/>
  <c r="M1483" i="1" s="1"/>
  <c r="L1483" i="1" a="1"/>
  <c r="R1482" i="1"/>
  <c r="L1482" i="1" a="1"/>
  <c r="L1482" i="1" s="1"/>
  <c r="M1482" i="1" s="1"/>
  <c r="R1481" i="1"/>
  <c r="L1481" i="1" a="1"/>
  <c r="L1481" i="1" s="1"/>
  <c r="M1481" i="1" s="1"/>
  <c r="R1480" i="1"/>
  <c r="Q1480" i="1"/>
  <c r="P1480" i="1"/>
  <c r="M1480" i="1"/>
  <c r="N1480" i="1" s="1"/>
  <c r="L1480" i="1"/>
  <c r="L1480" i="1" a="1"/>
  <c r="R1479" i="1"/>
  <c r="M1479" i="1"/>
  <c r="L1479" i="1"/>
  <c r="L1479" i="1" a="1"/>
  <c r="R1478" i="1"/>
  <c r="M1478" i="1"/>
  <c r="N1478" i="1" s="1"/>
  <c r="Q1478" i="1" s="1"/>
  <c r="L1478" i="1"/>
  <c r="L1478" i="1" a="1"/>
  <c r="R1477" i="1"/>
  <c r="M1477" i="1"/>
  <c r="L1477" i="1"/>
  <c r="L1477" i="1" a="1"/>
  <c r="R1476" i="1"/>
  <c r="L1476" i="1"/>
  <c r="M1476" i="1" s="1"/>
  <c r="N1476" i="1" s="1"/>
  <c r="Q1476" i="1" s="1"/>
  <c r="L1476" i="1" a="1"/>
  <c r="R1475" i="1"/>
  <c r="L1475" i="1"/>
  <c r="M1475" i="1" s="1"/>
  <c r="L1475" i="1" a="1"/>
  <c r="R1474" i="1"/>
  <c r="M1474" i="1"/>
  <c r="P1474" i="1" s="1"/>
  <c r="L1474" i="1" a="1"/>
  <c r="L1474" i="1" s="1"/>
  <c r="R1473" i="1"/>
  <c r="L1473" i="1"/>
  <c r="M1473" i="1" s="1"/>
  <c r="P1473" i="1" s="1"/>
  <c r="L1473" i="1" a="1"/>
  <c r="R1472" i="1"/>
  <c r="M1472" i="1"/>
  <c r="L1472" i="1"/>
  <c r="L1472" i="1" a="1"/>
  <c r="R1471" i="1"/>
  <c r="M1471" i="1"/>
  <c r="L1471" i="1"/>
  <c r="L1471" i="1" a="1"/>
  <c r="R1470" i="1"/>
  <c r="M1470" i="1"/>
  <c r="L1470" i="1"/>
  <c r="L1470" i="1" a="1"/>
  <c r="R1469" i="1"/>
  <c r="N1469" i="1"/>
  <c r="Q1469" i="1" s="1"/>
  <c r="M1469" i="1"/>
  <c r="P1469" i="1" s="1"/>
  <c r="L1469" i="1" a="1"/>
  <c r="L1469" i="1" s="1"/>
  <c r="R1468" i="1"/>
  <c r="M1468" i="1"/>
  <c r="L1468" i="1" a="1"/>
  <c r="L1468" i="1" s="1"/>
  <c r="R1467" i="1"/>
  <c r="P1467" i="1"/>
  <c r="N1467" i="1"/>
  <c r="Q1467" i="1" s="1"/>
  <c r="M1467" i="1"/>
  <c r="L1467" i="1"/>
  <c r="L1467" i="1" a="1"/>
  <c r="R1466" i="1"/>
  <c r="Q1466" i="1"/>
  <c r="P1466" i="1"/>
  <c r="L1466" i="1" a="1"/>
  <c r="L1466" i="1" s="1"/>
  <c r="M1466" i="1" s="1"/>
  <c r="N1466" i="1" s="1"/>
  <c r="R1465" i="1"/>
  <c r="P1465" i="1"/>
  <c r="N1465" i="1"/>
  <c r="Q1465" i="1" s="1"/>
  <c r="L1465" i="1" a="1"/>
  <c r="L1465" i="1" s="1"/>
  <c r="M1465" i="1" s="1"/>
  <c r="R1464" i="1"/>
  <c r="L1464" i="1" a="1"/>
  <c r="L1464" i="1" s="1"/>
  <c r="M1464" i="1" s="1"/>
  <c r="R1463" i="1"/>
  <c r="L1463" i="1" a="1"/>
  <c r="L1463" i="1" s="1"/>
  <c r="M1463" i="1" s="1"/>
  <c r="R1462" i="1"/>
  <c r="P1462" i="1"/>
  <c r="N1462" i="1"/>
  <c r="Q1462" i="1" s="1"/>
  <c r="M1462" i="1"/>
  <c r="L1462" i="1" a="1"/>
  <c r="L1462" i="1" s="1"/>
  <c r="R1461" i="1"/>
  <c r="Q1461" i="1"/>
  <c r="P1461" i="1"/>
  <c r="N1461" i="1"/>
  <c r="L1461" i="1"/>
  <c r="M1461" i="1" s="1"/>
  <c r="L1461" i="1" a="1"/>
  <c r="R1460" i="1"/>
  <c r="P1460" i="1"/>
  <c r="N1460" i="1"/>
  <c r="Q1460" i="1" s="1"/>
  <c r="L1460" i="1"/>
  <c r="M1460" i="1" s="1"/>
  <c r="L1460" i="1" a="1"/>
  <c r="R1459" i="1"/>
  <c r="L1459" i="1"/>
  <c r="M1459" i="1" s="1"/>
  <c r="L1459" i="1" a="1"/>
  <c r="R1458" i="1"/>
  <c r="L1458" i="1" a="1"/>
  <c r="L1458" i="1" s="1"/>
  <c r="M1458" i="1" s="1"/>
  <c r="R1457" i="1"/>
  <c r="Q1457" i="1"/>
  <c r="P1457" i="1"/>
  <c r="L1457" i="1" a="1"/>
  <c r="L1457" i="1" s="1"/>
  <c r="M1457" i="1" s="1"/>
  <c r="N1457" i="1" s="1"/>
  <c r="R1456" i="1"/>
  <c r="L1456" i="1"/>
  <c r="M1456" i="1" s="1"/>
  <c r="L1456" i="1" a="1"/>
  <c r="R1455" i="1"/>
  <c r="L1455" i="1"/>
  <c r="M1455" i="1" s="1"/>
  <c r="L1455" i="1" a="1"/>
  <c r="R1454" i="1"/>
  <c r="L1454" i="1" a="1"/>
  <c r="L1454" i="1" s="1"/>
  <c r="M1454" i="1" s="1"/>
  <c r="R1453" i="1"/>
  <c r="L1453" i="1" a="1"/>
  <c r="L1453" i="1" s="1"/>
  <c r="M1453" i="1" s="1"/>
  <c r="R1452" i="1"/>
  <c r="Q1452" i="1"/>
  <c r="P1452" i="1"/>
  <c r="M1452" i="1"/>
  <c r="N1452" i="1" s="1"/>
  <c r="L1452" i="1"/>
  <c r="L1452" i="1" a="1"/>
  <c r="R1451" i="1"/>
  <c r="M1451" i="1"/>
  <c r="L1451" i="1"/>
  <c r="L1451" i="1" a="1"/>
  <c r="R1450" i="1"/>
  <c r="N1450" i="1"/>
  <c r="Q1450" i="1" s="1"/>
  <c r="M1450" i="1"/>
  <c r="P1450" i="1" s="1"/>
  <c r="L1450" i="1" a="1"/>
  <c r="L1450" i="1" s="1"/>
  <c r="R1449" i="1"/>
  <c r="L1449" i="1" a="1"/>
  <c r="L1449" i="1" s="1"/>
  <c r="M1449" i="1" s="1"/>
  <c r="R1448" i="1"/>
  <c r="M1448" i="1"/>
  <c r="L1448" i="1" a="1"/>
  <c r="L1448" i="1" s="1"/>
  <c r="R1447" i="1"/>
  <c r="L1447" i="1"/>
  <c r="M1447" i="1" s="1"/>
  <c r="L1447" i="1" a="1"/>
  <c r="R1446" i="1"/>
  <c r="L1446" i="1"/>
  <c r="M1446" i="1" s="1"/>
  <c r="L1446" i="1" a="1"/>
  <c r="R1445" i="1"/>
  <c r="L1445" i="1" a="1"/>
  <c r="L1445" i="1" s="1"/>
  <c r="M1445" i="1" s="1"/>
  <c r="R1444" i="1"/>
  <c r="L1444" i="1" a="1"/>
  <c r="L1444" i="1" s="1"/>
  <c r="M1444" i="1" s="1"/>
  <c r="R1443" i="1"/>
  <c r="Q1443" i="1"/>
  <c r="N1443" i="1"/>
  <c r="M1443" i="1"/>
  <c r="P1443" i="1" s="1"/>
  <c r="L1443" i="1"/>
  <c r="L1443" i="1" a="1"/>
  <c r="R1442" i="1"/>
  <c r="P1442" i="1"/>
  <c r="N1442" i="1"/>
  <c r="Q1442" i="1" s="1"/>
  <c r="M1442" i="1"/>
  <c r="L1442" i="1" a="1"/>
  <c r="L1442" i="1" s="1"/>
  <c r="R1441" i="1"/>
  <c r="N1441" i="1"/>
  <c r="Q1441" i="1" s="1"/>
  <c r="L1441" i="1"/>
  <c r="M1441" i="1" s="1"/>
  <c r="P1441" i="1" s="1"/>
  <c r="L1441" i="1" a="1"/>
  <c r="R1440" i="1"/>
  <c r="P1440" i="1"/>
  <c r="L1440" i="1"/>
  <c r="M1440" i="1" s="1"/>
  <c r="N1440" i="1" s="1"/>
  <c r="Q1440" i="1" s="1"/>
  <c r="L1440" i="1" a="1"/>
  <c r="R1439" i="1"/>
  <c r="L1439" i="1" a="1"/>
  <c r="L1439" i="1" s="1"/>
  <c r="M1439" i="1" s="1"/>
  <c r="R1438" i="1"/>
  <c r="M1438" i="1"/>
  <c r="L1438" i="1"/>
  <c r="L1438" i="1" a="1"/>
  <c r="R1437" i="1"/>
  <c r="L1437" i="1"/>
  <c r="M1437" i="1" s="1"/>
  <c r="L1437" i="1" a="1"/>
  <c r="R1436" i="1"/>
  <c r="L1436" i="1"/>
  <c r="M1436" i="1" s="1"/>
  <c r="L1436" i="1" a="1"/>
  <c r="R1435" i="1"/>
  <c r="P1435" i="1"/>
  <c r="N1435" i="1"/>
  <c r="Q1435" i="1" s="1"/>
  <c r="M1435" i="1"/>
  <c r="L1435" i="1"/>
  <c r="L1435" i="1" a="1"/>
  <c r="R1434" i="1"/>
  <c r="L1434" i="1" a="1"/>
  <c r="L1434" i="1" s="1"/>
  <c r="M1434" i="1" s="1"/>
  <c r="R1433" i="1"/>
  <c r="L1433" i="1" a="1"/>
  <c r="L1433" i="1" s="1"/>
  <c r="M1433" i="1" s="1"/>
  <c r="R1432" i="1"/>
  <c r="L1432" i="1" a="1"/>
  <c r="L1432" i="1" s="1"/>
  <c r="M1432" i="1" s="1"/>
  <c r="R1431" i="1"/>
  <c r="L1431" i="1" a="1"/>
  <c r="L1431" i="1" s="1"/>
  <c r="M1431" i="1" s="1"/>
  <c r="R1430" i="1"/>
  <c r="P1430" i="1"/>
  <c r="L1430" i="1" a="1"/>
  <c r="L1430" i="1" s="1"/>
  <c r="M1430" i="1" s="1"/>
  <c r="N1430" i="1" s="1"/>
  <c r="Q1430" i="1" s="1"/>
  <c r="R1429" i="1"/>
  <c r="L1429" i="1"/>
  <c r="M1429" i="1" s="1"/>
  <c r="L1429" i="1" a="1"/>
  <c r="R1428" i="1"/>
  <c r="L1428" i="1" a="1"/>
  <c r="L1428" i="1" s="1"/>
  <c r="M1428" i="1" s="1"/>
  <c r="R1427" i="1"/>
  <c r="L1427" i="1"/>
  <c r="M1427" i="1" s="1"/>
  <c r="L1427" i="1" a="1"/>
  <c r="R1426" i="1"/>
  <c r="L1426" i="1" a="1"/>
  <c r="L1426" i="1" s="1"/>
  <c r="M1426" i="1" s="1"/>
  <c r="R1425" i="1"/>
  <c r="Q1425" i="1"/>
  <c r="P1425" i="1"/>
  <c r="N1425" i="1"/>
  <c r="L1425" i="1"/>
  <c r="M1425" i="1" s="1"/>
  <c r="L1425" i="1" a="1"/>
  <c r="R1424" i="1"/>
  <c r="P1424" i="1"/>
  <c r="M1424" i="1"/>
  <c r="N1424" i="1" s="1"/>
  <c r="Q1424" i="1" s="1"/>
  <c r="L1424" i="1"/>
  <c r="L1424" i="1" a="1"/>
  <c r="R1423" i="1"/>
  <c r="M1423" i="1"/>
  <c r="L1423" i="1"/>
  <c r="L1423" i="1" a="1"/>
  <c r="R1422" i="1"/>
  <c r="L1422" i="1" a="1"/>
  <c r="L1422" i="1" s="1"/>
  <c r="M1422" i="1" s="1"/>
  <c r="N1422" i="1" s="1"/>
  <c r="Q1422" i="1" s="1"/>
  <c r="R1421" i="1"/>
  <c r="L1421" i="1" a="1"/>
  <c r="L1421" i="1" s="1"/>
  <c r="M1421" i="1" s="1"/>
  <c r="R1420" i="1"/>
  <c r="M1420" i="1"/>
  <c r="L1420" i="1" a="1"/>
  <c r="L1420" i="1" s="1"/>
  <c r="R1419" i="1"/>
  <c r="M1419" i="1"/>
  <c r="L1419" i="1"/>
  <c r="L1419" i="1" a="1"/>
  <c r="R1418" i="1"/>
  <c r="M1418" i="1"/>
  <c r="L1418" i="1" a="1"/>
  <c r="L1418" i="1" s="1"/>
  <c r="R1417" i="1"/>
  <c r="L1417" i="1" a="1"/>
  <c r="L1417" i="1" s="1"/>
  <c r="M1417" i="1" s="1"/>
  <c r="R1416" i="1"/>
  <c r="Q1416" i="1"/>
  <c r="P1416" i="1"/>
  <c r="M1416" i="1"/>
  <c r="N1416" i="1" s="1"/>
  <c r="L1416" i="1"/>
  <c r="L1416" i="1" a="1"/>
  <c r="R1415" i="1"/>
  <c r="N1415" i="1"/>
  <c r="Q1415" i="1" s="1"/>
  <c r="M1415" i="1"/>
  <c r="P1415" i="1" s="1"/>
  <c r="L1415" i="1"/>
  <c r="L1415" i="1" a="1"/>
  <c r="R1414" i="1"/>
  <c r="L1414" i="1"/>
  <c r="M1414" i="1" s="1"/>
  <c r="L1414" i="1" a="1"/>
  <c r="R1413" i="1"/>
  <c r="Q1413" i="1"/>
  <c r="P1413" i="1"/>
  <c r="M1413" i="1"/>
  <c r="N1413" i="1" s="1"/>
  <c r="L1413" i="1"/>
  <c r="L1413" i="1" a="1"/>
  <c r="R1412" i="1"/>
  <c r="M1412" i="1"/>
  <c r="L1412" i="1"/>
  <c r="L1412" i="1" a="1"/>
  <c r="R1411" i="1"/>
  <c r="P1411" i="1"/>
  <c r="M1411" i="1"/>
  <c r="N1411" i="1" s="1"/>
  <c r="Q1411" i="1" s="1"/>
  <c r="L1411" i="1"/>
  <c r="L1411" i="1" a="1"/>
  <c r="R1410" i="1"/>
  <c r="Q1410" i="1"/>
  <c r="N1410" i="1"/>
  <c r="M1410" i="1"/>
  <c r="P1410" i="1" s="1"/>
  <c r="L1410" i="1" a="1"/>
  <c r="L1410" i="1" s="1"/>
  <c r="R1409" i="1"/>
  <c r="L1409" i="1"/>
  <c r="M1409" i="1" s="1"/>
  <c r="P1409" i="1" s="1"/>
  <c r="L1409" i="1" a="1"/>
  <c r="R1408" i="1"/>
  <c r="M1408" i="1"/>
  <c r="L1408" i="1"/>
  <c r="L1408" i="1" a="1"/>
  <c r="R1407" i="1"/>
  <c r="M1407" i="1"/>
  <c r="L1407" i="1"/>
  <c r="L1407" i="1" a="1"/>
  <c r="R1406" i="1"/>
  <c r="L1406" i="1"/>
  <c r="M1406" i="1" s="1"/>
  <c r="L1406" i="1" a="1"/>
  <c r="R1405" i="1"/>
  <c r="M1405" i="1"/>
  <c r="L1405" i="1"/>
  <c r="L1405" i="1" a="1"/>
  <c r="R1404" i="1"/>
  <c r="Q1404" i="1"/>
  <c r="N1404" i="1"/>
  <c r="M1404" i="1"/>
  <c r="P1404" i="1" s="1"/>
  <c r="L1404" i="1"/>
  <c r="L1404" i="1" a="1"/>
  <c r="R1403" i="1"/>
  <c r="M1403" i="1"/>
  <c r="P1403" i="1" s="1"/>
  <c r="L1403" i="1"/>
  <c r="L1403" i="1" a="1"/>
  <c r="R1402" i="1"/>
  <c r="P1402" i="1"/>
  <c r="N1402" i="1"/>
  <c r="Q1402" i="1" s="1"/>
  <c r="M1402" i="1"/>
  <c r="L1402" i="1" a="1"/>
  <c r="L1402" i="1" s="1"/>
  <c r="R1401" i="1"/>
  <c r="N1401" i="1"/>
  <c r="Q1401" i="1" s="1"/>
  <c r="L1401" i="1" a="1"/>
  <c r="L1401" i="1" s="1"/>
  <c r="M1401" i="1" s="1"/>
  <c r="P1401" i="1" s="1"/>
  <c r="R1400" i="1"/>
  <c r="P1400" i="1"/>
  <c r="M1400" i="1"/>
  <c r="N1400" i="1" s="1"/>
  <c r="Q1400" i="1" s="1"/>
  <c r="L1400" i="1" a="1"/>
  <c r="L1400" i="1" s="1"/>
  <c r="R1399" i="1"/>
  <c r="L1399" i="1" a="1"/>
  <c r="L1399" i="1" s="1"/>
  <c r="M1399" i="1" s="1"/>
  <c r="R1398" i="1"/>
  <c r="L1398" i="1" a="1"/>
  <c r="L1398" i="1" s="1"/>
  <c r="M1398" i="1" s="1"/>
  <c r="R1397" i="1"/>
  <c r="P1397" i="1"/>
  <c r="N1397" i="1"/>
  <c r="Q1397" i="1" s="1"/>
  <c r="L1397" i="1"/>
  <c r="M1397" i="1" s="1"/>
  <c r="L1397" i="1" a="1"/>
  <c r="R1396" i="1"/>
  <c r="L1396" i="1"/>
  <c r="M1396" i="1" s="1"/>
  <c r="L1396" i="1" a="1"/>
  <c r="R1395" i="1"/>
  <c r="N1395" i="1"/>
  <c r="Q1395" i="1" s="1"/>
  <c r="L1395" i="1"/>
  <c r="M1395" i="1" s="1"/>
  <c r="P1395" i="1" s="1"/>
  <c r="L1395" i="1" a="1"/>
  <c r="R1394" i="1"/>
  <c r="P1394" i="1"/>
  <c r="M1394" i="1"/>
  <c r="N1394" i="1" s="1"/>
  <c r="Q1394" i="1" s="1"/>
  <c r="L1394" i="1" a="1"/>
  <c r="L1394" i="1" s="1"/>
  <c r="R1393" i="1"/>
  <c r="Q1393" i="1"/>
  <c r="P1393" i="1"/>
  <c r="L1393" i="1"/>
  <c r="M1393" i="1" s="1"/>
  <c r="N1393" i="1" s="1"/>
  <c r="L1393" i="1" a="1"/>
  <c r="R1392" i="1"/>
  <c r="Q1392" i="1"/>
  <c r="P1392" i="1"/>
  <c r="L1392" i="1"/>
  <c r="M1392" i="1" s="1"/>
  <c r="N1392" i="1" s="1"/>
  <c r="L1392" i="1" a="1"/>
  <c r="R1391" i="1"/>
  <c r="Q1391" i="1"/>
  <c r="N1391" i="1"/>
  <c r="L1391" i="1"/>
  <c r="M1391" i="1" s="1"/>
  <c r="P1391" i="1" s="1"/>
  <c r="L1391" i="1" a="1"/>
  <c r="R1390" i="1"/>
  <c r="N1390" i="1"/>
  <c r="Q1390" i="1" s="1"/>
  <c r="L1390" i="1"/>
  <c r="M1390" i="1" s="1"/>
  <c r="P1390" i="1" s="1"/>
  <c r="L1390" i="1" a="1"/>
  <c r="R1389" i="1"/>
  <c r="L1389" i="1" a="1"/>
  <c r="L1389" i="1" s="1"/>
  <c r="M1389" i="1" s="1"/>
  <c r="R1388" i="1"/>
  <c r="L1388" i="1" a="1"/>
  <c r="L1388" i="1" s="1"/>
  <c r="M1388" i="1" s="1"/>
  <c r="R1387" i="1"/>
  <c r="Q1387" i="1"/>
  <c r="P1387" i="1"/>
  <c r="M1387" i="1"/>
  <c r="N1387" i="1" s="1"/>
  <c r="L1387" i="1"/>
  <c r="L1387" i="1" a="1"/>
  <c r="R1386" i="1"/>
  <c r="L1386" i="1" a="1"/>
  <c r="L1386" i="1" s="1"/>
  <c r="M1386" i="1" s="1"/>
  <c r="R1385" i="1"/>
  <c r="L1385" i="1" a="1"/>
  <c r="L1385" i="1" s="1"/>
  <c r="M1385" i="1" s="1"/>
  <c r="R1384" i="1"/>
  <c r="L1384" i="1" a="1"/>
  <c r="L1384" i="1" s="1"/>
  <c r="M1384" i="1" s="1"/>
  <c r="R1383" i="1"/>
  <c r="L1383" i="1" a="1"/>
  <c r="L1383" i="1" s="1"/>
  <c r="M1383" i="1" s="1"/>
  <c r="R1382" i="1"/>
  <c r="L1382" i="1" a="1"/>
  <c r="L1382" i="1" s="1"/>
  <c r="M1382" i="1" s="1"/>
  <c r="R1381" i="1"/>
  <c r="L1381" i="1" a="1"/>
  <c r="L1381" i="1" s="1"/>
  <c r="M1381" i="1" s="1"/>
  <c r="R1380" i="1"/>
  <c r="L1380" i="1" a="1"/>
  <c r="L1380" i="1" s="1"/>
  <c r="M1380" i="1" s="1"/>
  <c r="R1379" i="1"/>
  <c r="L1379" i="1"/>
  <c r="M1379" i="1" s="1"/>
  <c r="L1379" i="1" a="1"/>
  <c r="R1378" i="1"/>
  <c r="M1378" i="1"/>
  <c r="L1378" i="1" a="1"/>
  <c r="L1378" i="1" s="1"/>
  <c r="R1377" i="1"/>
  <c r="L1377" i="1" a="1"/>
  <c r="L1377" i="1" s="1"/>
  <c r="M1377" i="1" s="1"/>
  <c r="R1376" i="1"/>
  <c r="L1376" i="1" a="1"/>
  <c r="L1376" i="1" s="1"/>
  <c r="M1376" i="1" s="1"/>
  <c r="R1375" i="1"/>
  <c r="L1375" i="1"/>
  <c r="M1375" i="1" s="1"/>
  <c r="L1375" i="1" a="1"/>
  <c r="R1374" i="1"/>
  <c r="L1374" i="1" a="1"/>
  <c r="L1374" i="1" s="1"/>
  <c r="M1374" i="1" s="1"/>
  <c r="P1374" i="1" s="1"/>
  <c r="R1373" i="1"/>
  <c r="L1373" i="1"/>
  <c r="M1373" i="1" s="1"/>
  <c r="P1373" i="1" s="1"/>
  <c r="L1373" i="1" a="1"/>
  <c r="R1372" i="1"/>
  <c r="M1372" i="1"/>
  <c r="N1372" i="1" s="1"/>
  <c r="Q1372" i="1" s="1"/>
  <c r="L1372" i="1"/>
  <c r="L1372" i="1" a="1"/>
  <c r="R1371" i="1"/>
  <c r="L1371" i="1" a="1"/>
  <c r="L1371" i="1" s="1"/>
  <c r="M1371" i="1" s="1"/>
  <c r="R1370" i="1"/>
  <c r="P1370" i="1"/>
  <c r="N1370" i="1"/>
  <c r="Q1370" i="1" s="1"/>
  <c r="L1370" i="1"/>
  <c r="M1370" i="1" s="1"/>
  <c r="L1370" i="1" a="1"/>
  <c r="R1369" i="1"/>
  <c r="L1369" i="1" a="1"/>
  <c r="L1369" i="1" s="1"/>
  <c r="M1369" i="1" s="1"/>
  <c r="N1369" i="1" s="1"/>
  <c r="Q1369" i="1" s="1"/>
  <c r="R1368" i="1"/>
  <c r="L1368" i="1" a="1"/>
  <c r="L1368" i="1" s="1"/>
  <c r="M1368" i="1" s="1"/>
  <c r="R1367" i="1"/>
  <c r="L1367" i="1"/>
  <c r="M1367" i="1" s="1"/>
  <c r="L1367" i="1" a="1"/>
  <c r="R1366" i="1"/>
  <c r="L1366" i="1" a="1"/>
  <c r="L1366" i="1" s="1"/>
  <c r="M1366" i="1" s="1"/>
  <c r="R1365" i="1"/>
  <c r="L1365" i="1"/>
  <c r="M1365" i="1" s="1"/>
  <c r="P1365" i="1" s="1"/>
  <c r="L1365" i="1" a="1"/>
  <c r="R1364" i="1"/>
  <c r="L1364" i="1"/>
  <c r="M1364" i="1" s="1"/>
  <c r="N1364" i="1" s="1"/>
  <c r="Q1364" i="1" s="1"/>
  <c r="L1364" i="1" a="1"/>
  <c r="R1363" i="1"/>
  <c r="N1363" i="1"/>
  <c r="Q1363" i="1" s="1"/>
  <c r="M1363" i="1"/>
  <c r="P1363" i="1" s="1"/>
  <c r="L1363" i="1" a="1"/>
  <c r="L1363" i="1" s="1"/>
  <c r="R1362" i="1"/>
  <c r="L1362" i="1"/>
  <c r="M1362" i="1" s="1"/>
  <c r="P1362" i="1" s="1"/>
  <c r="L1362" i="1" a="1"/>
  <c r="R1361" i="1"/>
  <c r="L1361" i="1" a="1"/>
  <c r="L1361" i="1" s="1"/>
  <c r="M1361" i="1" s="1"/>
  <c r="N1361" i="1" s="1"/>
  <c r="Q1361" i="1" s="1"/>
  <c r="R1360" i="1"/>
  <c r="L1360" i="1"/>
  <c r="M1360" i="1" s="1"/>
  <c r="L1360" i="1" a="1"/>
  <c r="R1359" i="1"/>
  <c r="L1359" i="1"/>
  <c r="M1359" i="1" s="1"/>
  <c r="L1359" i="1" a="1"/>
  <c r="R1358" i="1"/>
  <c r="M1358" i="1"/>
  <c r="L1358" i="1" a="1"/>
  <c r="L1358" i="1" s="1"/>
  <c r="R1357" i="1"/>
  <c r="L1357" i="1" a="1"/>
  <c r="L1357" i="1" s="1"/>
  <c r="M1357" i="1" s="1"/>
  <c r="P1357" i="1" s="1"/>
  <c r="R1356" i="1"/>
  <c r="L1356" i="1"/>
  <c r="M1356" i="1" s="1"/>
  <c r="L1356" i="1" a="1"/>
  <c r="R1355" i="1"/>
  <c r="M1355" i="1"/>
  <c r="P1355" i="1" s="1"/>
  <c r="L1355" i="1" a="1"/>
  <c r="L1355" i="1" s="1"/>
  <c r="R1354" i="1"/>
  <c r="P1354" i="1"/>
  <c r="L1354" i="1"/>
  <c r="M1354" i="1" s="1"/>
  <c r="N1354" i="1" s="1"/>
  <c r="Q1354" i="1" s="1"/>
  <c r="L1354" i="1" a="1"/>
  <c r="R1353" i="1"/>
  <c r="Q1353" i="1"/>
  <c r="P1353" i="1"/>
  <c r="L1353" i="1" a="1"/>
  <c r="L1353" i="1" s="1"/>
  <c r="M1353" i="1" s="1"/>
  <c r="N1353" i="1" s="1"/>
  <c r="R1352" i="1"/>
  <c r="L1352" i="1" a="1"/>
  <c r="L1352" i="1" s="1"/>
  <c r="M1352" i="1" s="1"/>
  <c r="R1351" i="1"/>
  <c r="L1351" i="1"/>
  <c r="M1351" i="1" s="1"/>
  <c r="L1351" i="1" a="1"/>
  <c r="R1350" i="1"/>
  <c r="N1350" i="1"/>
  <c r="Q1350" i="1" s="1"/>
  <c r="M1350" i="1"/>
  <c r="P1350" i="1" s="1"/>
  <c r="L1350" i="1" a="1"/>
  <c r="L1350" i="1" s="1"/>
  <c r="R1349" i="1"/>
  <c r="L1349" i="1" a="1"/>
  <c r="L1349" i="1" s="1"/>
  <c r="M1349" i="1" s="1"/>
  <c r="R1348" i="1"/>
  <c r="M1348" i="1"/>
  <c r="L1348" i="1"/>
  <c r="L1348" i="1" a="1"/>
  <c r="R1347" i="1"/>
  <c r="N1347" i="1"/>
  <c r="Q1347" i="1" s="1"/>
  <c r="M1347" i="1"/>
  <c r="P1347" i="1" s="1"/>
  <c r="L1347" i="1" a="1"/>
  <c r="L1347" i="1" s="1"/>
  <c r="R1346" i="1"/>
  <c r="P1346" i="1"/>
  <c r="N1346" i="1"/>
  <c r="Q1346" i="1" s="1"/>
  <c r="L1346" i="1"/>
  <c r="M1346" i="1" s="1"/>
  <c r="L1346" i="1" a="1"/>
  <c r="R1345" i="1"/>
  <c r="Q1345" i="1"/>
  <c r="L1345" i="1" a="1"/>
  <c r="L1345" i="1" s="1"/>
  <c r="M1345" i="1" s="1"/>
  <c r="N1345" i="1" s="1"/>
  <c r="R1344" i="1"/>
  <c r="L1344" i="1" a="1"/>
  <c r="L1344" i="1" s="1"/>
  <c r="M1344" i="1" s="1"/>
  <c r="R1343" i="1"/>
  <c r="M1343" i="1"/>
  <c r="L1343" i="1"/>
  <c r="L1343" i="1" a="1"/>
  <c r="R1342" i="1"/>
  <c r="L1342" i="1" a="1"/>
  <c r="L1342" i="1" s="1"/>
  <c r="M1342" i="1" s="1"/>
  <c r="R1341" i="1"/>
  <c r="L1341" i="1" a="1"/>
  <c r="L1341" i="1" s="1"/>
  <c r="M1341" i="1" s="1"/>
  <c r="R1340" i="1"/>
  <c r="Q1340" i="1"/>
  <c r="M1340" i="1"/>
  <c r="N1340" i="1" s="1"/>
  <c r="L1340" i="1"/>
  <c r="L1340" i="1" a="1"/>
  <c r="R1339" i="1"/>
  <c r="M1339" i="1"/>
  <c r="P1339" i="1" s="1"/>
  <c r="L1339" i="1" a="1"/>
  <c r="L1339" i="1" s="1"/>
  <c r="R1338" i="1"/>
  <c r="N1338" i="1"/>
  <c r="Q1338" i="1" s="1"/>
  <c r="L1338" i="1"/>
  <c r="M1338" i="1" s="1"/>
  <c r="P1338" i="1" s="1"/>
  <c r="L1338" i="1" a="1"/>
  <c r="R1337" i="1"/>
  <c r="L1337" i="1" a="1"/>
  <c r="L1337" i="1" s="1"/>
  <c r="M1337" i="1" s="1"/>
  <c r="R1336" i="1"/>
  <c r="L1336" i="1"/>
  <c r="M1336" i="1" s="1"/>
  <c r="L1336" i="1" a="1"/>
  <c r="R1335" i="1"/>
  <c r="L1335" i="1"/>
  <c r="M1335" i="1" s="1"/>
  <c r="L1335" i="1" a="1"/>
  <c r="R1334" i="1"/>
  <c r="L1334" i="1" a="1"/>
  <c r="L1334" i="1" s="1"/>
  <c r="M1334" i="1" s="1"/>
  <c r="R1333" i="1"/>
  <c r="L1333" i="1"/>
  <c r="M1333" i="1" s="1"/>
  <c r="P1333" i="1" s="1"/>
  <c r="L1333" i="1" a="1"/>
  <c r="R1332" i="1"/>
  <c r="L1332" i="1"/>
  <c r="M1332" i="1" s="1"/>
  <c r="L1332" i="1" a="1"/>
  <c r="R1331" i="1"/>
  <c r="M1331" i="1"/>
  <c r="L1331" i="1" a="1"/>
  <c r="L1331" i="1" s="1"/>
  <c r="R1330" i="1"/>
  <c r="L1330" i="1"/>
  <c r="M1330" i="1" s="1"/>
  <c r="P1330" i="1" s="1"/>
  <c r="L1330" i="1" a="1"/>
  <c r="R1329" i="1"/>
  <c r="L1329" i="1" a="1"/>
  <c r="L1329" i="1" s="1"/>
  <c r="M1329" i="1" s="1"/>
  <c r="N1329" i="1" s="1"/>
  <c r="Q1329" i="1" s="1"/>
  <c r="R1328" i="1"/>
  <c r="L1328" i="1" a="1"/>
  <c r="L1328" i="1" s="1"/>
  <c r="M1328" i="1" s="1"/>
  <c r="R1327" i="1"/>
  <c r="L1327" i="1"/>
  <c r="M1327" i="1" s="1"/>
  <c r="L1327" i="1" a="1"/>
  <c r="R1326" i="1"/>
  <c r="L1326" i="1" a="1"/>
  <c r="L1326" i="1" s="1"/>
  <c r="M1326" i="1" s="1"/>
  <c r="R1325" i="1"/>
  <c r="L1325" i="1"/>
  <c r="M1325" i="1" s="1"/>
  <c r="N1325" i="1" s="1"/>
  <c r="Q1325" i="1" s="1"/>
  <c r="L1325" i="1" a="1"/>
  <c r="R1324" i="1"/>
  <c r="Q1324" i="1"/>
  <c r="P1324" i="1"/>
  <c r="L1324" i="1"/>
  <c r="M1324" i="1" s="1"/>
  <c r="N1324" i="1" s="1"/>
  <c r="L1324" i="1" a="1"/>
  <c r="R1323" i="1"/>
  <c r="M1323" i="1"/>
  <c r="P1323" i="1" s="1"/>
  <c r="L1323" i="1" a="1"/>
  <c r="L1323" i="1" s="1"/>
  <c r="R1322" i="1"/>
  <c r="N1322" i="1"/>
  <c r="Q1322" i="1" s="1"/>
  <c r="L1322" i="1"/>
  <c r="M1322" i="1" s="1"/>
  <c r="P1322" i="1" s="1"/>
  <c r="L1322" i="1" a="1"/>
  <c r="R1321" i="1"/>
  <c r="L1321" i="1" a="1"/>
  <c r="L1321" i="1" s="1"/>
  <c r="M1321" i="1" s="1"/>
  <c r="R1320" i="1"/>
  <c r="L1320" i="1" a="1"/>
  <c r="L1320" i="1" s="1"/>
  <c r="M1320" i="1" s="1"/>
  <c r="R1319" i="1"/>
  <c r="L1319" i="1"/>
  <c r="M1319" i="1" s="1"/>
  <c r="L1319" i="1" a="1"/>
  <c r="R1318" i="1"/>
  <c r="L1318" i="1" a="1"/>
  <c r="L1318" i="1" s="1"/>
  <c r="M1318" i="1" s="1"/>
  <c r="R1317" i="1"/>
  <c r="L1317" i="1"/>
  <c r="M1317" i="1" s="1"/>
  <c r="N1317" i="1" s="1"/>
  <c r="Q1317" i="1" s="1"/>
  <c r="L1317" i="1" a="1"/>
  <c r="R1316" i="1"/>
  <c r="Q1316" i="1"/>
  <c r="M1316" i="1"/>
  <c r="N1316" i="1" s="1"/>
  <c r="L1316" i="1"/>
  <c r="L1316" i="1" a="1"/>
  <c r="R1315" i="1"/>
  <c r="L1315" i="1" a="1"/>
  <c r="L1315" i="1" s="1"/>
  <c r="M1315" i="1" s="1"/>
  <c r="R1314" i="1"/>
  <c r="L1314" i="1"/>
  <c r="M1314" i="1" s="1"/>
  <c r="P1314" i="1" s="1"/>
  <c r="L1314" i="1" a="1"/>
  <c r="R1313" i="1"/>
  <c r="L1313" i="1" a="1"/>
  <c r="L1313" i="1" s="1"/>
  <c r="M1313" i="1" s="1"/>
  <c r="R1312" i="1"/>
  <c r="L1312" i="1"/>
  <c r="M1312" i="1" s="1"/>
  <c r="P1312" i="1" s="1"/>
  <c r="L1312" i="1" a="1"/>
  <c r="R1311" i="1"/>
  <c r="L1311" i="1"/>
  <c r="M1311" i="1" s="1"/>
  <c r="L1311" i="1" a="1"/>
  <c r="R1310" i="1"/>
  <c r="L1310" i="1" a="1"/>
  <c r="L1310" i="1" s="1"/>
  <c r="M1310" i="1" s="1"/>
  <c r="R1309" i="1"/>
  <c r="L1309" i="1"/>
  <c r="M1309" i="1" s="1"/>
  <c r="P1309" i="1" s="1"/>
  <c r="L1309" i="1" a="1"/>
  <c r="R1308" i="1"/>
  <c r="P1308" i="1"/>
  <c r="M1308" i="1"/>
  <c r="N1308" i="1" s="1"/>
  <c r="Q1308" i="1" s="1"/>
  <c r="L1308" i="1"/>
  <c r="L1308" i="1" a="1"/>
  <c r="R1307" i="1"/>
  <c r="M1307" i="1"/>
  <c r="P1307" i="1" s="1"/>
  <c r="L1307" i="1" a="1"/>
  <c r="L1307" i="1" s="1"/>
  <c r="R1306" i="1"/>
  <c r="L1306" i="1"/>
  <c r="M1306" i="1" s="1"/>
  <c r="P1306" i="1" s="1"/>
  <c r="L1306" i="1" a="1"/>
  <c r="R1305" i="1"/>
  <c r="L1305" i="1" a="1"/>
  <c r="L1305" i="1" s="1"/>
  <c r="M1305" i="1" s="1"/>
  <c r="R1304" i="1"/>
  <c r="L1304" i="1"/>
  <c r="M1304" i="1" s="1"/>
  <c r="P1304" i="1" s="1"/>
  <c r="L1304" i="1" a="1"/>
  <c r="R1303" i="1"/>
  <c r="M1303" i="1"/>
  <c r="N1303" i="1" s="1"/>
  <c r="Q1303" i="1" s="1"/>
  <c r="L1303" i="1"/>
  <c r="L1303" i="1" a="1"/>
  <c r="R1302" i="1"/>
  <c r="M1302" i="1"/>
  <c r="P1302" i="1" s="1"/>
  <c r="L1302" i="1" a="1"/>
  <c r="L1302" i="1" s="1"/>
  <c r="R1301" i="1"/>
  <c r="L1301" i="1"/>
  <c r="M1301" i="1" s="1"/>
  <c r="P1301" i="1" s="1"/>
  <c r="L1301" i="1" a="1"/>
  <c r="R1300" i="1"/>
  <c r="P1300" i="1"/>
  <c r="M1300" i="1"/>
  <c r="N1300" i="1" s="1"/>
  <c r="Q1300" i="1" s="1"/>
  <c r="L1300" i="1"/>
  <c r="L1300" i="1" a="1"/>
  <c r="R1299" i="1"/>
  <c r="M1299" i="1"/>
  <c r="P1299" i="1" s="1"/>
  <c r="L1299" i="1"/>
  <c r="L1299" i="1" a="1"/>
  <c r="R1298" i="1"/>
  <c r="L1298" i="1"/>
  <c r="M1298" i="1" s="1"/>
  <c r="L1298" i="1" a="1"/>
  <c r="R1297" i="1"/>
  <c r="M1297" i="1"/>
  <c r="P1297" i="1" s="1"/>
  <c r="L1297" i="1" a="1"/>
  <c r="L1297" i="1" s="1"/>
  <c r="R1296" i="1"/>
  <c r="L1296" i="1" a="1"/>
  <c r="L1296" i="1" s="1"/>
  <c r="M1296" i="1" s="1"/>
  <c r="R1295" i="1"/>
  <c r="Q1295" i="1"/>
  <c r="M1295" i="1"/>
  <c r="N1295" i="1" s="1"/>
  <c r="L1295" i="1"/>
  <c r="L1295" i="1" a="1"/>
  <c r="R1294" i="1"/>
  <c r="M1294" i="1"/>
  <c r="P1294" i="1" s="1"/>
  <c r="L1294" i="1" a="1"/>
  <c r="L1294" i="1" s="1"/>
  <c r="R1293" i="1"/>
  <c r="L1293" i="1" a="1"/>
  <c r="L1293" i="1" s="1"/>
  <c r="M1293" i="1" s="1"/>
  <c r="R1292" i="1"/>
  <c r="L1292" i="1" a="1"/>
  <c r="L1292" i="1" s="1"/>
  <c r="M1292" i="1" s="1"/>
  <c r="R1291" i="1"/>
  <c r="L1291" i="1"/>
  <c r="M1291" i="1" s="1"/>
  <c r="L1291" i="1" a="1"/>
  <c r="R1290" i="1"/>
  <c r="N1290" i="1"/>
  <c r="Q1290" i="1" s="1"/>
  <c r="M1290" i="1"/>
  <c r="P1290" i="1" s="1"/>
  <c r="L1290" i="1"/>
  <c r="L1290" i="1" a="1"/>
  <c r="R1289" i="1"/>
  <c r="L1289" i="1" a="1"/>
  <c r="L1289" i="1" s="1"/>
  <c r="M1289" i="1" s="1"/>
  <c r="R1288" i="1"/>
  <c r="N1288" i="1"/>
  <c r="Q1288" i="1" s="1"/>
  <c r="L1288" i="1"/>
  <c r="M1288" i="1" s="1"/>
  <c r="P1288" i="1" s="1"/>
  <c r="L1288" i="1" a="1"/>
  <c r="R1287" i="1"/>
  <c r="L1287" i="1"/>
  <c r="M1287" i="1" s="1"/>
  <c r="L1287" i="1" a="1"/>
  <c r="R1286" i="1"/>
  <c r="L1286" i="1" a="1"/>
  <c r="L1286" i="1" s="1"/>
  <c r="M1286" i="1" s="1"/>
  <c r="R1285" i="1"/>
  <c r="N1285" i="1"/>
  <c r="Q1285" i="1" s="1"/>
  <c r="L1285" i="1"/>
  <c r="M1285" i="1" s="1"/>
  <c r="P1285" i="1" s="1"/>
  <c r="L1285" i="1" a="1"/>
  <c r="R1284" i="1"/>
  <c r="M1284" i="1"/>
  <c r="N1284" i="1" s="1"/>
  <c r="Q1284" i="1" s="1"/>
  <c r="L1284" i="1"/>
  <c r="L1284" i="1" a="1"/>
  <c r="R1283" i="1"/>
  <c r="L1283" i="1"/>
  <c r="M1283" i="1" s="1"/>
  <c r="L1283" i="1" a="1"/>
  <c r="R1282" i="1"/>
  <c r="M1282" i="1"/>
  <c r="P1282" i="1" s="1"/>
  <c r="L1282" i="1"/>
  <c r="L1282" i="1" a="1"/>
  <c r="R1281" i="1"/>
  <c r="L1281" i="1" a="1"/>
  <c r="L1281" i="1" s="1"/>
  <c r="M1281" i="1" s="1"/>
  <c r="R1280" i="1"/>
  <c r="L1280" i="1"/>
  <c r="M1280" i="1" s="1"/>
  <c r="P1280" i="1" s="1"/>
  <c r="L1280" i="1" a="1"/>
  <c r="R1279" i="1"/>
  <c r="P1279" i="1"/>
  <c r="M1279" i="1"/>
  <c r="N1279" i="1" s="1"/>
  <c r="Q1279" i="1" s="1"/>
  <c r="L1279" i="1"/>
  <c r="L1279" i="1" a="1"/>
  <c r="R1278" i="1"/>
  <c r="N1278" i="1"/>
  <c r="Q1278" i="1" s="1"/>
  <c r="M1278" i="1"/>
  <c r="P1278" i="1" s="1"/>
  <c r="L1278" i="1" a="1"/>
  <c r="L1278" i="1" s="1"/>
  <c r="R1277" i="1"/>
  <c r="L1277" i="1"/>
  <c r="M1277" i="1" s="1"/>
  <c r="P1277" i="1" s="1"/>
  <c r="L1277" i="1" a="1"/>
  <c r="R1276" i="1"/>
  <c r="L1276" i="1"/>
  <c r="M1276" i="1" s="1"/>
  <c r="L1276" i="1" a="1"/>
  <c r="R1275" i="1"/>
  <c r="L1275" i="1" a="1"/>
  <c r="L1275" i="1" s="1"/>
  <c r="M1275" i="1" s="1"/>
  <c r="R1274" i="1"/>
  <c r="M1274" i="1"/>
  <c r="N1274" i="1" s="1"/>
  <c r="Q1274" i="1" s="1"/>
  <c r="L1274" i="1"/>
  <c r="L1274" i="1" a="1"/>
  <c r="R1273" i="1"/>
  <c r="N1273" i="1"/>
  <c r="Q1273" i="1" s="1"/>
  <c r="M1273" i="1"/>
  <c r="P1273" i="1" s="1"/>
  <c r="L1273" i="1" a="1"/>
  <c r="L1273" i="1" s="1"/>
  <c r="R1272" i="1"/>
  <c r="L1272" i="1"/>
  <c r="M1272" i="1" s="1"/>
  <c r="N1272" i="1" s="1"/>
  <c r="Q1272" i="1" s="1"/>
  <c r="L1272" i="1" a="1"/>
  <c r="R1271" i="1"/>
  <c r="Q1271" i="1"/>
  <c r="M1271" i="1"/>
  <c r="N1271" i="1" s="1"/>
  <c r="L1271" i="1"/>
  <c r="L1271" i="1" a="1"/>
  <c r="R1270" i="1"/>
  <c r="M1270" i="1"/>
  <c r="P1270" i="1" s="1"/>
  <c r="L1270" i="1" a="1"/>
  <c r="L1270" i="1" s="1"/>
  <c r="R1269" i="1"/>
  <c r="L1269" i="1" a="1"/>
  <c r="L1269" i="1" s="1"/>
  <c r="M1269" i="1" s="1"/>
  <c r="R1268" i="1"/>
  <c r="L1268" i="1" a="1"/>
  <c r="L1268" i="1" s="1"/>
  <c r="M1268" i="1" s="1"/>
  <c r="R1267" i="1"/>
  <c r="L1267" i="1" a="1"/>
  <c r="L1267" i="1" s="1"/>
  <c r="M1267" i="1" s="1"/>
  <c r="R1266" i="1"/>
  <c r="L1266" i="1" a="1"/>
  <c r="L1266" i="1" s="1"/>
  <c r="M1266" i="1" s="1"/>
  <c r="R1265" i="1"/>
  <c r="L1265" i="1"/>
  <c r="M1265" i="1" s="1"/>
  <c r="L1265" i="1" a="1"/>
  <c r="R1264" i="1"/>
  <c r="L1264" i="1" a="1"/>
  <c r="L1264" i="1" s="1"/>
  <c r="M1264" i="1" s="1"/>
  <c r="R1263" i="1"/>
  <c r="L1263" i="1"/>
  <c r="M1263" i="1" s="1"/>
  <c r="L1263" i="1" a="1"/>
  <c r="R1262" i="1"/>
  <c r="P1262" i="1"/>
  <c r="M1262" i="1"/>
  <c r="N1262" i="1" s="1"/>
  <c r="Q1262" i="1" s="1"/>
  <c r="L1262" i="1"/>
  <c r="L1262" i="1" a="1"/>
  <c r="R1261" i="1"/>
  <c r="L1261" i="1" a="1"/>
  <c r="L1261" i="1" s="1"/>
  <c r="M1261" i="1" s="1"/>
  <c r="R1260" i="1"/>
  <c r="L1260" i="1"/>
  <c r="M1260" i="1" s="1"/>
  <c r="L1260" i="1" a="1"/>
  <c r="R1259" i="1"/>
  <c r="M1259" i="1"/>
  <c r="P1259" i="1" s="1"/>
  <c r="L1259" i="1"/>
  <c r="L1259" i="1" a="1"/>
  <c r="R1258" i="1"/>
  <c r="L1258" i="1" a="1"/>
  <c r="L1258" i="1" s="1"/>
  <c r="M1258" i="1" s="1"/>
  <c r="R1257" i="1"/>
  <c r="L1257" i="1"/>
  <c r="M1257" i="1" s="1"/>
  <c r="L1257" i="1" a="1"/>
  <c r="R1256" i="1"/>
  <c r="L1256" i="1" a="1"/>
  <c r="L1256" i="1" s="1"/>
  <c r="M1256" i="1" s="1"/>
  <c r="R1255" i="1"/>
  <c r="L1255" i="1"/>
  <c r="M1255" i="1" s="1"/>
  <c r="L1255" i="1" a="1"/>
  <c r="R1254" i="1"/>
  <c r="P1254" i="1"/>
  <c r="M1254" i="1"/>
  <c r="N1254" i="1" s="1"/>
  <c r="Q1254" i="1" s="1"/>
  <c r="L1254" i="1"/>
  <c r="L1254" i="1" a="1"/>
  <c r="R1253" i="1"/>
  <c r="L1253" i="1" a="1"/>
  <c r="L1253" i="1" s="1"/>
  <c r="M1253" i="1" s="1"/>
  <c r="R1252" i="1"/>
  <c r="L1252" i="1"/>
  <c r="M1252" i="1" s="1"/>
  <c r="L1252" i="1" a="1"/>
  <c r="R1251" i="1"/>
  <c r="M1251" i="1"/>
  <c r="P1251" i="1" s="1"/>
  <c r="L1251" i="1"/>
  <c r="L1251" i="1" a="1"/>
  <c r="R1250" i="1"/>
  <c r="L1250" i="1" a="1"/>
  <c r="L1250" i="1" s="1"/>
  <c r="M1250" i="1" s="1"/>
  <c r="R1249" i="1"/>
  <c r="L1249" i="1"/>
  <c r="M1249" i="1" s="1"/>
  <c r="L1249" i="1" a="1"/>
  <c r="R1248" i="1"/>
  <c r="L1248" i="1" a="1"/>
  <c r="L1248" i="1" s="1"/>
  <c r="M1248" i="1" s="1"/>
  <c r="R1247" i="1"/>
  <c r="L1247" i="1"/>
  <c r="M1247" i="1" s="1"/>
  <c r="L1247" i="1" a="1"/>
  <c r="R1246" i="1"/>
  <c r="M1246" i="1"/>
  <c r="N1246" i="1" s="1"/>
  <c r="Q1246" i="1" s="1"/>
  <c r="L1246" i="1"/>
  <c r="L1246" i="1" a="1"/>
  <c r="R1245" i="1"/>
  <c r="L1245" i="1" a="1"/>
  <c r="L1245" i="1" s="1"/>
  <c r="M1245" i="1" s="1"/>
  <c r="R1244" i="1"/>
  <c r="L1244" i="1"/>
  <c r="M1244" i="1" s="1"/>
  <c r="L1244" i="1" a="1"/>
  <c r="R1243" i="1"/>
  <c r="M1243" i="1"/>
  <c r="P1243" i="1" s="1"/>
  <c r="L1243" i="1"/>
  <c r="L1243" i="1" a="1"/>
  <c r="R1242" i="1"/>
  <c r="L1242" i="1" a="1"/>
  <c r="L1242" i="1" s="1"/>
  <c r="M1242" i="1" s="1"/>
  <c r="R1241" i="1"/>
  <c r="L1241" i="1"/>
  <c r="M1241" i="1" s="1"/>
  <c r="L1241" i="1" a="1"/>
  <c r="R1240" i="1"/>
  <c r="L1240" i="1" a="1"/>
  <c r="L1240" i="1" s="1"/>
  <c r="M1240" i="1" s="1"/>
  <c r="R1239" i="1"/>
  <c r="L1239" i="1"/>
  <c r="M1239" i="1" s="1"/>
  <c r="L1239" i="1" a="1"/>
  <c r="R1238" i="1"/>
  <c r="M1238" i="1"/>
  <c r="N1238" i="1" s="1"/>
  <c r="Q1238" i="1" s="1"/>
  <c r="L1238" i="1"/>
  <c r="L1238" i="1" a="1"/>
  <c r="R1237" i="1"/>
  <c r="L1237" i="1" a="1"/>
  <c r="L1237" i="1" s="1"/>
  <c r="M1237" i="1" s="1"/>
  <c r="R1236" i="1"/>
  <c r="L1236" i="1"/>
  <c r="M1236" i="1" s="1"/>
  <c r="L1236" i="1" a="1"/>
  <c r="R1235" i="1"/>
  <c r="M1235" i="1"/>
  <c r="P1235" i="1" s="1"/>
  <c r="L1235" i="1"/>
  <c r="L1235" i="1" a="1"/>
  <c r="R1234" i="1"/>
  <c r="L1234" i="1" a="1"/>
  <c r="L1234" i="1" s="1"/>
  <c r="M1234" i="1" s="1"/>
  <c r="R1233" i="1"/>
  <c r="L1233" i="1"/>
  <c r="M1233" i="1" s="1"/>
  <c r="L1233" i="1" a="1"/>
  <c r="R1232" i="1"/>
  <c r="L1232" i="1" a="1"/>
  <c r="L1232" i="1" s="1"/>
  <c r="M1232" i="1" s="1"/>
  <c r="R1231" i="1"/>
  <c r="L1231" i="1"/>
  <c r="M1231" i="1" s="1"/>
  <c r="L1231" i="1" a="1"/>
  <c r="R1230" i="1"/>
  <c r="M1230" i="1"/>
  <c r="N1230" i="1" s="1"/>
  <c r="Q1230" i="1" s="1"/>
  <c r="L1230" i="1"/>
  <c r="L1230" i="1" a="1"/>
  <c r="R1229" i="1"/>
  <c r="L1229" i="1" a="1"/>
  <c r="L1229" i="1" s="1"/>
  <c r="M1229" i="1" s="1"/>
  <c r="R1228" i="1"/>
  <c r="L1228" i="1"/>
  <c r="M1228" i="1" s="1"/>
  <c r="L1228" i="1" a="1"/>
  <c r="R1227" i="1"/>
  <c r="M1227" i="1"/>
  <c r="P1227" i="1" s="1"/>
  <c r="L1227" i="1"/>
  <c r="L1227" i="1" a="1"/>
  <c r="R1226" i="1"/>
  <c r="L1226" i="1" a="1"/>
  <c r="L1226" i="1" s="1"/>
  <c r="M1226" i="1" s="1"/>
  <c r="R1225" i="1"/>
  <c r="L1225" i="1"/>
  <c r="M1225" i="1" s="1"/>
  <c r="L1225" i="1" a="1"/>
  <c r="R1224" i="1"/>
  <c r="L1224" i="1" a="1"/>
  <c r="L1224" i="1" s="1"/>
  <c r="M1224" i="1" s="1"/>
  <c r="R1223" i="1"/>
  <c r="L1223" i="1"/>
  <c r="M1223" i="1" s="1"/>
  <c r="L1223" i="1" a="1"/>
  <c r="R1222" i="1"/>
  <c r="M1222" i="1"/>
  <c r="N1222" i="1" s="1"/>
  <c r="Q1222" i="1" s="1"/>
  <c r="L1222" i="1"/>
  <c r="L1222" i="1" a="1"/>
  <c r="R1221" i="1"/>
  <c r="L1221" i="1" a="1"/>
  <c r="L1221" i="1" s="1"/>
  <c r="M1221" i="1" s="1"/>
  <c r="R1220" i="1"/>
  <c r="L1220" i="1"/>
  <c r="M1220" i="1" s="1"/>
  <c r="L1220" i="1" a="1"/>
  <c r="R1219" i="1"/>
  <c r="M1219" i="1"/>
  <c r="P1219" i="1" s="1"/>
  <c r="L1219" i="1"/>
  <c r="L1219" i="1" a="1"/>
  <c r="R1218" i="1"/>
  <c r="L1218" i="1" a="1"/>
  <c r="L1218" i="1" s="1"/>
  <c r="M1218" i="1" s="1"/>
  <c r="R1217" i="1"/>
  <c r="L1217" i="1"/>
  <c r="M1217" i="1" s="1"/>
  <c r="L1217" i="1" a="1"/>
  <c r="R1216" i="1"/>
  <c r="L1216" i="1" a="1"/>
  <c r="L1216" i="1" s="1"/>
  <c r="M1216" i="1" s="1"/>
  <c r="R1215" i="1"/>
  <c r="L1215" i="1"/>
  <c r="M1215" i="1" s="1"/>
  <c r="L1215" i="1" a="1"/>
  <c r="R1214" i="1"/>
  <c r="M1214" i="1"/>
  <c r="N1214" i="1" s="1"/>
  <c r="Q1214" i="1" s="1"/>
  <c r="L1214" i="1"/>
  <c r="L1214" i="1" a="1"/>
  <c r="R1213" i="1"/>
  <c r="L1213" i="1" a="1"/>
  <c r="L1213" i="1" s="1"/>
  <c r="M1213" i="1" s="1"/>
  <c r="R1212" i="1"/>
  <c r="L1212" i="1"/>
  <c r="M1212" i="1" s="1"/>
  <c r="L1212" i="1" a="1"/>
  <c r="R1211" i="1"/>
  <c r="M1211" i="1"/>
  <c r="P1211" i="1" s="1"/>
  <c r="L1211" i="1"/>
  <c r="L1211" i="1" a="1"/>
  <c r="R1210" i="1"/>
  <c r="L1210" i="1" a="1"/>
  <c r="L1210" i="1" s="1"/>
  <c r="M1210" i="1" s="1"/>
  <c r="R1209" i="1"/>
  <c r="L1209" i="1"/>
  <c r="M1209" i="1" s="1"/>
  <c r="L1209" i="1" a="1"/>
  <c r="R1208" i="1"/>
  <c r="L1208" i="1" a="1"/>
  <c r="L1208" i="1" s="1"/>
  <c r="M1208" i="1" s="1"/>
  <c r="R1207" i="1"/>
  <c r="L1207" i="1"/>
  <c r="M1207" i="1" s="1"/>
  <c r="L1207" i="1" a="1"/>
  <c r="R1206" i="1"/>
  <c r="M1206" i="1"/>
  <c r="N1206" i="1" s="1"/>
  <c r="Q1206" i="1" s="1"/>
  <c r="L1206" i="1"/>
  <c r="L1206" i="1" a="1"/>
  <c r="R1205" i="1"/>
  <c r="L1205" i="1" a="1"/>
  <c r="L1205" i="1" s="1"/>
  <c r="M1205" i="1" s="1"/>
  <c r="R1204" i="1"/>
  <c r="L1204" i="1"/>
  <c r="M1204" i="1" s="1"/>
  <c r="L1204" i="1" a="1"/>
  <c r="R1203" i="1"/>
  <c r="M1203" i="1"/>
  <c r="P1203" i="1" s="1"/>
  <c r="L1203" i="1"/>
  <c r="L1203" i="1" a="1"/>
  <c r="R1202" i="1"/>
  <c r="L1202" i="1" a="1"/>
  <c r="L1202" i="1" s="1"/>
  <c r="M1202" i="1" s="1"/>
  <c r="R1201" i="1"/>
  <c r="L1201" i="1"/>
  <c r="M1201" i="1" s="1"/>
  <c r="L1201" i="1" a="1"/>
  <c r="R1200" i="1"/>
  <c r="L1200" i="1" a="1"/>
  <c r="L1200" i="1" s="1"/>
  <c r="M1200" i="1" s="1"/>
  <c r="R1199" i="1"/>
  <c r="L1199" i="1"/>
  <c r="M1199" i="1" s="1"/>
  <c r="L1199" i="1" a="1"/>
  <c r="R1198" i="1"/>
  <c r="M1198" i="1"/>
  <c r="N1198" i="1" s="1"/>
  <c r="Q1198" i="1" s="1"/>
  <c r="L1198" i="1"/>
  <c r="L1198" i="1" a="1"/>
  <c r="R1197" i="1"/>
  <c r="L1197" i="1" a="1"/>
  <c r="L1197" i="1" s="1"/>
  <c r="M1197" i="1" s="1"/>
  <c r="R1196" i="1"/>
  <c r="L1196" i="1"/>
  <c r="M1196" i="1" s="1"/>
  <c r="L1196" i="1" a="1"/>
  <c r="R1195" i="1"/>
  <c r="M1195" i="1"/>
  <c r="P1195" i="1" s="1"/>
  <c r="L1195" i="1"/>
  <c r="L1195" i="1" a="1"/>
  <c r="R1194" i="1"/>
  <c r="L1194" i="1" a="1"/>
  <c r="L1194" i="1" s="1"/>
  <c r="M1194" i="1" s="1"/>
  <c r="R1193" i="1"/>
  <c r="L1193" i="1"/>
  <c r="M1193" i="1" s="1"/>
  <c r="L1193" i="1" a="1"/>
  <c r="R1192" i="1"/>
  <c r="L1192" i="1" a="1"/>
  <c r="L1192" i="1" s="1"/>
  <c r="M1192" i="1" s="1"/>
  <c r="R1191" i="1"/>
  <c r="L1191" i="1"/>
  <c r="M1191" i="1" s="1"/>
  <c r="L1191" i="1" a="1"/>
  <c r="R1190" i="1"/>
  <c r="M1190" i="1"/>
  <c r="N1190" i="1" s="1"/>
  <c r="Q1190" i="1" s="1"/>
  <c r="L1190" i="1"/>
  <c r="L1190" i="1" a="1"/>
  <c r="R1189" i="1"/>
  <c r="L1189" i="1" a="1"/>
  <c r="L1189" i="1" s="1"/>
  <c r="M1189" i="1" s="1"/>
  <c r="R1188" i="1"/>
  <c r="L1188" i="1"/>
  <c r="M1188" i="1" s="1"/>
  <c r="L1188" i="1" a="1"/>
  <c r="R1187" i="1"/>
  <c r="M1187" i="1"/>
  <c r="P1187" i="1" s="1"/>
  <c r="L1187" i="1"/>
  <c r="L1187" i="1" a="1"/>
  <c r="R1186" i="1"/>
  <c r="L1186" i="1" a="1"/>
  <c r="L1186" i="1" s="1"/>
  <c r="M1186" i="1" s="1"/>
  <c r="R1185" i="1"/>
  <c r="L1185" i="1"/>
  <c r="M1185" i="1" s="1"/>
  <c r="L1185" i="1" a="1"/>
  <c r="R1184" i="1"/>
  <c r="L1184" i="1" a="1"/>
  <c r="L1184" i="1" s="1"/>
  <c r="M1184" i="1" s="1"/>
  <c r="R1183" i="1"/>
  <c r="L1183" i="1"/>
  <c r="M1183" i="1" s="1"/>
  <c r="L1183" i="1" a="1"/>
  <c r="R1182" i="1"/>
  <c r="M1182" i="1"/>
  <c r="L1182" i="1"/>
  <c r="L1182" i="1" a="1"/>
  <c r="R1181" i="1"/>
  <c r="L1181" i="1" a="1"/>
  <c r="L1181" i="1" s="1"/>
  <c r="M1181" i="1" s="1"/>
  <c r="P1181" i="1" s="1"/>
  <c r="R1180" i="1"/>
  <c r="L1180" i="1"/>
  <c r="M1180" i="1" s="1"/>
  <c r="N1180" i="1" s="1"/>
  <c r="Q1180" i="1" s="1"/>
  <c r="L1180" i="1" a="1"/>
  <c r="R1179" i="1"/>
  <c r="M1179" i="1"/>
  <c r="P1179" i="1" s="1"/>
  <c r="L1179" i="1"/>
  <c r="L1179" i="1" a="1"/>
  <c r="R1178" i="1"/>
  <c r="L1178" i="1" a="1"/>
  <c r="L1178" i="1" s="1"/>
  <c r="M1178" i="1" s="1"/>
  <c r="R1177" i="1"/>
  <c r="L1177" i="1"/>
  <c r="M1177" i="1" s="1"/>
  <c r="L1177" i="1" a="1"/>
  <c r="R1176" i="1"/>
  <c r="L1176" i="1" a="1"/>
  <c r="L1176" i="1" s="1"/>
  <c r="M1176" i="1" s="1"/>
  <c r="R1175" i="1"/>
  <c r="L1175" i="1"/>
  <c r="M1175" i="1" s="1"/>
  <c r="L1175" i="1" a="1"/>
  <c r="R1174" i="1"/>
  <c r="M1174" i="1"/>
  <c r="L1174" i="1"/>
  <c r="L1174" i="1" a="1"/>
  <c r="R1173" i="1"/>
  <c r="L1173" i="1" a="1"/>
  <c r="L1173" i="1" s="1"/>
  <c r="M1173" i="1" s="1"/>
  <c r="P1173" i="1" s="1"/>
  <c r="R1172" i="1"/>
  <c r="P1172" i="1"/>
  <c r="L1172" i="1"/>
  <c r="M1172" i="1" s="1"/>
  <c r="N1172" i="1" s="1"/>
  <c r="Q1172" i="1" s="1"/>
  <c r="L1172" i="1" a="1"/>
  <c r="R1171" i="1"/>
  <c r="M1171" i="1"/>
  <c r="P1171" i="1" s="1"/>
  <c r="L1171" i="1"/>
  <c r="L1171" i="1" a="1"/>
  <c r="R1170" i="1"/>
  <c r="L1170" i="1" a="1"/>
  <c r="L1170" i="1" s="1"/>
  <c r="M1170" i="1" s="1"/>
  <c r="R1169" i="1"/>
  <c r="L1169" i="1"/>
  <c r="M1169" i="1" s="1"/>
  <c r="L1169" i="1" a="1"/>
  <c r="R1168" i="1"/>
  <c r="L1168" i="1" a="1"/>
  <c r="L1168" i="1" s="1"/>
  <c r="M1168" i="1" s="1"/>
  <c r="R1167" i="1"/>
  <c r="L1167" i="1"/>
  <c r="M1167" i="1" s="1"/>
  <c r="L1167" i="1" a="1"/>
  <c r="R1166" i="1"/>
  <c r="M1166" i="1"/>
  <c r="L1166" i="1"/>
  <c r="L1166" i="1" a="1"/>
  <c r="R1165" i="1"/>
  <c r="L1165" i="1" a="1"/>
  <c r="L1165" i="1" s="1"/>
  <c r="M1165" i="1" s="1"/>
  <c r="P1165" i="1" s="1"/>
  <c r="R1164" i="1"/>
  <c r="P1164" i="1"/>
  <c r="L1164" i="1"/>
  <c r="M1164" i="1" s="1"/>
  <c r="N1164" i="1" s="1"/>
  <c r="Q1164" i="1" s="1"/>
  <c r="L1164" i="1" a="1"/>
  <c r="R1163" i="1"/>
  <c r="M1163" i="1"/>
  <c r="L1163" i="1"/>
  <c r="L1163" i="1" a="1"/>
  <c r="R1162" i="1"/>
  <c r="L1162" i="1" a="1"/>
  <c r="L1162" i="1" s="1"/>
  <c r="M1162" i="1" s="1"/>
  <c r="P1162" i="1" s="1"/>
  <c r="R1161" i="1"/>
  <c r="L1161" i="1"/>
  <c r="M1161" i="1" s="1"/>
  <c r="N1161" i="1" s="1"/>
  <c r="Q1161" i="1" s="1"/>
  <c r="L1161" i="1" a="1"/>
  <c r="R1160" i="1"/>
  <c r="L1160" i="1" a="1"/>
  <c r="L1160" i="1" s="1"/>
  <c r="M1160" i="1" s="1"/>
  <c r="R1159" i="1"/>
  <c r="L1159" i="1"/>
  <c r="M1159" i="1" s="1"/>
  <c r="P1159" i="1" s="1"/>
  <c r="L1159" i="1" a="1"/>
  <c r="R1158" i="1"/>
  <c r="L1158" i="1"/>
  <c r="M1158" i="1" s="1"/>
  <c r="L1158" i="1" a="1"/>
  <c r="R1157" i="1"/>
  <c r="L1157" i="1" a="1"/>
  <c r="L1157" i="1" s="1"/>
  <c r="M1157" i="1" s="1"/>
  <c r="R1156" i="1"/>
  <c r="P1156" i="1"/>
  <c r="N1156" i="1"/>
  <c r="Q1156" i="1" s="1"/>
  <c r="L1156" i="1"/>
  <c r="M1156" i="1" s="1"/>
  <c r="L1156" i="1" a="1"/>
  <c r="R1155" i="1"/>
  <c r="L1155" i="1"/>
  <c r="M1155" i="1" s="1"/>
  <c r="L1155" i="1" a="1"/>
  <c r="R1154" i="1"/>
  <c r="M1154" i="1"/>
  <c r="P1154" i="1" s="1"/>
  <c r="L1154" i="1" a="1"/>
  <c r="L1154" i="1" s="1"/>
  <c r="R1153" i="1"/>
  <c r="P1153" i="1"/>
  <c r="L1153" i="1"/>
  <c r="M1153" i="1" s="1"/>
  <c r="N1153" i="1" s="1"/>
  <c r="Q1153" i="1" s="1"/>
  <c r="L1153" i="1" a="1"/>
  <c r="R1152" i="1"/>
  <c r="L1152" i="1" a="1"/>
  <c r="L1152" i="1" s="1"/>
  <c r="M1152" i="1" s="1"/>
  <c r="R1151" i="1"/>
  <c r="L1151" i="1" a="1"/>
  <c r="L1151" i="1" s="1"/>
  <c r="M1151" i="1" s="1"/>
  <c r="R1150" i="1"/>
  <c r="M1150" i="1"/>
  <c r="N1150" i="1" s="1"/>
  <c r="Q1150" i="1" s="1"/>
  <c r="L1150" i="1"/>
  <c r="L1150" i="1" a="1"/>
  <c r="R1149" i="1"/>
  <c r="M1149" i="1"/>
  <c r="P1149" i="1" s="1"/>
  <c r="L1149" i="1" a="1"/>
  <c r="L1149" i="1" s="1"/>
  <c r="R1148" i="1"/>
  <c r="L1148" i="1" a="1"/>
  <c r="L1148" i="1" s="1"/>
  <c r="M1148" i="1" s="1"/>
  <c r="R1147" i="1"/>
  <c r="Q1147" i="1"/>
  <c r="M1147" i="1"/>
  <c r="N1147" i="1" s="1"/>
  <c r="L1147" i="1"/>
  <c r="L1147" i="1" a="1"/>
  <c r="R1146" i="1"/>
  <c r="L1146" i="1" a="1"/>
  <c r="L1146" i="1" s="1"/>
  <c r="M1146" i="1" s="1"/>
  <c r="R1145" i="1"/>
  <c r="N1145" i="1"/>
  <c r="Q1145" i="1" s="1"/>
  <c r="L1145" i="1"/>
  <c r="M1145" i="1" s="1"/>
  <c r="P1145" i="1" s="1"/>
  <c r="L1145" i="1" a="1"/>
  <c r="R1144" i="1"/>
  <c r="M1144" i="1"/>
  <c r="N1144" i="1" s="1"/>
  <c r="Q1144" i="1" s="1"/>
  <c r="L1144" i="1" a="1"/>
  <c r="L1144" i="1" s="1"/>
  <c r="R1143" i="1"/>
  <c r="L1143" i="1" a="1"/>
  <c r="L1143" i="1" s="1"/>
  <c r="M1143" i="1" s="1"/>
  <c r="R1142" i="1"/>
  <c r="L1142" i="1"/>
  <c r="M1142" i="1" s="1"/>
  <c r="L1142" i="1" a="1"/>
  <c r="R1141" i="1"/>
  <c r="L1141" i="1" a="1"/>
  <c r="L1141" i="1" s="1"/>
  <c r="M1141" i="1" s="1"/>
  <c r="R1140" i="1"/>
  <c r="N1140" i="1"/>
  <c r="Q1140" i="1" s="1"/>
  <c r="L1140" i="1"/>
  <c r="M1140" i="1" s="1"/>
  <c r="P1140" i="1" s="1"/>
  <c r="L1140" i="1" a="1"/>
  <c r="R1139" i="1"/>
  <c r="L1139" i="1"/>
  <c r="M1139" i="1" s="1"/>
  <c r="L1139" i="1" a="1"/>
  <c r="R1138" i="1"/>
  <c r="L1138" i="1" a="1"/>
  <c r="L1138" i="1" s="1"/>
  <c r="M1138" i="1" s="1"/>
  <c r="R1137" i="1"/>
  <c r="L1137" i="1"/>
  <c r="M1137" i="1" s="1"/>
  <c r="P1137" i="1" s="1"/>
  <c r="L1137" i="1" a="1"/>
  <c r="R1136" i="1"/>
  <c r="L1136" i="1" a="1"/>
  <c r="L1136" i="1" s="1"/>
  <c r="M1136" i="1" s="1"/>
  <c r="R1135" i="1"/>
  <c r="L1135" i="1"/>
  <c r="M1135" i="1" s="1"/>
  <c r="P1135" i="1" s="1"/>
  <c r="L1135" i="1" a="1"/>
  <c r="R1134" i="1"/>
  <c r="L1134" i="1"/>
  <c r="M1134" i="1" s="1"/>
  <c r="L1134" i="1" a="1"/>
  <c r="R1133" i="1"/>
  <c r="L1133" i="1" a="1"/>
  <c r="L1133" i="1" s="1"/>
  <c r="M1133" i="1" s="1"/>
  <c r="R1132" i="1"/>
  <c r="L1132" i="1"/>
  <c r="M1132" i="1" s="1"/>
  <c r="P1132" i="1" s="1"/>
  <c r="L1132" i="1" a="1"/>
  <c r="R1131" i="1"/>
  <c r="Q1131" i="1"/>
  <c r="P1131" i="1"/>
  <c r="M1131" i="1"/>
  <c r="N1131" i="1" s="1"/>
  <c r="L1131" i="1"/>
  <c r="L1131" i="1" a="1"/>
  <c r="R1130" i="1"/>
  <c r="M1130" i="1"/>
  <c r="P1130" i="1" s="1"/>
  <c r="L1130" i="1" a="1"/>
  <c r="L1130" i="1" s="1"/>
  <c r="R1129" i="1"/>
  <c r="L1129" i="1"/>
  <c r="M1129" i="1" s="1"/>
  <c r="P1129" i="1" s="1"/>
  <c r="L1129" i="1" a="1"/>
  <c r="R1128" i="1"/>
  <c r="L1128" i="1" a="1"/>
  <c r="L1128" i="1" s="1"/>
  <c r="M1128" i="1" s="1"/>
  <c r="R1127" i="1"/>
  <c r="L1127" i="1"/>
  <c r="M1127" i="1" s="1"/>
  <c r="P1127" i="1" s="1"/>
  <c r="L1127" i="1" a="1"/>
  <c r="R1126" i="1"/>
  <c r="M1126" i="1"/>
  <c r="N1126" i="1" s="1"/>
  <c r="Q1126" i="1" s="1"/>
  <c r="L1126" i="1"/>
  <c r="L1126" i="1" a="1"/>
  <c r="R1125" i="1"/>
  <c r="M1125" i="1"/>
  <c r="P1125" i="1" s="1"/>
  <c r="L1125" i="1"/>
  <c r="L1125" i="1" a="1"/>
  <c r="R1124" i="1"/>
  <c r="L1124" i="1" a="1"/>
  <c r="L1124" i="1" s="1"/>
  <c r="M1124" i="1" s="1"/>
  <c r="R1123" i="1"/>
  <c r="L1123" i="1"/>
  <c r="M1123" i="1" s="1"/>
  <c r="L1123" i="1" a="1"/>
  <c r="R1122" i="1"/>
  <c r="L1122" i="1"/>
  <c r="M1122" i="1" s="1"/>
  <c r="L1122" i="1" a="1"/>
  <c r="R1121" i="1"/>
  <c r="L1121" i="1" a="1"/>
  <c r="L1121" i="1" s="1"/>
  <c r="M1121" i="1" s="1"/>
  <c r="R1120" i="1"/>
  <c r="L1120" i="1"/>
  <c r="M1120" i="1" s="1"/>
  <c r="L1120" i="1" a="1"/>
  <c r="R1119" i="1"/>
  <c r="M1119" i="1"/>
  <c r="P1119" i="1" s="1"/>
  <c r="L1119" i="1"/>
  <c r="L1119" i="1" a="1"/>
  <c r="R1118" i="1"/>
  <c r="L1118" i="1" a="1"/>
  <c r="L1118" i="1" s="1"/>
  <c r="M1118" i="1" s="1"/>
  <c r="R1117" i="1"/>
  <c r="L1117" i="1"/>
  <c r="M1117" i="1" s="1"/>
  <c r="L1117" i="1" a="1"/>
  <c r="R1116" i="1"/>
  <c r="L1116" i="1" a="1"/>
  <c r="L1116" i="1" s="1"/>
  <c r="M1116" i="1" s="1"/>
  <c r="R1115" i="1"/>
  <c r="L1115" i="1"/>
  <c r="M1115" i="1" s="1"/>
  <c r="L1115" i="1" a="1"/>
  <c r="R1114" i="1"/>
  <c r="M1114" i="1"/>
  <c r="P1114" i="1" s="1"/>
  <c r="L1114" i="1"/>
  <c r="L1114" i="1" a="1"/>
  <c r="R1113" i="1"/>
  <c r="L1113" i="1" a="1"/>
  <c r="L1113" i="1" s="1"/>
  <c r="M1113" i="1" s="1"/>
  <c r="R1112" i="1"/>
  <c r="L1112" i="1"/>
  <c r="M1112" i="1" s="1"/>
  <c r="L1112" i="1" a="1"/>
  <c r="R1111" i="1"/>
  <c r="M1111" i="1"/>
  <c r="P1111" i="1" s="1"/>
  <c r="L1111" i="1"/>
  <c r="L1111" i="1" a="1"/>
  <c r="R1110" i="1"/>
  <c r="L1110" i="1" a="1"/>
  <c r="L1110" i="1" s="1"/>
  <c r="M1110" i="1" s="1"/>
  <c r="R1109" i="1"/>
  <c r="L1109" i="1"/>
  <c r="M1109" i="1" s="1"/>
  <c r="L1109" i="1" a="1"/>
  <c r="R1108" i="1"/>
  <c r="L1108" i="1" a="1"/>
  <c r="L1108" i="1" s="1"/>
  <c r="M1108" i="1" s="1"/>
  <c r="R1107" i="1"/>
  <c r="L1107" i="1"/>
  <c r="M1107" i="1" s="1"/>
  <c r="L1107" i="1" a="1"/>
  <c r="R1106" i="1"/>
  <c r="M1106" i="1"/>
  <c r="P1106" i="1" s="1"/>
  <c r="L1106" i="1"/>
  <c r="L1106" i="1" a="1"/>
  <c r="R1105" i="1"/>
  <c r="L1105" i="1" a="1"/>
  <c r="L1105" i="1" s="1"/>
  <c r="M1105" i="1" s="1"/>
  <c r="R1104" i="1"/>
  <c r="L1104" i="1"/>
  <c r="M1104" i="1" s="1"/>
  <c r="L1104" i="1" a="1"/>
  <c r="R1103" i="1"/>
  <c r="M1103" i="1"/>
  <c r="P1103" i="1" s="1"/>
  <c r="L1103" i="1"/>
  <c r="L1103" i="1" a="1"/>
  <c r="R1102" i="1"/>
  <c r="L1102" i="1" a="1"/>
  <c r="L1102" i="1" s="1"/>
  <c r="M1102" i="1" s="1"/>
  <c r="R1101" i="1"/>
  <c r="L1101" i="1"/>
  <c r="M1101" i="1" s="1"/>
  <c r="L1101" i="1" a="1"/>
  <c r="R1100" i="1"/>
  <c r="L1100" i="1" a="1"/>
  <c r="L1100" i="1" s="1"/>
  <c r="M1100" i="1" s="1"/>
  <c r="R1099" i="1"/>
  <c r="L1099" i="1"/>
  <c r="M1099" i="1" s="1"/>
  <c r="L1099" i="1" a="1"/>
  <c r="R1098" i="1"/>
  <c r="M1098" i="1"/>
  <c r="P1098" i="1" s="1"/>
  <c r="L1098" i="1"/>
  <c r="L1098" i="1" a="1"/>
  <c r="R1097" i="1"/>
  <c r="L1097" i="1" a="1"/>
  <c r="L1097" i="1" s="1"/>
  <c r="M1097" i="1" s="1"/>
  <c r="R1096" i="1"/>
  <c r="L1096" i="1"/>
  <c r="M1096" i="1" s="1"/>
  <c r="L1096" i="1" a="1"/>
  <c r="R1095" i="1"/>
  <c r="M1095" i="1"/>
  <c r="P1095" i="1" s="1"/>
  <c r="L1095" i="1"/>
  <c r="L1095" i="1" a="1"/>
  <c r="R1094" i="1"/>
  <c r="L1094" i="1" a="1"/>
  <c r="L1094" i="1" s="1"/>
  <c r="M1094" i="1" s="1"/>
  <c r="R1093" i="1"/>
  <c r="L1093" i="1"/>
  <c r="M1093" i="1" s="1"/>
  <c r="L1093" i="1" a="1"/>
  <c r="R1092" i="1"/>
  <c r="L1092" i="1" a="1"/>
  <c r="L1092" i="1" s="1"/>
  <c r="M1092" i="1" s="1"/>
  <c r="R1091" i="1"/>
  <c r="L1091" i="1"/>
  <c r="M1091" i="1" s="1"/>
  <c r="L1091" i="1" a="1"/>
  <c r="R1090" i="1"/>
  <c r="M1090" i="1"/>
  <c r="P1090" i="1" s="1"/>
  <c r="L1090" i="1"/>
  <c r="L1090" i="1" a="1"/>
  <c r="R1089" i="1"/>
  <c r="L1089" i="1" a="1"/>
  <c r="L1089" i="1" s="1"/>
  <c r="M1089" i="1" s="1"/>
  <c r="R1088" i="1"/>
  <c r="L1088" i="1"/>
  <c r="M1088" i="1" s="1"/>
  <c r="L1088" i="1" a="1"/>
  <c r="R1087" i="1"/>
  <c r="M1087" i="1"/>
  <c r="P1087" i="1" s="1"/>
  <c r="L1087" i="1"/>
  <c r="L1087" i="1" a="1"/>
  <c r="R1086" i="1"/>
  <c r="L1086" i="1" a="1"/>
  <c r="L1086" i="1" s="1"/>
  <c r="M1086" i="1" s="1"/>
  <c r="R1085" i="1"/>
  <c r="L1085" i="1"/>
  <c r="M1085" i="1" s="1"/>
  <c r="L1085" i="1" a="1"/>
  <c r="R1084" i="1"/>
  <c r="L1084" i="1" a="1"/>
  <c r="L1084" i="1" s="1"/>
  <c r="M1084" i="1" s="1"/>
  <c r="R1083" i="1"/>
  <c r="L1083" i="1"/>
  <c r="M1083" i="1" s="1"/>
  <c r="L1083" i="1" a="1"/>
  <c r="R1082" i="1"/>
  <c r="M1082" i="1"/>
  <c r="P1082" i="1" s="1"/>
  <c r="L1082" i="1"/>
  <c r="L1082" i="1" a="1"/>
  <c r="R1081" i="1"/>
  <c r="L1081" i="1" a="1"/>
  <c r="L1081" i="1" s="1"/>
  <c r="M1081" i="1" s="1"/>
  <c r="R1080" i="1"/>
  <c r="L1080" i="1"/>
  <c r="M1080" i="1" s="1"/>
  <c r="L1080" i="1" a="1"/>
  <c r="R1079" i="1"/>
  <c r="M1079" i="1"/>
  <c r="P1079" i="1" s="1"/>
  <c r="L1079" i="1"/>
  <c r="L1079" i="1" a="1"/>
  <c r="R1078" i="1"/>
  <c r="L1078" i="1" a="1"/>
  <c r="L1078" i="1" s="1"/>
  <c r="M1078" i="1" s="1"/>
  <c r="R1077" i="1"/>
  <c r="L1077" i="1"/>
  <c r="M1077" i="1" s="1"/>
  <c r="L1077" i="1" a="1"/>
  <c r="R1076" i="1"/>
  <c r="L1076" i="1" a="1"/>
  <c r="L1076" i="1" s="1"/>
  <c r="M1076" i="1" s="1"/>
  <c r="R1075" i="1"/>
  <c r="L1075" i="1"/>
  <c r="M1075" i="1" s="1"/>
  <c r="L1075" i="1" a="1"/>
  <c r="R1074" i="1"/>
  <c r="M1074" i="1"/>
  <c r="P1074" i="1" s="1"/>
  <c r="L1074" i="1"/>
  <c r="L1074" i="1" a="1"/>
  <c r="R1073" i="1"/>
  <c r="L1073" i="1" a="1"/>
  <c r="L1073" i="1" s="1"/>
  <c r="M1073" i="1" s="1"/>
  <c r="R1072" i="1"/>
  <c r="L1072" i="1"/>
  <c r="M1072" i="1" s="1"/>
  <c r="L1072" i="1" a="1"/>
  <c r="R1071" i="1"/>
  <c r="M1071" i="1"/>
  <c r="P1071" i="1" s="1"/>
  <c r="L1071" i="1"/>
  <c r="L1071" i="1" a="1"/>
  <c r="R1070" i="1"/>
  <c r="L1070" i="1" a="1"/>
  <c r="L1070" i="1" s="1"/>
  <c r="M1070" i="1" s="1"/>
  <c r="R1069" i="1"/>
  <c r="L1069" i="1"/>
  <c r="M1069" i="1" s="1"/>
  <c r="L1069" i="1" a="1"/>
  <c r="R1068" i="1"/>
  <c r="L1068" i="1" a="1"/>
  <c r="L1068" i="1" s="1"/>
  <c r="M1068" i="1" s="1"/>
  <c r="R1067" i="1"/>
  <c r="L1067" i="1"/>
  <c r="M1067" i="1" s="1"/>
  <c r="L1067" i="1" a="1"/>
  <c r="R1066" i="1"/>
  <c r="M1066" i="1"/>
  <c r="P1066" i="1" s="1"/>
  <c r="L1066" i="1"/>
  <c r="L1066" i="1" a="1"/>
  <c r="R1065" i="1"/>
  <c r="L1065" i="1" a="1"/>
  <c r="L1065" i="1" s="1"/>
  <c r="M1065" i="1" s="1"/>
  <c r="R1064" i="1"/>
  <c r="L1064" i="1"/>
  <c r="M1064" i="1" s="1"/>
  <c r="L1064" i="1" a="1"/>
  <c r="R1063" i="1"/>
  <c r="M1063" i="1"/>
  <c r="P1063" i="1" s="1"/>
  <c r="L1063" i="1"/>
  <c r="L1063" i="1" a="1"/>
  <c r="R1062" i="1"/>
  <c r="L1062" i="1" a="1"/>
  <c r="L1062" i="1" s="1"/>
  <c r="M1062" i="1" s="1"/>
  <c r="R1061" i="1"/>
  <c r="L1061" i="1"/>
  <c r="M1061" i="1" s="1"/>
  <c r="L1061" i="1" a="1"/>
  <c r="R1060" i="1"/>
  <c r="L1060" i="1" a="1"/>
  <c r="L1060" i="1" s="1"/>
  <c r="M1060" i="1" s="1"/>
  <c r="R1059" i="1"/>
  <c r="L1059" i="1"/>
  <c r="M1059" i="1" s="1"/>
  <c r="L1059" i="1" a="1"/>
  <c r="R1058" i="1"/>
  <c r="M1058" i="1"/>
  <c r="P1058" i="1" s="1"/>
  <c r="L1058" i="1"/>
  <c r="L1058" i="1" a="1"/>
  <c r="R1057" i="1"/>
  <c r="L1057" i="1" a="1"/>
  <c r="L1057" i="1" s="1"/>
  <c r="M1057" i="1" s="1"/>
  <c r="R1056" i="1"/>
  <c r="L1056" i="1"/>
  <c r="M1056" i="1" s="1"/>
  <c r="L1056" i="1" a="1"/>
  <c r="R1055" i="1"/>
  <c r="M1055" i="1"/>
  <c r="P1055" i="1" s="1"/>
  <c r="L1055" i="1"/>
  <c r="L1055" i="1" a="1"/>
  <c r="R1054" i="1"/>
  <c r="L1054" i="1" a="1"/>
  <c r="L1054" i="1" s="1"/>
  <c r="M1054" i="1" s="1"/>
  <c r="R1053" i="1"/>
  <c r="L1053" i="1"/>
  <c r="M1053" i="1" s="1"/>
  <c r="L1053" i="1" a="1"/>
  <c r="R1052" i="1"/>
  <c r="L1052" i="1" a="1"/>
  <c r="L1052" i="1" s="1"/>
  <c r="M1052" i="1" s="1"/>
  <c r="R1051" i="1"/>
  <c r="L1051" i="1"/>
  <c r="M1051" i="1" s="1"/>
  <c r="L1051" i="1" a="1"/>
  <c r="R1050" i="1"/>
  <c r="M1050" i="1"/>
  <c r="P1050" i="1" s="1"/>
  <c r="L1050" i="1"/>
  <c r="L1050" i="1" a="1"/>
  <c r="R1049" i="1"/>
  <c r="L1049" i="1" a="1"/>
  <c r="L1049" i="1" s="1"/>
  <c r="M1049" i="1" s="1"/>
  <c r="R1048" i="1"/>
  <c r="L1048" i="1"/>
  <c r="M1048" i="1" s="1"/>
  <c r="L1048" i="1" a="1"/>
  <c r="R1047" i="1"/>
  <c r="M1047" i="1"/>
  <c r="P1047" i="1" s="1"/>
  <c r="L1047" i="1"/>
  <c r="L1047" i="1" a="1"/>
  <c r="R1046" i="1"/>
  <c r="L1046" i="1" a="1"/>
  <c r="L1046" i="1" s="1"/>
  <c r="M1046" i="1" s="1"/>
  <c r="R1045" i="1"/>
  <c r="L1045" i="1"/>
  <c r="M1045" i="1" s="1"/>
  <c r="L1045" i="1" a="1"/>
  <c r="R1044" i="1"/>
  <c r="L1044" i="1" a="1"/>
  <c r="L1044" i="1" s="1"/>
  <c r="M1044" i="1" s="1"/>
  <c r="R1043" i="1"/>
  <c r="L1043" i="1"/>
  <c r="M1043" i="1" s="1"/>
  <c r="L1043" i="1" a="1"/>
  <c r="R1042" i="1"/>
  <c r="M1042" i="1"/>
  <c r="P1042" i="1" s="1"/>
  <c r="L1042" i="1"/>
  <c r="L1042" i="1" a="1"/>
  <c r="R1041" i="1"/>
  <c r="L1041" i="1" a="1"/>
  <c r="L1041" i="1" s="1"/>
  <c r="M1041" i="1" s="1"/>
  <c r="R1040" i="1"/>
  <c r="L1040" i="1"/>
  <c r="M1040" i="1" s="1"/>
  <c r="L1040" i="1" a="1"/>
  <c r="R1039" i="1"/>
  <c r="M1039" i="1"/>
  <c r="P1039" i="1" s="1"/>
  <c r="L1039" i="1"/>
  <c r="L1039" i="1" a="1"/>
  <c r="R1038" i="1"/>
  <c r="L1038" i="1" a="1"/>
  <c r="L1038" i="1" s="1"/>
  <c r="M1038" i="1" s="1"/>
  <c r="R1037" i="1"/>
  <c r="L1037" i="1"/>
  <c r="M1037" i="1" s="1"/>
  <c r="L1037" i="1" a="1"/>
  <c r="R1036" i="1"/>
  <c r="L1036" i="1" a="1"/>
  <c r="L1036" i="1" s="1"/>
  <c r="M1036" i="1" s="1"/>
  <c r="R1035" i="1"/>
  <c r="L1035" i="1"/>
  <c r="M1035" i="1" s="1"/>
  <c r="L1035" i="1" a="1"/>
  <c r="R1034" i="1"/>
  <c r="M1034" i="1"/>
  <c r="P1034" i="1" s="1"/>
  <c r="L1034" i="1"/>
  <c r="L1034" i="1" a="1"/>
  <c r="R1033" i="1"/>
  <c r="L1033" i="1" a="1"/>
  <c r="L1033" i="1" s="1"/>
  <c r="M1033" i="1" s="1"/>
  <c r="R1032" i="1"/>
  <c r="L1032" i="1"/>
  <c r="M1032" i="1" s="1"/>
  <c r="L1032" i="1" a="1"/>
  <c r="R1031" i="1"/>
  <c r="M1031" i="1"/>
  <c r="P1031" i="1" s="1"/>
  <c r="L1031" i="1"/>
  <c r="L1031" i="1" a="1"/>
  <c r="R1030" i="1"/>
  <c r="L1030" i="1" a="1"/>
  <c r="L1030" i="1" s="1"/>
  <c r="M1030" i="1" s="1"/>
  <c r="R1029" i="1"/>
  <c r="L1029" i="1"/>
  <c r="M1029" i="1" s="1"/>
  <c r="L1029" i="1" a="1"/>
  <c r="R1028" i="1"/>
  <c r="L1028" i="1" a="1"/>
  <c r="L1028" i="1" s="1"/>
  <c r="M1028" i="1" s="1"/>
  <c r="R1027" i="1"/>
  <c r="L1027" i="1"/>
  <c r="M1027" i="1" s="1"/>
  <c r="L1027" i="1" a="1"/>
  <c r="R1026" i="1"/>
  <c r="M1026" i="1"/>
  <c r="P1026" i="1" s="1"/>
  <c r="L1026" i="1"/>
  <c r="L1026" i="1" a="1"/>
  <c r="R1025" i="1"/>
  <c r="L1025" i="1" a="1"/>
  <c r="L1025" i="1" s="1"/>
  <c r="M1025" i="1" s="1"/>
  <c r="R1024" i="1"/>
  <c r="L1024" i="1"/>
  <c r="M1024" i="1" s="1"/>
  <c r="L1024" i="1" a="1"/>
  <c r="R1023" i="1"/>
  <c r="M1023" i="1"/>
  <c r="P1023" i="1" s="1"/>
  <c r="L1023" i="1"/>
  <c r="L1023" i="1" a="1"/>
  <c r="R1022" i="1"/>
  <c r="L1022" i="1" a="1"/>
  <c r="L1022" i="1" s="1"/>
  <c r="M1022" i="1" s="1"/>
  <c r="R1021" i="1"/>
  <c r="L1021" i="1"/>
  <c r="M1021" i="1" s="1"/>
  <c r="L1021" i="1" a="1"/>
  <c r="R1020" i="1"/>
  <c r="L1020" i="1" a="1"/>
  <c r="L1020" i="1" s="1"/>
  <c r="M1020" i="1" s="1"/>
  <c r="R1019" i="1"/>
  <c r="L1019" i="1"/>
  <c r="M1019" i="1" s="1"/>
  <c r="L1019" i="1" a="1"/>
  <c r="R1018" i="1"/>
  <c r="M1018" i="1"/>
  <c r="P1018" i="1" s="1"/>
  <c r="L1018" i="1"/>
  <c r="L1018" i="1" a="1"/>
  <c r="R1017" i="1"/>
  <c r="L1017" i="1" a="1"/>
  <c r="L1017" i="1" s="1"/>
  <c r="M1017" i="1" s="1"/>
  <c r="R1016" i="1"/>
  <c r="L1016" i="1"/>
  <c r="M1016" i="1" s="1"/>
  <c r="L1016" i="1" a="1"/>
  <c r="R1015" i="1"/>
  <c r="M1015" i="1"/>
  <c r="P1015" i="1" s="1"/>
  <c r="L1015" i="1"/>
  <c r="L1015" i="1" a="1"/>
  <c r="R1014" i="1"/>
  <c r="L1014" i="1" a="1"/>
  <c r="L1014" i="1" s="1"/>
  <c r="M1014" i="1" s="1"/>
  <c r="R1013" i="1"/>
  <c r="L1013" i="1"/>
  <c r="M1013" i="1" s="1"/>
  <c r="L1013" i="1" a="1"/>
  <c r="R1012" i="1"/>
  <c r="L1012" i="1" a="1"/>
  <c r="L1012" i="1" s="1"/>
  <c r="M1012" i="1" s="1"/>
  <c r="R1011" i="1"/>
  <c r="L1011" i="1"/>
  <c r="M1011" i="1" s="1"/>
  <c r="L1011" i="1" a="1"/>
  <c r="R1010" i="1"/>
  <c r="M1010" i="1"/>
  <c r="P1010" i="1" s="1"/>
  <c r="L1010" i="1"/>
  <c r="L1010" i="1" a="1"/>
  <c r="R1009" i="1"/>
  <c r="L1009" i="1" a="1"/>
  <c r="L1009" i="1" s="1"/>
  <c r="M1009" i="1" s="1"/>
  <c r="R1008" i="1"/>
  <c r="L1008" i="1"/>
  <c r="M1008" i="1" s="1"/>
  <c r="L1008" i="1" a="1"/>
  <c r="R1007" i="1"/>
  <c r="M1007" i="1"/>
  <c r="P1007" i="1" s="1"/>
  <c r="L1007" i="1"/>
  <c r="L1007" i="1" a="1"/>
  <c r="R1006" i="1"/>
  <c r="L1006" i="1" a="1"/>
  <c r="L1006" i="1" s="1"/>
  <c r="M1006" i="1" s="1"/>
  <c r="R1005" i="1"/>
  <c r="L1005" i="1"/>
  <c r="M1005" i="1" s="1"/>
  <c r="L1005" i="1" a="1"/>
  <c r="R1004" i="1"/>
  <c r="L1004" i="1" a="1"/>
  <c r="L1004" i="1" s="1"/>
  <c r="M1004" i="1" s="1"/>
  <c r="R1003" i="1"/>
  <c r="L1003" i="1"/>
  <c r="M1003" i="1" s="1"/>
  <c r="L1003" i="1" a="1"/>
  <c r="R1002" i="1"/>
  <c r="M1002" i="1"/>
  <c r="P1002" i="1" s="1"/>
  <c r="L1002" i="1"/>
  <c r="L1002" i="1" a="1"/>
  <c r="R1001" i="1"/>
  <c r="L1001" i="1" a="1"/>
  <c r="L1001" i="1" s="1"/>
  <c r="M1001" i="1" s="1"/>
  <c r="R1000" i="1"/>
  <c r="L1000" i="1"/>
  <c r="M1000" i="1" s="1"/>
  <c r="L1000" i="1" a="1"/>
  <c r="R999" i="1"/>
  <c r="M999" i="1"/>
  <c r="P999" i="1" s="1"/>
  <c r="L999" i="1"/>
  <c r="L999" i="1" a="1"/>
  <c r="R998" i="1"/>
  <c r="L998" i="1" a="1"/>
  <c r="L998" i="1" s="1"/>
  <c r="M998" i="1" s="1"/>
  <c r="R997" i="1"/>
  <c r="L997" i="1"/>
  <c r="M997" i="1" s="1"/>
  <c r="L997" i="1" a="1"/>
  <c r="R996" i="1"/>
  <c r="L996" i="1" a="1"/>
  <c r="L996" i="1" s="1"/>
  <c r="M996" i="1" s="1"/>
  <c r="R995" i="1"/>
  <c r="L995" i="1"/>
  <c r="M995" i="1" s="1"/>
  <c r="L995" i="1" a="1"/>
  <c r="R994" i="1"/>
  <c r="M994" i="1"/>
  <c r="P994" i="1" s="1"/>
  <c r="L994" i="1"/>
  <c r="L994" i="1" a="1"/>
  <c r="R993" i="1"/>
  <c r="L993" i="1" a="1"/>
  <c r="L993" i="1" s="1"/>
  <c r="M993" i="1" s="1"/>
  <c r="R992" i="1"/>
  <c r="L992" i="1"/>
  <c r="M992" i="1" s="1"/>
  <c r="L992" i="1" a="1"/>
  <c r="R991" i="1"/>
  <c r="M991" i="1"/>
  <c r="P991" i="1" s="1"/>
  <c r="L991" i="1"/>
  <c r="L991" i="1" a="1"/>
  <c r="R990" i="1"/>
  <c r="L990" i="1" a="1"/>
  <c r="L990" i="1" s="1"/>
  <c r="M990" i="1" s="1"/>
  <c r="R989" i="1"/>
  <c r="L989" i="1"/>
  <c r="M989" i="1" s="1"/>
  <c r="L989" i="1" a="1"/>
  <c r="R988" i="1"/>
  <c r="L988" i="1" a="1"/>
  <c r="L988" i="1" s="1"/>
  <c r="M988" i="1" s="1"/>
  <c r="R987" i="1"/>
  <c r="L987" i="1"/>
  <c r="M987" i="1" s="1"/>
  <c r="L987" i="1" a="1"/>
  <c r="R986" i="1"/>
  <c r="M986" i="1"/>
  <c r="P986" i="1" s="1"/>
  <c r="L986" i="1"/>
  <c r="L986" i="1" a="1"/>
  <c r="R985" i="1"/>
  <c r="L985" i="1" a="1"/>
  <c r="L985" i="1" s="1"/>
  <c r="M985" i="1" s="1"/>
  <c r="R984" i="1"/>
  <c r="L984" i="1"/>
  <c r="M984" i="1" s="1"/>
  <c r="L984" i="1" a="1"/>
  <c r="R983" i="1"/>
  <c r="M983" i="1"/>
  <c r="P983" i="1" s="1"/>
  <c r="L983" i="1"/>
  <c r="L983" i="1" a="1"/>
  <c r="R982" i="1"/>
  <c r="L982" i="1" a="1"/>
  <c r="L982" i="1" s="1"/>
  <c r="M982" i="1" s="1"/>
  <c r="R981" i="1"/>
  <c r="L981" i="1"/>
  <c r="M981" i="1" s="1"/>
  <c r="L981" i="1" a="1"/>
  <c r="R980" i="1"/>
  <c r="L980" i="1" a="1"/>
  <c r="L980" i="1" s="1"/>
  <c r="M980" i="1" s="1"/>
  <c r="R979" i="1"/>
  <c r="L979" i="1"/>
  <c r="M979" i="1" s="1"/>
  <c r="L979" i="1" a="1"/>
  <c r="R978" i="1"/>
  <c r="M978" i="1"/>
  <c r="P978" i="1" s="1"/>
  <c r="L978" i="1"/>
  <c r="L978" i="1" a="1"/>
  <c r="R977" i="1"/>
  <c r="L977" i="1" a="1"/>
  <c r="L977" i="1" s="1"/>
  <c r="M977" i="1" s="1"/>
  <c r="R976" i="1"/>
  <c r="L976" i="1"/>
  <c r="M976" i="1" s="1"/>
  <c r="L976" i="1" a="1"/>
  <c r="R975" i="1"/>
  <c r="M975" i="1"/>
  <c r="P975" i="1" s="1"/>
  <c r="L975" i="1"/>
  <c r="L975" i="1" a="1"/>
  <c r="R974" i="1"/>
  <c r="L974" i="1" a="1"/>
  <c r="L974" i="1" s="1"/>
  <c r="M974" i="1" s="1"/>
  <c r="R973" i="1"/>
  <c r="L973" i="1" a="1"/>
  <c r="L973" i="1" s="1"/>
  <c r="M973" i="1" s="1"/>
  <c r="R972" i="1"/>
  <c r="L972" i="1" a="1"/>
  <c r="L972" i="1" s="1"/>
  <c r="M972" i="1" s="1"/>
  <c r="R971" i="1"/>
  <c r="L971" i="1"/>
  <c r="M971" i="1" s="1"/>
  <c r="L971" i="1" a="1"/>
  <c r="R970" i="1"/>
  <c r="M970" i="1"/>
  <c r="P970" i="1" s="1"/>
  <c r="L970" i="1"/>
  <c r="L970" i="1" a="1"/>
  <c r="R969" i="1"/>
  <c r="L969" i="1" a="1"/>
  <c r="L969" i="1" s="1"/>
  <c r="M969" i="1" s="1"/>
  <c r="R968" i="1"/>
  <c r="L968" i="1"/>
  <c r="M968" i="1" s="1"/>
  <c r="L968" i="1" a="1"/>
  <c r="R967" i="1"/>
  <c r="M967" i="1"/>
  <c r="P967" i="1" s="1"/>
  <c r="L967" i="1"/>
  <c r="L967" i="1" a="1"/>
  <c r="R966" i="1"/>
  <c r="L966" i="1" a="1"/>
  <c r="L966" i="1" s="1"/>
  <c r="M966" i="1" s="1"/>
  <c r="R965" i="1"/>
  <c r="L965" i="1" a="1"/>
  <c r="L965" i="1" s="1"/>
  <c r="M965" i="1" s="1"/>
  <c r="R964" i="1"/>
  <c r="L964" i="1" a="1"/>
  <c r="L964" i="1" s="1"/>
  <c r="M964" i="1" s="1"/>
  <c r="R963" i="1"/>
  <c r="L963" i="1"/>
  <c r="M963" i="1" s="1"/>
  <c r="L963" i="1" a="1"/>
  <c r="R962" i="1"/>
  <c r="M962" i="1"/>
  <c r="P962" i="1" s="1"/>
  <c r="L962" i="1"/>
  <c r="L962" i="1" a="1"/>
  <c r="R961" i="1"/>
  <c r="L961" i="1" a="1"/>
  <c r="L961" i="1" s="1"/>
  <c r="M961" i="1" s="1"/>
  <c r="R960" i="1"/>
  <c r="L960" i="1"/>
  <c r="M960" i="1" s="1"/>
  <c r="L960" i="1" a="1"/>
  <c r="R959" i="1"/>
  <c r="M959" i="1"/>
  <c r="P959" i="1" s="1"/>
  <c r="L959" i="1"/>
  <c r="L959" i="1" a="1"/>
  <c r="R958" i="1"/>
  <c r="L958" i="1" a="1"/>
  <c r="L958" i="1" s="1"/>
  <c r="M958" i="1" s="1"/>
  <c r="P958" i="1" s="1"/>
  <c r="R957" i="1"/>
  <c r="L957" i="1" a="1"/>
  <c r="L957" i="1" s="1"/>
  <c r="M957" i="1" s="1"/>
  <c r="N957" i="1" s="1"/>
  <c r="Q957" i="1" s="1"/>
  <c r="R956" i="1"/>
  <c r="L956" i="1" a="1"/>
  <c r="L956" i="1" s="1"/>
  <c r="M956" i="1" s="1"/>
  <c r="R955" i="1"/>
  <c r="L955" i="1"/>
  <c r="M955" i="1" s="1"/>
  <c r="L955" i="1" a="1"/>
  <c r="R954" i="1"/>
  <c r="M954" i="1"/>
  <c r="P954" i="1" s="1"/>
  <c r="L954" i="1"/>
  <c r="L954" i="1" a="1"/>
  <c r="R953" i="1"/>
  <c r="L953" i="1" a="1"/>
  <c r="L953" i="1" s="1"/>
  <c r="M953" i="1" s="1"/>
  <c r="R952" i="1"/>
  <c r="L952" i="1"/>
  <c r="M952" i="1" s="1"/>
  <c r="L952" i="1" a="1"/>
  <c r="R951" i="1"/>
  <c r="M951" i="1"/>
  <c r="L951" i="1"/>
  <c r="L951" i="1" a="1"/>
  <c r="R950" i="1"/>
  <c r="L950" i="1" a="1"/>
  <c r="L950" i="1" s="1"/>
  <c r="M950" i="1" s="1"/>
  <c r="P950" i="1" s="1"/>
  <c r="R949" i="1"/>
  <c r="P949" i="1"/>
  <c r="L949" i="1" a="1"/>
  <c r="L949" i="1" s="1"/>
  <c r="M949" i="1" s="1"/>
  <c r="N949" i="1" s="1"/>
  <c r="Q949" i="1" s="1"/>
  <c r="R948" i="1"/>
  <c r="L948" i="1" a="1"/>
  <c r="L948" i="1" s="1"/>
  <c r="M948" i="1" s="1"/>
  <c r="R947" i="1"/>
  <c r="L947" i="1"/>
  <c r="M947" i="1" s="1"/>
  <c r="L947" i="1" a="1"/>
  <c r="R946" i="1"/>
  <c r="M946" i="1"/>
  <c r="L946" i="1"/>
  <c r="L946" i="1" a="1"/>
  <c r="R945" i="1"/>
  <c r="L945" i="1" a="1"/>
  <c r="L945" i="1" s="1"/>
  <c r="M945" i="1" s="1"/>
  <c r="P945" i="1" s="1"/>
  <c r="R944" i="1"/>
  <c r="P944" i="1"/>
  <c r="L944" i="1"/>
  <c r="M944" i="1" s="1"/>
  <c r="N944" i="1" s="1"/>
  <c r="Q944" i="1" s="1"/>
  <c r="L944" i="1" a="1"/>
  <c r="R943" i="1"/>
  <c r="M943" i="1"/>
  <c r="L943" i="1"/>
  <c r="L943" i="1" a="1"/>
  <c r="R942" i="1"/>
  <c r="L942" i="1" a="1"/>
  <c r="L942" i="1" s="1"/>
  <c r="M942" i="1" s="1"/>
  <c r="P942" i="1" s="1"/>
  <c r="R941" i="1"/>
  <c r="L941" i="1" a="1"/>
  <c r="L941" i="1" s="1"/>
  <c r="M941" i="1" s="1"/>
  <c r="N941" i="1" s="1"/>
  <c r="Q941" i="1" s="1"/>
  <c r="R940" i="1"/>
  <c r="L940" i="1" a="1"/>
  <c r="L940" i="1" s="1"/>
  <c r="M940" i="1" s="1"/>
  <c r="R939" i="1"/>
  <c r="L939" i="1"/>
  <c r="M939" i="1" s="1"/>
  <c r="L939" i="1" a="1"/>
  <c r="R938" i="1"/>
  <c r="M938" i="1"/>
  <c r="L938" i="1"/>
  <c r="L938" i="1" a="1"/>
  <c r="R937" i="1"/>
  <c r="L937" i="1" a="1"/>
  <c r="L937" i="1" s="1"/>
  <c r="M937" i="1" s="1"/>
  <c r="P937" i="1" s="1"/>
  <c r="R936" i="1"/>
  <c r="P936" i="1"/>
  <c r="L936" i="1"/>
  <c r="M936" i="1" s="1"/>
  <c r="N936" i="1" s="1"/>
  <c r="Q936" i="1" s="1"/>
  <c r="L936" i="1" a="1"/>
  <c r="R935" i="1"/>
  <c r="M935" i="1"/>
  <c r="L935" i="1"/>
  <c r="L935" i="1" a="1"/>
  <c r="R934" i="1"/>
  <c r="L934" i="1" a="1"/>
  <c r="L934" i="1" s="1"/>
  <c r="M934" i="1" s="1"/>
  <c r="P934" i="1" s="1"/>
  <c r="R933" i="1"/>
  <c r="L933" i="1" a="1"/>
  <c r="L933" i="1" s="1"/>
  <c r="M933" i="1" s="1"/>
  <c r="N933" i="1" s="1"/>
  <c r="Q933" i="1" s="1"/>
  <c r="R932" i="1"/>
  <c r="L932" i="1" a="1"/>
  <c r="L932" i="1" s="1"/>
  <c r="M932" i="1" s="1"/>
  <c r="R931" i="1"/>
  <c r="L931" i="1"/>
  <c r="M931" i="1" s="1"/>
  <c r="L931" i="1" a="1"/>
  <c r="R930" i="1"/>
  <c r="M930" i="1"/>
  <c r="L930" i="1"/>
  <c r="L930" i="1" a="1"/>
  <c r="R929" i="1"/>
  <c r="M929" i="1"/>
  <c r="P929" i="1" s="1"/>
  <c r="L929" i="1" a="1"/>
  <c r="L929" i="1" s="1"/>
  <c r="R928" i="1"/>
  <c r="N928" i="1"/>
  <c r="Q928" i="1" s="1"/>
  <c r="L928" i="1"/>
  <c r="M928" i="1" s="1"/>
  <c r="P928" i="1" s="1"/>
  <c r="L928" i="1" a="1"/>
  <c r="R927" i="1"/>
  <c r="Q927" i="1"/>
  <c r="M927" i="1"/>
  <c r="N927" i="1" s="1"/>
  <c r="L927" i="1"/>
  <c r="L927" i="1" a="1"/>
  <c r="R926" i="1"/>
  <c r="L926" i="1" a="1"/>
  <c r="L926" i="1" s="1"/>
  <c r="M926" i="1" s="1"/>
  <c r="P926" i="1" s="1"/>
  <c r="R925" i="1"/>
  <c r="L925" i="1"/>
  <c r="M925" i="1" s="1"/>
  <c r="N925" i="1" s="1"/>
  <c r="Q925" i="1" s="1"/>
  <c r="L925" i="1" a="1"/>
  <c r="R924" i="1"/>
  <c r="L924" i="1" a="1"/>
  <c r="L924" i="1" s="1"/>
  <c r="M924" i="1" s="1"/>
  <c r="R923" i="1"/>
  <c r="L923" i="1" a="1"/>
  <c r="L923" i="1" s="1"/>
  <c r="M923" i="1" s="1"/>
  <c r="R922" i="1"/>
  <c r="L922" i="1"/>
  <c r="M922" i="1" s="1"/>
  <c r="L922" i="1" a="1"/>
  <c r="R921" i="1"/>
  <c r="L921" i="1"/>
  <c r="M921" i="1" s="1"/>
  <c r="L921" i="1" a="1"/>
  <c r="R920" i="1"/>
  <c r="L920" i="1"/>
  <c r="M920" i="1" s="1"/>
  <c r="L920" i="1" a="1"/>
  <c r="R919" i="1"/>
  <c r="P919" i="1"/>
  <c r="N919" i="1"/>
  <c r="Q919" i="1" s="1"/>
  <c r="M919" i="1"/>
  <c r="L919" i="1"/>
  <c r="L919" i="1" a="1"/>
  <c r="R918" i="1"/>
  <c r="P918" i="1"/>
  <c r="L918" i="1" a="1"/>
  <c r="L918" i="1" s="1"/>
  <c r="M918" i="1" s="1"/>
  <c r="N918" i="1" s="1"/>
  <c r="Q918" i="1" s="1"/>
  <c r="R917" i="1"/>
  <c r="P917" i="1"/>
  <c r="L917" i="1"/>
  <c r="M917" i="1" s="1"/>
  <c r="N917" i="1" s="1"/>
  <c r="Q917" i="1" s="1"/>
  <c r="L917" i="1" a="1"/>
  <c r="R916" i="1"/>
  <c r="L916" i="1"/>
  <c r="M916" i="1" s="1"/>
  <c r="L916" i="1" a="1"/>
  <c r="R915" i="1"/>
  <c r="L915" i="1" a="1"/>
  <c r="L915" i="1" s="1"/>
  <c r="M915" i="1" s="1"/>
  <c r="R914" i="1"/>
  <c r="L914" i="1" a="1"/>
  <c r="L914" i="1" s="1"/>
  <c r="M914" i="1" s="1"/>
  <c r="R913" i="1"/>
  <c r="L913" i="1"/>
  <c r="M913" i="1" s="1"/>
  <c r="L913" i="1" a="1"/>
  <c r="R912" i="1"/>
  <c r="L912" i="1"/>
  <c r="M912" i="1" s="1"/>
  <c r="L912" i="1" a="1"/>
  <c r="R911" i="1"/>
  <c r="L911" i="1"/>
  <c r="M911" i="1" s="1"/>
  <c r="L911" i="1" a="1"/>
  <c r="R910" i="1"/>
  <c r="M910" i="1"/>
  <c r="P910" i="1" s="1"/>
  <c r="L910" i="1"/>
  <c r="L910" i="1" a="1"/>
  <c r="R909" i="1"/>
  <c r="L909" i="1" a="1"/>
  <c r="L909" i="1" s="1"/>
  <c r="M909" i="1" s="1"/>
  <c r="R908" i="1"/>
  <c r="L908" i="1" a="1"/>
  <c r="L908" i="1" s="1"/>
  <c r="M908" i="1" s="1"/>
  <c r="R907" i="1"/>
  <c r="L907" i="1"/>
  <c r="M907" i="1" s="1"/>
  <c r="L907" i="1" a="1"/>
  <c r="R906" i="1"/>
  <c r="L906" i="1" a="1"/>
  <c r="L906" i="1" s="1"/>
  <c r="M906" i="1" s="1"/>
  <c r="R905" i="1"/>
  <c r="L905" i="1"/>
  <c r="M905" i="1" s="1"/>
  <c r="L905" i="1" a="1"/>
  <c r="R904" i="1"/>
  <c r="L904" i="1" a="1"/>
  <c r="L904" i="1" s="1"/>
  <c r="M904" i="1" s="1"/>
  <c r="R903" i="1"/>
  <c r="L903" i="1"/>
  <c r="M903" i="1" s="1"/>
  <c r="L903" i="1" a="1"/>
  <c r="R902" i="1"/>
  <c r="M902" i="1"/>
  <c r="P902" i="1" s="1"/>
  <c r="L902" i="1"/>
  <c r="L902" i="1" a="1"/>
  <c r="R901" i="1"/>
  <c r="L901" i="1" a="1"/>
  <c r="L901" i="1" s="1"/>
  <c r="M901" i="1" s="1"/>
  <c r="R900" i="1"/>
  <c r="L900" i="1" a="1"/>
  <c r="L900" i="1" s="1"/>
  <c r="M900" i="1" s="1"/>
  <c r="R899" i="1"/>
  <c r="L899" i="1"/>
  <c r="M899" i="1" s="1"/>
  <c r="L899" i="1" a="1"/>
  <c r="R898" i="1"/>
  <c r="L898" i="1" a="1"/>
  <c r="L898" i="1" s="1"/>
  <c r="M898" i="1" s="1"/>
  <c r="R897" i="1"/>
  <c r="L897" i="1"/>
  <c r="M897" i="1" s="1"/>
  <c r="L897" i="1" a="1"/>
  <c r="R896" i="1"/>
  <c r="L896" i="1" a="1"/>
  <c r="L896" i="1" s="1"/>
  <c r="M896" i="1" s="1"/>
  <c r="R895" i="1"/>
  <c r="L895" i="1"/>
  <c r="M895" i="1" s="1"/>
  <c r="L895" i="1" a="1"/>
  <c r="R894" i="1"/>
  <c r="M894" i="1"/>
  <c r="P894" i="1" s="1"/>
  <c r="L894" i="1"/>
  <c r="L894" i="1" a="1"/>
  <c r="R893" i="1"/>
  <c r="L893" i="1" a="1"/>
  <c r="L893" i="1" s="1"/>
  <c r="M893" i="1" s="1"/>
  <c r="R892" i="1"/>
  <c r="L892" i="1" a="1"/>
  <c r="L892" i="1" s="1"/>
  <c r="M892" i="1" s="1"/>
  <c r="R891" i="1"/>
  <c r="L891" i="1"/>
  <c r="M891" i="1" s="1"/>
  <c r="L891" i="1" a="1"/>
  <c r="R890" i="1"/>
  <c r="L890" i="1" a="1"/>
  <c r="L890" i="1" s="1"/>
  <c r="M890" i="1" s="1"/>
  <c r="R889" i="1"/>
  <c r="L889" i="1"/>
  <c r="M889" i="1" s="1"/>
  <c r="L889" i="1" a="1"/>
  <c r="R888" i="1"/>
  <c r="L888" i="1" a="1"/>
  <c r="L888" i="1" s="1"/>
  <c r="M888" i="1" s="1"/>
  <c r="R887" i="1"/>
  <c r="L887" i="1"/>
  <c r="M887" i="1" s="1"/>
  <c r="L887" i="1" a="1"/>
  <c r="R886" i="1"/>
  <c r="M886" i="1"/>
  <c r="P886" i="1" s="1"/>
  <c r="L886" i="1"/>
  <c r="L886" i="1" a="1"/>
  <c r="R885" i="1"/>
  <c r="L885" i="1" a="1"/>
  <c r="L885" i="1" s="1"/>
  <c r="M885" i="1" s="1"/>
  <c r="R884" i="1"/>
  <c r="L884" i="1" a="1"/>
  <c r="L884" i="1" s="1"/>
  <c r="M884" i="1" s="1"/>
  <c r="R883" i="1"/>
  <c r="L883" i="1"/>
  <c r="M883" i="1" s="1"/>
  <c r="L883" i="1" a="1"/>
  <c r="R882" i="1"/>
  <c r="L882" i="1" a="1"/>
  <c r="L882" i="1" s="1"/>
  <c r="M882" i="1" s="1"/>
  <c r="R881" i="1"/>
  <c r="L881" i="1"/>
  <c r="M881" i="1" s="1"/>
  <c r="L881" i="1" a="1"/>
  <c r="R880" i="1"/>
  <c r="L880" i="1" a="1"/>
  <c r="L880" i="1" s="1"/>
  <c r="M880" i="1" s="1"/>
  <c r="R879" i="1"/>
  <c r="L879" i="1"/>
  <c r="M879" i="1" s="1"/>
  <c r="L879" i="1" a="1"/>
  <c r="R878" i="1"/>
  <c r="M878" i="1"/>
  <c r="P878" i="1" s="1"/>
  <c r="L878" i="1"/>
  <c r="L878" i="1" a="1"/>
  <c r="R877" i="1"/>
  <c r="L877" i="1" a="1"/>
  <c r="L877" i="1" s="1"/>
  <c r="M877" i="1" s="1"/>
  <c r="R876" i="1"/>
  <c r="L876" i="1" a="1"/>
  <c r="L876" i="1" s="1"/>
  <c r="M876" i="1" s="1"/>
  <c r="R875" i="1"/>
  <c r="L875" i="1"/>
  <c r="M875" i="1" s="1"/>
  <c r="L875" i="1" a="1"/>
  <c r="R874" i="1"/>
  <c r="L874" i="1" a="1"/>
  <c r="L874" i="1" s="1"/>
  <c r="M874" i="1" s="1"/>
  <c r="R873" i="1"/>
  <c r="L873" i="1"/>
  <c r="M873" i="1" s="1"/>
  <c r="L873" i="1" a="1"/>
  <c r="R872" i="1"/>
  <c r="L872" i="1" a="1"/>
  <c r="L872" i="1" s="1"/>
  <c r="M872" i="1" s="1"/>
  <c r="R871" i="1"/>
  <c r="L871" i="1"/>
  <c r="M871" i="1" s="1"/>
  <c r="L871" i="1" a="1"/>
  <c r="R870" i="1"/>
  <c r="M870" i="1"/>
  <c r="P870" i="1" s="1"/>
  <c r="L870" i="1"/>
  <c r="L870" i="1" a="1"/>
  <c r="R869" i="1"/>
  <c r="L869" i="1" a="1"/>
  <c r="L869" i="1" s="1"/>
  <c r="M869" i="1" s="1"/>
  <c r="R868" i="1"/>
  <c r="L868" i="1" a="1"/>
  <c r="L868" i="1" s="1"/>
  <c r="M868" i="1" s="1"/>
  <c r="R867" i="1"/>
  <c r="L867" i="1"/>
  <c r="M867" i="1" s="1"/>
  <c r="L867" i="1" a="1"/>
  <c r="R866" i="1"/>
  <c r="L866" i="1" a="1"/>
  <c r="L866" i="1" s="1"/>
  <c r="M866" i="1" s="1"/>
  <c r="R865" i="1"/>
  <c r="L865" i="1"/>
  <c r="M865" i="1" s="1"/>
  <c r="L865" i="1" a="1"/>
  <c r="R864" i="1"/>
  <c r="L864" i="1" a="1"/>
  <c r="L864" i="1" s="1"/>
  <c r="M864" i="1" s="1"/>
  <c r="R863" i="1"/>
  <c r="L863" i="1"/>
  <c r="M863" i="1" s="1"/>
  <c r="L863" i="1" a="1"/>
  <c r="R862" i="1"/>
  <c r="M862" i="1"/>
  <c r="P862" i="1" s="1"/>
  <c r="L862" i="1"/>
  <c r="L862" i="1" a="1"/>
  <c r="R861" i="1"/>
  <c r="L861" i="1" a="1"/>
  <c r="L861" i="1" s="1"/>
  <c r="M861" i="1" s="1"/>
  <c r="R860" i="1"/>
  <c r="L860" i="1" a="1"/>
  <c r="L860" i="1" s="1"/>
  <c r="M860" i="1" s="1"/>
  <c r="R859" i="1"/>
  <c r="L859" i="1"/>
  <c r="M859" i="1" s="1"/>
  <c r="L859" i="1" a="1"/>
  <c r="R858" i="1"/>
  <c r="L858" i="1" a="1"/>
  <c r="L858" i="1" s="1"/>
  <c r="M858" i="1" s="1"/>
  <c r="R857" i="1"/>
  <c r="L857" i="1"/>
  <c r="M857" i="1" s="1"/>
  <c r="L857" i="1" a="1"/>
  <c r="R856" i="1"/>
  <c r="L856" i="1" a="1"/>
  <c r="L856" i="1" s="1"/>
  <c r="M856" i="1" s="1"/>
  <c r="R855" i="1"/>
  <c r="L855" i="1"/>
  <c r="M855" i="1" s="1"/>
  <c r="L855" i="1" a="1"/>
  <c r="R854" i="1"/>
  <c r="M854" i="1"/>
  <c r="P854" i="1" s="1"/>
  <c r="L854" i="1"/>
  <c r="L854" i="1" a="1"/>
  <c r="R853" i="1"/>
  <c r="L853" i="1" a="1"/>
  <c r="L853" i="1" s="1"/>
  <c r="M853" i="1" s="1"/>
  <c r="R852" i="1"/>
  <c r="L852" i="1" a="1"/>
  <c r="L852" i="1" s="1"/>
  <c r="M852" i="1" s="1"/>
  <c r="R851" i="1"/>
  <c r="L851" i="1"/>
  <c r="M851" i="1" s="1"/>
  <c r="L851" i="1" a="1"/>
  <c r="R850" i="1"/>
  <c r="L850" i="1" a="1"/>
  <c r="L850" i="1" s="1"/>
  <c r="M850" i="1" s="1"/>
  <c r="R849" i="1"/>
  <c r="L849" i="1"/>
  <c r="M849" i="1" s="1"/>
  <c r="L849" i="1" a="1"/>
  <c r="R848" i="1"/>
  <c r="L848" i="1" a="1"/>
  <c r="L848" i="1" s="1"/>
  <c r="M848" i="1" s="1"/>
  <c r="R847" i="1"/>
  <c r="L847" i="1"/>
  <c r="M847" i="1" s="1"/>
  <c r="L847" i="1" a="1"/>
  <c r="R846" i="1"/>
  <c r="M846" i="1"/>
  <c r="P846" i="1" s="1"/>
  <c r="L846" i="1"/>
  <c r="L846" i="1" a="1"/>
  <c r="R845" i="1"/>
  <c r="L845" i="1" a="1"/>
  <c r="L845" i="1" s="1"/>
  <c r="M845" i="1" s="1"/>
  <c r="R844" i="1"/>
  <c r="L844" i="1" a="1"/>
  <c r="L844" i="1" s="1"/>
  <c r="M844" i="1" s="1"/>
  <c r="R843" i="1"/>
  <c r="L843" i="1"/>
  <c r="M843" i="1" s="1"/>
  <c r="L843" i="1" a="1"/>
  <c r="R842" i="1"/>
  <c r="L842" i="1" a="1"/>
  <c r="L842" i="1" s="1"/>
  <c r="M842" i="1" s="1"/>
  <c r="R841" i="1"/>
  <c r="L841" i="1"/>
  <c r="M841" i="1" s="1"/>
  <c r="L841" i="1" a="1"/>
  <c r="R840" i="1"/>
  <c r="L840" i="1" a="1"/>
  <c r="L840" i="1" s="1"/>
  <c r="M840" i="1" s="1"/>
  <c r="R839" i="1"/>
  <c r="L839" i="1"/>
  <c r="M839" i="1" s="1"/>
  <c r="L839" i="1" a="1"/>
  <c r="R838" i="1"/>
  <c r="M838" i="1"/>
  <c r="P838" i="1" s="1"/>
  <c r="L838" i="1"/>
  <c r="L838" i="1" a="1"/>
  <c r="R837" i="1"/>
  <c r="L837" i="1" a="1"/>
  <c r="L837" i="1" s="1"/>
  <c r="M837" i="1" s="1"/>
  <c r="R836" i="1"/>
  <c r="L836" i="1" a="1"/>
  <c r="L836" i="1" s="1"/>
  <c r="M836" i="1" s="1"/>
  <c r="R835" i="1"/>
  <c r="L835" i="1"/>
  <c r="M835" i="1" s="1"/>
  <c r="L835" i="1" a="1"/>
  <c r="R834" i="1"/>
  <c r="L834" i="1" a="1"/>
  <c r="L834" i="1" s="1"/>
  <c r="M834" i="1" s="1"/>
  <c r="R833" i="1"/>
  <c r="L833" i="1"/>
  <c r="M833" i="1" s="1"/>
  <c r="L833" i="1" a="1"/>
  <c r="R832" i="1"/>
  <c r="L832" i="1" a="1"/>
  <c r="L832" i="1" s="1"/>
  <c r="M832" i="1" s="1"/>
  <c r="R831" i="1"/>
  <c r="L831" i="1"/>
  <c r="M831" i="1" s="1"/>
  <c r="L831" i="1" a="1"/>
  <c r="R830" i="1"/>
  <c r="M830" i="1"/>
  <c r="P830" i="1" s="1"/>
  <c r="L830" i="1"/>
  <c r="L830" i="1" a="1"/>
  <c r="R829" i="1"/>
  <c r="L829" i="1" a="1"/>
  <c r="L829" i="1" s="1"/>
  <c r="M829" i="1" s="1"/>
  <c r="R828" i="1"/>
  <c r="L828" i="1" a="1"/>
  <c r="L828" i="1" s="1"/>
  <c r="M828" i="1" s="1"/>
  <c r="R827" i="1"/>
  <c r="L827" i="1"/>
  <c r="M827" i="1" s="1"/>
  <c r="L827" i="1" a="1"/>
  <c r="R826" i="1"/>
  <c r="L826" i="1" a="1"/>
  <c r="L826" i="1" s="1"/>
  <c r="M826" i="1" s="1"/>
  <c r="R825" i="1"/>
  <c r="L825" i="1"/>
  <c r="M825" i="1" s="1"/>
  <c r="L825" i="1" a="1"/>
  <c r="R824" i="1"/>
  <c r="L824" i="1" a="1"/>
  <c r="L824" i="1" s="1"/>
  <c r="M824" i="1" s="1"/>
  <c r="R823" i="1"/>
  <c r="L823" i="1"/>
  <c r="M823" i="1" s="1"/>
  <c r="L823" i="1" a="1"/>
  <c r="R822" i="1"/>
  <c r="M822" i="1"/>
  <c r="P822" i="1" s="1"/>
  <c r="L822" i="1"/>
  <c r="L822" i="1" a="1"/>
  <c r="R821" i="1"/>
  <c r="L821" i="1" a="1"/>
  <c r="L821" i="1" s="1"/>
  <c r="M821" i="1" s="1"/>
  <c r="R820" i="1"/>
  <c r="L820" i="1" a="1"/>
  <c r="L820" i="1" s="1"/>
  <c r="M820" i="1" s="1"/>
  <c r="R819" i="1"/>
  <c r="L819" i="1"/>
  <c r="M819" i="1" s="1"/>
  <c r="L819" i="1" a="1"/>
  <c r="R818" i="1"/>
  <c r="L818" i="1" a="1"/>
  <c r="L818" i="1" s="1"/>
  <c r="M818" i="1" s="1"/>
  <c r="R817" i="1"/>
  <c r="L817" i="1"/>
  <c r="M817" i="1" s="1"/>
  <c r="L817" i="1" a="1"/>
  <c r="R816" i="1"/>
  <c r="L816" i="1" a="1"/>
  <c r="L816" i="1" s="1"/>
  <c r="M816" i="1" s="1"/>
  <c r="R815" i="1"/>
  <c r="L815" i="1"/>
  <c r="M815" i="1" s="1"/>
  <c r="L815" i="1" a="1"/>
  <c r="R814" i="1"/>
  <c r="M814" i="1"/>
  <c r="P814" i="1" s="1"/>
  <c r="L814" i="1"/>
  <c r="L814" i="1" a="1"/>
  <c r="R813" i="1"/>
  <c r="L813" i="1" a="1"/>
  <c r="L813" i="1" s="1"/>
  <c r="M813" i="1" s="1"/>
  <c r="R812" i="1"/>
  <c r="L812" i="1" a="1"/>
  <c r="L812" i="1" s="1"/>
  <c r="M812" i="1" s="1"/>
  <c r="R811" i="1"/>
  <c r="L811" i="1"/>
  <c r="M811" i="1" s="1"/>
  <c r="L811" i="1" a="1"/>
  <c r="R810" i="1"/>
  <c r="L810" i="1" a="1"/>
  <c r="L810" i="1" s="1"/>
  <c r="M810" i="1" s="1"/>
  <c r="R809" i="1"/>
  <c r="L809" i="1"/>
  <c r="M809" i="1" s="1"/>
  <c r="L809" i="1" a="1"/>
  <c r="R808" i="1"/>
  <c r="L808" i="1" a="1"/>
  <c r="L808" i="1" s="1"/>
  <c r="M808" i="1" s="1"/>
  <c r="R807" i="1"/>
  <c r="L807" i="1"/>
  <c r="M807" i="1" s="1"/>
  <c r="L807" i="1" a="1"/>
  <c r="R806" i="1"/>
  <c r="M806" i="1"/>
  <c r="P806" i="1" s="1"/>
  <c r="L806" i="1"/>
  <c r="L806" i="1" a="1"/>
  <c r="R805" i="1"/>
  <c r="L805" i="1" a="1"/>
  <c r="L805" i="1" s="1"/>
  <c r="M805" i="1" s="1"/>
  <c r="R804" i="1"/>
  <c r="L804" i="1" a="1"/>
  <c r="L804" i="1" s="1"/>
  <c r="M804" i="1" s="1"/>
  <c r="R803" i="1"/>
  <c r="L803" i="1"/>
  <c r="M803" i="1" s="1"/>
  <c r="L803" i="1" a="1"/>
  <c r="R802" i="1"/>
  <c r="L802" i="1" a="1"/>
  <c r="L802" i="1" s="1"/>
  <c r="M802" i="1" s="1"/>
  <c r="R801" i="1"/>
  <c r="L801" i="1"/>
  <c r="M801" i="1" s="1"/>
  <c r="L801" i="1" a="1"/>
  <c r="R800" i="1"/>
  <c r="L800" i="1" a="1"/>
  <c r="L800" i="1" s="1"/>
  <c r="M800" i="1" s="1"/>
  <c r="R799" i="1"/>
  <c r="L799" i="1"/>
  <c r="M799" i="1" s="1"/>
  <c r="L799" i="1" a="1"/>
  <c r="R798" i="1"/>
  <c r="M798" i="1"/>
  <c r="P798" i="1" s="1"/>
  <c r="L798" i="1"/>
  <c r="L798" i="1" a="1"/>
  <c r="R797" i="1"/>
  <c r="L797" i="1" a="1"/>
  <c r="L797" i="1" s="1"/>
  <c r="M797" i="1" s="1"/>
  <c r="R796" i="1"/>
  <c r="L796" i="1" a="1"/>
  <c r="L796" i="1" s="1"/>
  <c r="M796" i="1" s="1"/>
  <c r="R795" i="1"/>
  <c r="L795" i="1"/>
  <c r="M795" i="1" s="1"/>
  <c r="L795" i="1" a="1"/>
  <c r="R794" i="1"/>
  <c r="L794" i="1" a="1"/>
  <c r="L794" i="1" s="1"/>
  <c r="M794" i="1" s="1"/>
  <c r="R793" i="1"/>
  <c r="L793" i="1"/>
  <c r="M793" i="1" s="1"/>
  <c r="L793" i="1" a="1"/>
  <c r="R792" i="1"/>
  <c r="L792" i="1" a="1"/>
  <c r="L792" i="1" s="1"/>
  <c r="M792" i="1" s="1"/>
  <c r="R791" i="1"/>
  <c r="L791" i="1"/>
  <c r="M791" i="1" s="1"/>
  <c r="L791" i="1" a="1"/>
  <c r="R790" i="1"/>
  <c r="M790" i="1"/>
  <c r="P790" i="1" s="1"/>
  <c r="L790" i="1"/>
  <c r="L790" i="1" a="1"/>
  <c r="R789" i="1"/>
  <c r="L789" i="1" a="1"/>
  <c r="L789" i="1" s="1"/>
  <c r="M789" i="1" s="1"/>
  <c r="R788" i="1"/>
  <c r="L788" i="1" a="1"/>
  <c r="L788" i="1" s="1"/>
  <c r="M788" i="1" s="1"/>
  <c r="R787" i="1"/>
  <c r="L787" i="1"/>
  <c r="M787" i="1" s="1"/>
  <c r="L787" i="1" a="1"/>
  <c r="R786" i="1"/>
  <c r="L786" i="1" a="1"/>
  <c r="L786" i="1" s="1"/>
  <c r="M786" i="1" s="1"/>
  <c r="R785" i="1"/>
  <c r="L785" i="1"/>
  <c r="M785" i="1" s="1"/>
  <c r="L785" i="1" a="1"/>
  <c r="R784" i="1"/>
  <c r="L784" i="1" a="1"/>
  <c r="L784" i="1" s="1"/>
  <c r="M784" i="1" s="1"/>
  <c r="R783" i="1"/>
  <c r="L783" i="1"/>
  <c r="M783" i="1" s="1"/>
  <c r="L783" i="1" a="1"/>
  <c r="R782" i="1"/>
  <c r="M782" i="1"/>
  <c r="P782" i="1" s="1"/>
  <c r="L782" i="1"/>
  <c r="L782" i="1" a="1"/>
  <c r="R781" i="1"/>
  <c r="L781" i="1" a="1"/>
  <c r="L781" i="1" s="1"/>
  <c r="M781" i="1" s="1"/>
  <c r="R780" i="1"/>
  <c r="L780" i="1" a="1"/>
  <c r="L780" i="1" s="1"/>
  <c r="M780" i="1" s="1"/>
  <c r="R779" i="1"/>
  <c r="L779" i="1"/>
  <c r="M779" i="1" s="1"/>
  <c r="L779" i="1" a="1"/>
  <c r="R778" i="1"/>
  <c r="L778" i="1" a="1"/>
  <c r="L778" i="1" s="1"/>
  <c r="M778" i="1" s="1"/>
  <c r="R777" i="1"/>
  <c r="L777" i="1"/>
  <c r="M777" i="1" s="1"/>
  <c r="L777" i="1" a="1"/>
  <c r="R776" i="1"/>
  <c r="L776" i="1" a="1"/>
  <c r="L776" i="1" s="1"/>
  <c r="M776" i="1" s="1"/>
  <c r="R775" i="1"/>
  <c r="L775" i="1"/>
  <c r="M775" i="1" s="1"/>
  <c r="L775" i="1" a="1"/>
  <c r="R774" i="1"/>
  <c r="M774" i="1"/>
  <c r="P774" i="1" s="1"/>
  <c r="L774" i="1"/>
  <c r="L774" i="1" a="1"/>
  <c r="R773" i="1"/>
  <c r="L773" i="1" a="1"/>
  <c r="L773" i="1" s="1"/>
  <c r="M773" i="1" s="1"/>
  <c r="R772" i="1"/>
  <c r="L772" i="1" a="1"/>
  <c r="L772" i="1" s="1"/>
  <c r="M772" i="1" s="1"/>
  <c r="R771" i="1"/>
  <c r="L771" i="1"/>
  <c r="M771" i="1" s="1"/>
  <c r="L771" i="1" a="1"/>
  <c r="R770" i="1"/>
  <c r="L770" i="1" a="1"/>
  <c r="L770" i="1" s="1"/>
  <c r="M770" i="1" s="1"/>
  <c r="R769" i="1"/>
  <c r="L769" i="1"/>
  <c r="M769" i="1" s="1"/>
  <c r="L769" i="1" a="1"/>
  <c r="R768" i="1"/>
  <c r="L768" i="1" a="1"/>
  <c r="L768" i="1" s="1"/>
  <c r="M768" i="1" s="1"/>
  <c r="R767" i="1"/>
  <c r="L767" i="1"/>
  <c r="M767" i="1" s="1"/>
  <c r="L767" i="1" a="1"/>
  <c r="R766" i="1"/>
  <c r="M766" i="1"/>
  <c r="P766" i="1" s="1"/>
  <c r="L766" i="1"/>
  <c r="L766" i="1" a="1"/>
  <c r="R765" i="1"/>
  <c r="L765" i="1" a="1"/>
  <c r="L765" i="1" s="1"/>
  <c r="M765" i="1" s="1"/>
  <c r="R764" i="1"/>
  <c r="L764" i="1" a="1"/>
  <c r="L764" i="1" s="1"/>
  <c r="M764" i="1" s="1"/>
  <c r="R763" i="1"/>
  <c r="P763" i="1"/>
  <c r="M763" i="1"/>
  <c r="N763" i="1" s="1"/>
  <c r="Q763" i="1" s="1"/>
  <c r="L763" i="1"/>
  <c r="L763" i="1" a="1"/>
  <c r="R762" i="1"/>
  <c r="L762" i="1" a="1"/>
  <c r="L762" i="1" s="1"/>
  <c r="M762" i="1" s="1"/>
  <c r="R761" i="1"/>
  <c r="L761" i="1"/>
  <c r="M761" i="1" s="1"/>
  <c r="L761" i="1" a="1"/>
  <c r="R760" i="1"/>
  <c r="L760" i="1" a="1"/>
  <c r="L760" i="1" s="1"/>
  <c r="M760" i="1" s="1"/>
  <c r="R759" i="1"/>
  <c r="L759" i="1"/>
  <c r="M759" i="1" s="1"/>
  <c r="L759" i="1" a="1"/>
  <c r="R758" i="1"/>
  <c r="M758" i="1"/>
  <c r="P758" i="1" s="1"/>
  <c r="L758" i="1"/>
  <c r="L758" i="1" a="1"/>
  <c r="R757" i="1"/>
  <c r="L757" i="1" a="1"/>
  <c r="L757" i="1" s="1"/>
  <c r="M757" i="1" s="1"/>
  <c r="R756" i="1"/>
  <c r="L756" i="1" a="1"/>
  <c r="L756" i="1" s="1"/>
  <c r="M756" i="1" s="1"/>
  <c r="R755" i="1"/>
  <c r="L755" i="1"/>
  <c r="M755" i="1" s="1"/>
  <c r="L755" i="1" a="1"/>
  <c r="R754" i="1"/>
  <c r="L754" i="1" a="1"/>
  <c r="L754" i="1" s="1"/>
  <c r="M754" i="1" s="1"/>
  <c r="R753" i="1"/>
  <c r="L753" i="1"/>
  <c r="M753" i="1" s="1"/>
  <c r="L753" i="1" a="1"/>
  <c r="R752" i="1"/>
  <c r="L752" i="1" a="1"/>
  <c r="L752" i="1" s="1"/>
  <c r="M752" i="1" s="1"/>
  <c r="R751" i="1"/>
  <c r="L751" i="1"/>
  <c r="M751" i="1" s="1"/>
  <c r="L751" i="1" a="1"/>
  <c r="R750" i="1"/>
  <c r="M750" i="1"/>
  <c r="P750" i="1" s="1"/>
  <c r="L750" i="1"/>
  <c r="L750" i="1" a="1"/>
  <c r="R749" i="1"/>
  <c r="L749" i="1" a="1"/>
  <c r="L749" i="1" s="1"/>
  <c r="M749" i="1" s="1"/>
  <c r="R748" i="1"/>
  <c r="L748" i="1"/>
  <c r="M748" i="1" s="1"/>
  <c r="L748" i="1" a="1"/>
  <c r="R747" i="1"/>
  <c r="P747" i="1"/>
  <c r="M747" i="1"/>
  <c r="N747" i="1" s="1"/>
  <c r="Q747" i="1" s="1"/>
  <c r="L747" i="1"/>
  <c r="L747" i="1" a="1"/>
  <c r="R746" i="1"/>
  <c r="L746" i="1" a="1"/>
  <c r="L746" i="1" s="1"/>
  <c r="M746" i="1" s="1"/>
  <c r="R745" i="1"/>
  <c r="L745" i="1"/>
  <c r="M745" i="1" s="1"/>
  <c r="L745" i="1" a="1"/>
  <c r="R744" i="1"/>
  <c r="L744" i="1" a="1"/>
  <c r="L744" i="1" s="1"/>
  <c r="M744" i="1" s="1"/>
  <c r="R743" i="1"/>
  <c r="L743" i="1"/>
  <c r="M743" i="1" s="1"/>
  <c r="L743" i="1" a="1"/>
  <c r="R742" i="1"/>
  <c r="M742" i="1"/>
  <c r="P742" i="1" s="1"/>
  <c r="L742" i="1"/>
  <c r="L742" i="1" a="1"/>
  <c r="R741" i="1"/>
  <c r="L741" i="1" a="1"/>
  <c r="L741" i="1" s="1"/>
  <c r="M741" i="1" s="1"/>
  <c r="R740" i="1"/>
  <c r="L740" i="1"/>
  <c r="M740" i="1" s="1"/>
  <c r="L740" i="1" a="1"/>
  <c r="R739" i="1"/>
  <c r="P739" i="1"/>
  <c r="M739" i="1"/>
  <c r="N739" i="1" s="1"/>
  <c r="Q739" i="1" s="1"/>
  <c r="L739" i="1"/>
  <c r="L739" i="1" a="1"/>
  <c r="R738" i="1"/>
  <c r="L738" i="1" a="1"/>
  <c r="L738" i="1" s="1"/>
  <c r="M738" i="1" s="1"/>
  <c r="R737" i="1"/>
  <c r="L737" i="1"/>
  <c r="M737" i="1" s="1"/>
  <c r="L737" i="1" a="1"/>
  <c r="R736" i="1"/>
  <c r="L736" i="1" a="1"/>
  <c r="L736" i="1" s="1"/>
  <c r="M736" i="1" s="1"/>
  <c r="R735" i="1"/>
  <c r="L735" i="1"/>
  <c r="M735" i="1" s="1"/>
  <c r="L735" i="1" a="1"/>
  <c r="R734" i="1"/>
  <c r="M734" i="1"/>
  <c r="P734" i="1" s="1"/>
  <c r="L734" i="1"/>
  <c r="L734" i="1" a="1"/>
  <c r="R733" i="1"/>
  <c r="L733" i="1" a="1"/>
  <c r="L733" i="1" s="1"/>
  <c r="M733" i="1" s="1"/>
  <c r="R732" i="1"/>
  <c r="L732" i="1"/>
  <c r="M732" i="1" s="1"/>
  <c r="L732" i="1" a="1"/>
  <c r="R731" i="1"/>
  <c r="P731" i="1"/>
  <c r="M731" i="1"/>
  <c r="N731" i="1" s="1"/>
  <c r="Q731" i="1" s="1"/>
  <c r="L731" i="1"/>
  <c r="L731" i="1" a="1"/>
  <c r="R730" i="1"/>
  <c r="L730" i="1" a="1"/>
  <c r="L730" i="1" s="1"/>
  <c r="M730" i="1" s="1"/>
  <c r="R729" i="1"/>
  <c r="L729" i="1"/>
  <c r="M729" i="1" s="1"/>
  <c r="L729" i="1" a="1"/>
  <c r="R728" i="1"/>
  <c r="L728" i="1" a="1"/>
  <c r="L728" i="1" s="1"/>
  <c r="M728" i="1" s="1"/>
  <c r="R727" i="1"/>
  <c r="L727" i="1"/>
  <c r="M727" i="1" s="1"/>
  <c r="L727" i="1" a="1"/>
  <c r="R726" i="1"/>
  <c r="M726" i="1"/>
  <c r="P726" i="1" s="1"/>
  <c r="L726" i="1"/>
  <c r="L726" i="1" a="1"/>
  <c r="R725" i="1"/>
  <c r="L725" i="1" a="1"/>
  <c r="L725" i="1" s="1"/>
  <c r="M725" i="1" s="1"/>
  <c r="R724" i="1"/>
  <c r="L724" i="1"/>
  <c r="M724" i="1" s="1"/>
  <c r="L724" i="1" a="1"/>
  <c r="R723" i="1"/>
  <c r="P723" i="1"/>
  <c r="M723" i="1"/>
  <c r="N723" i="1" s="1"/>
  <c r="Q723" i="1" s="1"/>
  <c r="L723" i="1"/>
  <c r="L723" i="1" a="1"/>
  <c r="R722" i="1"/>
  <c r="L722" i="1" a="1"/>
  <c r="L722" i="1" s="1"/>
  <c r="M722" i="1" s="1"/>
  <c r="R721" i="1"/>
  <c r="L721" i="1"/>
  <c r="M721" i="1" s="1"/>
  <c r="L721" i="1" a="1"/>
  <c r="R720" i="1"/>
  <c r="L720" i="1" a="1"/>
  <c r="L720" i="1" s="1"/>
  <c r="M720" i="1" s="1"/>
  <c r="R719" i="1"/>
  <c r="L719" i="1"/>
  <c r="M719" i="1" s="1"/>
  <c r="L719" i="1" a="1"/>
  <c r="R718" i="1"/>
  <c r="M718" i="1"/>
  <c r="P718" i="1" s="1"/>
  <c r="L718" i="1"/>
  <c r="L718" i="1" a="1"/>
  <c r="R717" i="1"/>
  <c r="L717" i="1" a="1"/>
  <c r="L717" i="1" s="1"/>
  <c r="M717" i="1" s="1"/>
  <c r="R716" i="1"/>
  <c r="L716" i="1"/>
  <c r="M716" i="1" s="1"/>
  <c r="L716" i="1" a="1"/>
  <c r="R715" i="1"/>
  <c r="P715" i="1"/>
  <c r="M715" i="1"/>
  <c r="N715" i="1" s="1"/>
  <c r="Q715" i="1" s="1"/>
  <c r="L715" i="1"/>
  <c r="L715" i="1" a="1"/>
  <c r="R714" i="1"/>
  <c r="L714" i="1" a="1"/>
  <c r="L714" i="1" s="1"/>
  <c r="M714" i="1" s="1"/>
  <c r="R713" i="1"/>
  <c r="L713" i="1"/>
  <c r="M713" i="1" s="1"/>
  <c r="L713" i="1" a="1"/>
  <c r="R712" i="1"/>
  <c r="L712" i="1" a="1"/>
  <c r="L712" i="1" s="1"/>
  <c r="M712" i="1" s="1"/>
  <c r="R711" i="1"/>
  <c r="L711" i="1"/>
  <c r="M711" i="1" s="1"/>
  <c r="L711" i="1" a="1"/>
  <c r="R710" i="1"/>
  <c r="M710" i="1"/>
  <c r="P710" i="1" s="1"/>
  <c r="L710" i="1"/>
  <c r="L710" i="1" a="1"/>
  <c r="R709" i="1"/>
  <c r="L709" i="1" a="1"/>
  <c r="L709" i="1" s="1"/>
  <c r="M709" i="1" s="1"/>
  <c r="R708" i="1"/>
  <c r="L708" i="1"/>
  <c r="M708" i="1" s="1"/>
  <c r="L708" i="1" a="1"/>
  <c r="R707" i="1"/>
  <c r="P707" i="1"/>
  <c r="M707" i="1"/>
  <c r="N707" i="1" s="1"/>
  <c r="Q707" i="1" s="1"/>
  <c r="L707" i="1"/>
  <c r="L707" i="1" a="1"/>
  <c r="R706" i="1"/>
  <c r="L706" i="1" a="1"/>
  <c r="L706" i="1" s="1"/>
  <c r="M706" i="1" s="1"/>
  <c r="R705" i="1"/>
  <c r="L705" i="1"/>
  <c r="M705" i="1" s="1"/>
  <c r="L705" i="1" a="1"/>
  <c r="R704" i="1"/>
  <c r="L704" i="1" a="1"/>
  <c r="L704" i="1" s="1"/>
  <c r="M704" i="1" s="1"/>
  <c r="R703" i="1"/>
  <c r="L703" i="1"/>
  <c r="M703" i="1" s="1"/>
  <c r="L703" i="1" a="1"/>
  <c r="R702" i="1"/>
  <c r="M702" i="1"/>
  <c r="P702" i="1" s="1"/>
  <c r="L702" i="1"/>
  <c r="L702" i="1" a="1"/>
  <c r="R701" i="1"/>
  <c r="L701" i="1" a="1"/>
  <c r="L701" i="1" s="1"/>
  <c r="M701" i="1" s="1"/>
  <c r="R700" i="1"/>
  <c r="L700" i="1"/>
  <c r="M700" i="1" s="1"/>
  <c r="L700" i="1" a="1"/>
  <c r="R699" i="1"/>
  <c r="P699" i="1"/>
  <c r="M699" i="1"/>
  <c r="N699" i="1" s="1"/>
  <c r="Q699" i="1" s="1"/>
  <c r="L699" i="1"/>
  <c r="L699" i="1" a="1"/>
  <c r="R698" i="1"/>
  <c r="L698" i="1" a="1"/>
  <c r="L698" i="1" s="1"/>
  <c r="M698" i="1" s="1"/>
  <c r="R697" i="1"/>
  <c r="L697" i="1"/>
  <c r="M697" i="1" s="1"/>
  <c r="L697" i="1" a="1"/>
  <c r="R696" i="1"/>
  <c r="L696" i="1" a="1"/>
  <c r="L696" i="1" s="1"/>
  <c r="M696" i="1" s="1"/>
  <c r="R695" i="1"/>
  <c r="L695" i="1"/>
  <c r="M695" i="1" s="1"/>
  <c r="L695" i="1" a="1"/>
  <c r="R694" i="1"/>
  <c r="M694" i="1"/>
  <c r="P694" i="1" s="1"/>
  <c r="L694" i="1"/>
  <c r="L694" i="1" a="1"/>
  <c r="R693" i="1"/>
  <c r="L693" i="1" a="1"/>
  <c r="L693" i="1" s="1"/>
  <c r="M693" i="1" s="1"/>
  <c r="R692" i="1"/>
  <c r="L692" i="1"/>
  <c r="M692" i="1" s="1"/>
  <c r="L692" i="1" a="1"/>
  <c r="R691" i="1"/>
  <c r="P691" i="1"/>
  <c r="M691" i="1"/>
  <c r="N691" i="1" s="1"/>
  <c r="Q691" i="1" s="1"/>
  <c r="L691" i="1"/>
  <c r="L691" i="1" a="1"/>
  <c r="R690" i="1"/>
  <c r="L690" i="1" a="1"/>
  <c r="L690" i="1" s="1"/>
  <c r="M690" i="1" s="1"/>
  <c r="R689" i="1"/>
  <c r="L689" i="1"/>
  <c r="M689" i="1" s="1"/>
  <c r="L689" i="1" a="1"/>
  <c r="R688" i="1"/>
  <c r="L688" i="1" a="1"/>
  <c r="L688" i="1" s="1"/>
  <c r="M688" i="1" s="1"/>
  <c r="R687" i="1"/>
  <c r="L687" i="1"/>
  <c r="M687" i="1" s="1"/>
  <c r="L687" i="1" a="1"/>
  <c r="R686" i="1"/>
  <c r="M686" i="1"/>
  <c r="P686" i="1" s="1"/>
  <c r="L686" i="1"/>
  <c r="L686" i="1" a="1"/>
  <c r="R685" i="1"/>
  <c r="L685" i="1" a="1"/>
  <c r="L685" i="1" s="1"/>
  <c r="M685" i="1" s="1"/>
  <c r="R684" i="1"/>
  <c r="L684" i="1"/>
  <c r="M684" i="1" s="1"/>
  <c r="L684" i="1" a="1"/>
  <c r="R683" i="1"/>
  <c r="P683" i="1"/>
  <c r="M683" i="1"/>
  <c r="N683" i="1" s="1"/>
  <c r="Q683" i="1" s="1"/>
  <c r="L683" i="1"/>
  <c r="L683" i="1" a="1"/>
  <c r="R682" i="1"/>
  <c r="L682" i="1" a="1"/>
  <c r="L682" i="1" s="1"/>
  <c r="M682" i="1" s="1"/>
  <c r="R681" i="1"/>
  <c r="L681" i="1"/>
  <c r="M681" i="1" s="1"/>
  <c r="L681" i="1" a="1"/>
  <c r="R680" i="1"/>
  <c r="L680" i="1" a="1"/>
  <c r="L680" i="1" s="1"/>
  <c r="M680" i="1" s="1"/>
  <c r="R679" i="1"/>
  <c r="L679" i="1"/>
  <c r="M679" i="1" s="1"/>
  <c r="L679" i="1" a="1"/>
  <c r="R678" i="1"/>
  <c r="M678" i="1"/>
  <c r="P678" i="1" s="1"/>
  <c r="L678" i="1"/>
  <c r="L678" i="1" a="1"/>
  <c r="R677" i="1"/>
  <c r="L677" i="1" a="1"/>
  <c r="L677" i="1" s="1"/>
  <c r="M677" i="1" s="1"/>
  <c r="R676" i="1"/>
  <c r="L676" i="1"/>
  <c r="M676" i="1" s="1"/>
  <c r="L676" i="1" a="1"/>
  <c r="R675" i="1"/>
  <c r="P675" i="1"/>
  <c r="M675" i="1"/>
  <c r="N675" i="1" s="1"/>
  <c r="Q675" i="1" s="1"/>
  <c r="L675" i="1"/>
  <c r="L675" i="1" a="1"/>
  <c r="R674" i="1"/>
  <c r="L674" i="1" a="1"/>
  <c r="L674" i="1" s="1"/>
  <c r="M674" i="1" s="1"/>
  <c r="R673" i="1"/>
  <c r="L673" i="1"/>
  <c r="M673" i="1" s="1"/>
  <c r="L673" i="1" a="1"/>
  <c r="R672" i="1"/>
  <c r="L672" i="1" a="1"/>
  <c r="L672" i="1" s="1"/>
  <c r="M672" i="1" s="1"/>
  <c r="R671" i="1"/>
  <c r="L671" i="1"/>
  <c r="M671" i="1" s="1"/>
  <c r="L671" i="1" a="1"/>
  <c r="R670" i="1"/>
  <c r="M670" i="1"/>
  <c r="P670" i="1" s="1"/>
  <c r="L670" i="1"/>
  <c r="L670" i="1" a="1"/>
  <c r="R669" i="1"/>
  <c r="L669" i="1" a="1"/>
  <c r="L669" i="1" s="1"/>
  <c r="M669" i="1" s="1"/>
  <c r="R668" i="1"/>
  <c r="L668" i="1"/>
  <c r="M668" i="1" s="1"/>
  <c r="L668" i="1" a="1"/>
  <c r="R667" i="1"/>
  <c r="M667" i="1"/>
  <c r="P667" i="1" s="1"/>
  <c r="L667" i="1"/>
  <c r="L667" i="1" a="1"/>
  <c r="R666" i="1"/>
  <c r="L666" i="1" a="1"/>
  <c r="L666" i="1" s="1"/>
  <c r="M666" i="1" s="1"/>
  <c r="R665" i="1"/>
  <c r="L665" i="1"/>
  <c r="M665" i="1" s="1"/>
  <c r="L665" i="1" a="1"/>
  <c r="R664" i="1"/>
  <c r="L664" i="1" a="1"/>
  <c r="L664" i="1" s="1"/>
  <c r="M664" i="1" s="1"/>
  <c r="R663" i="1"/>
  <c r="L663" i="1"/>
  <c r="M663" i="1" s="1"/>
  <c r="L663" i="1" a="1"/>
  <c r="R662" i="1"/>
  <c r="M662" i="1"/>
  <c r="P662" i="1" s="1"/>
  <c r="L662" i="1"/>
  <c r="L662" i="1" a="1"/>
  <c r="R661" i="1"/>
  <c r="L661" i="1" a="1"/>
  <c r="L661" i="1" s="1"/>
  <c r="M661" i="1" s="1"/>
  <c r="R660" i="1"/>
  <c r="L660" i="1"/>
  <c r="M660" i="1" s="1"/>
  <c r="L660" i="1" a="1"/>
  <c r="R659" i="1"/>
  <c r="M659" i="1"/>
  <c r="P659" i="1" s="1"/>
  <c r="L659" i="1"/>
  <c r="L659" i="1" a="1"/>
  <c r="R658" i="1"/>
  <c r="L658" i="1" a="1"/>
  <c r="L658" i="1" s="1"/>
  <c r="M658" i="1" s="1"/>
  <c r="R657" i="1"/>
  <c r="L657" i="1"/>
  <c r="M657" i="1" s="1"/>
  <c r="L657" i="1" a="1"/>
  <c r="R656" i="1"/>
  <c r="L656" i="1" a="1"/>
  <c r="L656" i="1" s="1"/>
  <c r="M656" i="1" s="1"/>
  <c r="R655" i="1"/>
  <c r="L655" i="1"/>
  <c r="M655" i="1" s="1"/>
  <c r="L655" i="1" a="1"/>
  <c r="R654" i="1"/>
  <c r="M654" i="1"/>
  <c r="P654" i="1" s="1"/>
  <c r="L654" i="1"/>
  <c r="L654" i="1" a="1"/>
  <c r="R653" i="1"/>
  <c r="L653" i="1" a="1"/>
  <c r="L653" i="1" s="1"/>
  <c r="M653" i="1" s="1"/>
  <c r="R652" i="1"/>
  <c r="L652" i="1"/>
  <c r="M652" i="1" s="1"/>
  <c r="L652" i="1" a="1"/>
  <c r="R651" i="1"/>
  <c r="M651" i="1"/>
  <c r="P651" i="1" s="1"/>
  <c r="L651" i="1"/>
  <c r="L651" i="1" a="1"/>
  <c r="R650" i="1"/>
  <c r="L650" i="1" a="1"/>
  <c r="L650" i="1" s="1"/>
  <c r="M650" i="1" s="1"/>
  <c r="R649" i="1"/>
  <c r="L649" i="1"/>
  <c r="M649" i="1" s="1"/>
  <c r="L649" i="1" a="1"/>
  <c r="R648" i="1"/>
  <c r="L648" i="1" a="1"/>
  <c r="L648" i="1" s="1"/>
  <c r="M648" i="1" s="1"/>
  <c r="R647" i="1"/>
  <c r="L647" i="1"/>
  <c r="M647" i="1" s="1"/>
  <c r="L647" i="1" a="1"/>
  <c r="R646" i="1"/>
  <c r="M646" i="1"/>
  <c r="P646" i="1" s="1"/>
  <c r="L646" i="1"/>
  <c r="L646" i="1" a="1"/>
  <c r="R645" i="1"/>
  <c r="L645" i="1" a="1"/>
  <c r="L645" i="1" s="1"/>
  <c r="M645" i="1" s="1"/>
  <c r="R644" i="1"/>
  <c r="L644" i="1"/>
  <c r="M644" i="1" s="1"/>
  <c r="L644" i="1" a="1"/>
  <c r="R643" i="1"/>
  <c r="M643" i="1"/>
  <c r="P643" i="1" s="1"/>
  <c r="L643" i="1"/>
  <c r="L643" i="1" a="1"/>
  <c r="R642" i="1"/>
  <c r="L642" i="1" a="1"/>
  <c r="L642" i="1" s="1"/>
  <c r="M642" i="1" s="1"/>
  <c r="R641" i="1"/>
  <c r="L641" i="1"/>
  <c r="M641" i="1" s="1"/>
  <c r="L641" i="1" a="1"/>
  <c r="R640" i="1"/>
  <c r="L640" i="1" a="1"/>
  <c r="L640" i="1" s="1"/>
  <c r="M640" i="1" s="1"/>
  <c r="R639" i="1"/>
  <c r="L639" i="1"/>
  <c r="M639" i="1" s="1"/>
  <c r="L639" i="1" a="1"/>
  <c r="R638" i="1"/>
  <c r="M638" i="1"/>
  <c r="P638" i="1" s="1"/>
  <c r="L638" i="1"/>
  <c r="L638" i="1" a="1"/>
  <c r="R637" i="1"/>
  <c r="L637" i="1" a="1"/>
  <c r="L637" i="1" s="1"/>
  <c r="M637" i="1" s="1"/>
  <c r="R636" i="1"/>
  <c r="L636" i="1"/>
  <c r="M636" i="1" s="1"/>
  <c r="L636" i="1" a="1"/>
  <c r="R635" i="1"/>
  <c r="M635" i="1"/>
  <c r="P635" i="1" s="1"/>
  <c r="L635" i="1"/>
  <c r="L635" i="1" a="1"/>
  <c r="R634" i="1"/>
  <c r="L634" i="1" a="1"/>
  <c r="L634" i="1" s="1"/>
  <c r="M634" i="1" s="1"/>
  <c r="R633" i="1"/>
  <c r="L633" i="1"/>
  <c r="M633" i="1" s="1"/>
  <c r="L633" i="1" a="1"/>
  <c r="R632" i="1"/>
  <c r="L632" i="1" a="1"/>
  <c r="L632" i="1" s="1"/>
  <c r="M632" i="1" s="1"/>
  <c r="R631" i="1"/>
  <c r="L631" i="1"/>
  <c r="M631" i="1" s="1"/>
  <c r="L631" i="1" a="1"/>
  <c r="R630" i="1"/>
  <c r="M630" i="1"/>
  <c r="P630" i="1" s="1"/>
  <c r="L630" i="1"/>
  <c r="L630" i="1" a="1"/>
  <c r="R629" i="1"/>
  <c r="L629" i="1" a="1"/>
  <c r="L629" i="1" s="1"/>
  <c r="M629" i="1" s="1"/>
  <c r="R628" i="1"/>
  <c r="L628" i="1"/>
  <c r="M628" i="1" s="1"/>
  <c r="L628" i="1" a="1"/>
  <c r="R627" i="1"/>
  <c r="M627" i="1"/>
  <c r="P627" i="1" s="1"/>
  <c r="L627" i="1"/>
  <c r="L627" i="1" a="1"/>
  <c r="R626" i="1"/>
  <c r="L626" i="1" a="1"/>
  <c r="L626" i="1" s="1"/>
  <c r="M626" i="1" s="1"/>
  <c r="R625" i="1"/>
  <c r="L625" i="1"/>
  <c r="M625" i="1" s="1"/>
  <c r="L625" i="1" a="1"/>
  <c r="R624" i="1"/>
  <c r="L624" i="1" a="1"/>
  <c r="L624" i="1" s="1"/>
  <c r="M624" i="1" s="1"/>
  <c r="R623" i="1"/>
  <c r="L623" i="1"/>
  <c r="M623" i="1" s="1"/>
  <c r="L623" i="1" a="1"/>
  <c r="R622" i="1"/>
  <c r="M622" i="1"/>
  <c r="P622" i="1" s="1"/>
  <c r="L622" i="1"/>
  <c r="L622" i="1" a="1"/>
  <c r="R621" i="1"/>
  <c r="L621" i="1" a="1"/>
  <c r="L621" i="1" s="1"/>
  <c r="M621" i="1" s="1"/>
  <c r="R620" i="1"/>
  <c r="L620" i="1"/>
  <c r="M620" i="1" s="1"/>
  <c r="L620" i="1" a="1"/>
  <c r="R619" i="1"/>
  <c r="M619" i="1"/>
  <c r="P619" i="1" s="1"/>
  <c r="L619" i="1"/>
  <c r="L619" i="1" a="1"/>
  <c r="R618" i="1"/>
  <c r="L618" i="1" a="1"/>
  <c r="L618" i="1" s="1"/>
  <c r="M618" i="1" s="1"/>
  <c r="R617" i="1"/>
  <c r="L617" i="1"/>
  <c r="M617" i="1" s="1"/>
  <c r="L617" i="1" a="1"/>
  <c r="R616" i="1"/>
  <c r="L616" i="1" a="1"/>
  <c r="L616" i="1" s="1"/>
  <c r="M616" i="1" s="1"/>
  <c r="R615" i="1"/>
  <c r="L615" i="1"/>
  <c r="M615" i="1" s="1"/>
  <c r="L615" i="1" a="1"/>
  <c r="R614" i="1"/>
  <c r="M614" i="1"/>
  <c r="P614" i="1" s="1"/>
  <c r="L614" i="1"/>
  <c r="L614" i="1" a="1"/>
  <c r="R613" i="1"/>
  <c r="L613" i="1" a="1"/>
  <c r="L613" i="1" s="1"/>
  <c r="M613" i="1" s="1"/>
  <c r="R612" i="1"/>
  <c r="L612" i="1"/>
  <c r="M612" i="1" s="1"/>
  <c r="L612" i="1" a="1"/>
  <c r="R611" i="1"/>
  <c r="M611" i="1"/>
  <c r="P611" i="1" s="1"/>
  <c r="L611" i="1"/>
  <c r="L611" i="1" a="1"/>
  <c r="R610" i="1"/>
  <c r="L610" i="1" a="1"/>
  <c r="L610" i="1" s="1"/>
  <c r="M610" i="1" s="1"/>
  <c r="R609" i="1"/>
  <c r="L609" i="1"/>
  <c r="M609" i="1" s="1"/>
  <c r="L609" i="1" a="1"/>
  <c r="R608" i="1"/>
  <c r="L608" i="1" a="1"/>
  <c r="L608" i="1" s="1"/>
  <c r="M608" i="1" s="1"/>
  <c r="R607" i="1"/>
  <c r="L607" i="1"/>
  <c r="M607" i="1" s="1"/>
  <c r="L607" i="1" a="1"/>
  <c r="R606" i="1"/>
  <c r="M606" i="1"/>
  <c r="P606" i="1" s="1"/>
  <c r="L606" i="1"/>
  <c r="L606" i="1" a="1"/>
  <c r="R605" i="1"/>
  <c r="L605" i="1" a="1"/>
  <c r="L605" i="1" s="1"/>
  <c r="M605" i="1" s="1"/>
  <c r="R604" i="1"/>
  <c r="L604" i="1"/>
  <c r="M604" i="1" s="1"/>
  <c r="L604" i="1" a="1"/>
  <c r="R603" i="1"/>
  <c r="M603" i="1"/>
  <c r="P603" i="1" s="1"/>
  <c r="L603" i="1"/>
  <c r="L603" i="1" a="1"/>
  <c r="R602" i="1"/>
  <c r="L602" i="1" a="1"/>
  <c r="L602" i="1" s="1"/>
  <c r="M602" i="1" s="1"/>
  <c r="R601" i="1"/>
  <c r="L601" i="1"/>
  <c r="M601" i="1" s="1"/>
  <c r="L601" i="1" a="1"/>
  <c r="R600" i="1"/>
  <c r="L600" i="1" a="1"/>
  <c r="L600" i="1" s="1"/>
  <c r="M600" i="1" s="1"/>
  <c r="R599" i="1"/>
  <c r="L599" i="1"/>
  <c r="M599" i="1" s="1"/>
  <c r="L599" i="1" a="1"/>
  <c r="R598" i="1"/>
  <c r="M598" i="1"/>
  <c r="P598" i="1" s="1"/>
  <c r="L598" i="1"/>
  <c r="L598" i="1" a="1"/>
  <c r="R597" i="1"/>
  <c r="L597" i="1" a="1"/>
  <c r="L597" i="1" s="1"/>
  <c r="M597" i="1" s="1"/>
  <c r="R596" i="1"/>
  <c r="L596" i="1"/>
  <c r="M596" i="1" s="1"/>
  <c r="L596" i="1" a="1"/>
  <c r="R595" i="1"/>
  <c r="M595" i="1"/>
  <c r="P595" i="1" s="1"/>
  <c r="L595" i="1"/>
  <c r="L595" i="1" a="1"/>
  <c r="R594" i="1"/>
  <c r="L594" i="1" a="1"/>
  <c r="L594" i="1" s="1"/>
  <c r="M594" i="1" s="1"/>
  <c r="R593" i="1"/>
  <c r="L593" i="1"/>
  <c r="M593" i="1" s="1"/>
  <c r="L593" i="1" a="1"/>
  <c r="R592" i="1"/>
  <c r="L592" i="1" a="1"/>
  <c r="L592" i="1" s="1"/>
  <c r="M592" i="1" s="1"/>
  <c r="R591" i="1"/>
  <c r="L591" i="1"/>
  <c r="M591" i="1" s="1"/>
  <c r="L591" i="1" a="1"/>
  <c r="R590" i="1"/>
  <c r="M590" i="1"/>
  <c r="P590" i="1" s="1"/>
  <c r="L590" i="1"/>
  <c r="L590" i="1" a="1"/>
  <c r="R589" i="1"/>
  <c r="L589" i="1" a="1"/>
  <c r="L589" i="1" s="1"/>
  <c r="M589" i="1" s="1"/>
  <c r="R588" i="1"/>
  <c r="L588" i="1"/>
  <c r="M588" i="1" s="1"/>
  <c r="L588" i="1" a="1"/>
  <c r="R587" i="1"/>
  <c r="M587" i="1"/>
  <c r="P587" i="1" s="1"/>
  <c r="L587" i="1"/>
  <c r="L587" i="1" a="1"/>
  <c r="R586" i="1"/>
  <c r="L586" i="1" a="1"/>
  <c r="L586" i="1" s="1"/>
  <c r="M586" i="1" s="1"/>
  <c r="R585" i="1"/>
  <c r="L585" i="1"/>
  <c r="M585" i="1" s="1"/>
  <c r="L585" i="1" a="1"/>
  <c r="R584" i="1"/>
  <c r="L584" i="1" a="1"/>
  <c r="L584" i="1" s="1"/>
  <c r="M584" i="1" s="1"/>
  <c r="R583" i="1"/>
  <c r="L583" i="1"/>
  <c r="M583" i="1" s="1"/>
  <c r="L583" i="1" a="1"/>
  <c r="R582" i="1"/>
  <c r="M582" i="1"/>
  <c r="P582" i="1" s="1"/>
  <c r="L582" i="1"/>
  <c r="L582" i="1" a="1"/>
  <c r="R581" i="1"/>
  <c r="L581" i="1" a="1"/>
  <c r="L581" i="1" s="1"/>
  <c r="M581" i="1" s="1"/>
  <c r="R580" i="1"/>
  <c r="L580" i="1"/>
  <c r="M580" i="1" s="1"/>
  <c r="L580" i="1" a="1"/>
  <c r="R579" i="1"/>
  <c r="M579" i="1"/>
  <c r="P579" i="1" s="1"/>
  <c r="L579" i="1"/>
  <c r="L579" i="1" a="1"/>
  <c r="R578" i="1"/>
  <c r="L578" i="1" a="1"/>
  <c r="L578" i="1" s="1"/>
  <c r="M578" i="1" s="1"/>
  <c r="R577" i="1"/>
  <c r="L577" i="1"/>
  <c r="M577" i="1" s="1"/>
  <c r="L577" i="1" a="1"/>
  <c r="R576" i="1"/>
  <c r="L576" i="1" a="1"/>
  <c r="L576" i="1" s="1"/>
  <c r="M576" i="1" s="1"/>
  <c r="R575" i="1"/>
  <c r="L575" i="1"/>
  <c r="M575" i="1" s="1"/>
  <c r="L575" i="1" a="1"/>
  <c r="R574" i="1"/>
  <c r="M574" i="1"/>
  <c r="P574" i="1" s="1"/>
  <c r="L574" i="1"/>
  <c r="L574" i="1" a="1"/>
  <c r="R573" i="1"/>
  <c r="L573" i="1" a="1"/>
  <c r="L573" i="1" s="1"/>
  <c r="M573" i="1" s="1"/>
  <c r="R572" i="1"/>
  <c r="L572" i="1"/>
  <c r="M572" i="1" s="1"/>
  <c r="L572" i="1" a="1"/>
  <c r="R571" i="1"/>
  <c r="M571" i="1"/>
  <c r="P571" i="1" s="1"/>
  <c r="L571" i="1"/>
  <c r="L571" i="1" a="1"/>
  <c r="R570" i="1"/>
  <c r="L570" i="1" a="1"/>
  <c r="L570" i="1" s="1"/>
  <c r="M570" i="1" s="1"/>
  <c r="R569" i="1"/>
  <c r="L569" i="1"/>
  <c r="M569" i="1" s="1"/>
  <c r="L569" i="1" a="1"/>
  <c r="R568" i="1"/>
  <c r="L568" i="1" a="1"/>
  <c r="L568" i="1" s="1"/>
  <c r="M568" i="1" s="1"/>
  <c r="R567" i="1"/>
  <c r="L567" i="1"/>
  <c r="M567" i="1" s="1"/>
  <c r="L567" i="1" a="1"/>
  <c r="R566" i="1"/>
  <c r="M566" i="1"/>
  <c r="P566" i="1" s="1"/>
  <c r="L566" i="1"/>
  <c r="L566" i="1" a="1"/>
  <c r="R565" i="1"/>
  <c r="L565" i="1" a="1"/>
  <c r="L565" i="1" s="1"/>
  <c r="M565" i="1" s="1"/>
  <c r="R564" i="1"/>
  <c r="L564" i="1"/>
  <c r="M564" i="1" s="1"/>
  <c r="L564" i="1" a="1"/>
  <c r="R563" i="1"/>
  <c r="M563" i="1"/>
  <c r="P563" i="1" s="1"/>
  <c r="L563" i="1"/>
  <c r="L563" i="1" a="1"/>
  <c r="R562" i="1"/>
  <c r="L562" i="1" a="1"/>
  <c r="L562" i="1" s="1"/>
  <c r="M562" i="1" s="1"/>
  <c r="R561" i="1"/>
  <c r="L561" i="1"/>
  <c r="M561" i="1" s="1"/>
  <c r="L561" i="1" a="1"/>
  <c r="R560" i="1"/>
  <c r="L560" i="1" a="1"/>
  <c r="L560" i="1" s="1"/>
  <c r="M560" i="1" s="1"/>
  <c r="R559" i="1"/>
  <c r="L559" i="1"/>
  <c r="M559" i="1" s="1"/>
  <c r="L559" i="1" a="1"/>
  <c r="R558" i="1"/>
  <c r="M558" i="1"/>
  <c r="P558" i="1" s="1"/>
  <c r="L558" i="1"/>
  <c r="L558" i="1" a="1"/>
  <c r="R557" i="1"/>
  <c r="L557" i="1" a="1"/>
  <c r="L557" i="1" s="1"/>
  <c r="M557" i="1" s="1"/>
  <c r="R556" i="1"/>
  <c r="L556" i="1"/>
  <c r="M556" i="1" s="1"/>
  <c r="L556" i="1" a="1"/>
  <c r="R555" i="1"/>
  <c r="M555" i="1"/>
  <c r="P555" i="1" s="1"/>
  <c r="L555" i="1"/>
  <c r="L555" i="1" a="1"/>
  <c r="R554" i="1"/>
  <c r="L554" i="1" a="1"/>
  <c r="L554" i="1" s="1"/>
  <c r="M554" i="1" s="1"/>
  <c r="R553" i="1"/>
  <c r="L553" i="1"/>
  <c r="M553" i="1" s="1"/>
  <c r="L553" i="1" a="1"/>
  <c r="R552" i="1"/>
  <c r="L552" i="1" a="1"/>
  <c r="L552" i="1" s="1"/>
  <c r="M552" i="1" s="1"/>
  <c r="R551" i="1"/>
  <c r="L551" i="1"/>
  <c r="M551" i="1" s="1"/>
  <c r="L551" i="1" a="1"/>
  <c r="R550" i="1"/>
  <c r="M550" i="1"/>
  <c r="P550" i="1" s="1"/>
  <c r="L550" i="1"/>
  <c r="L550" i="1" a="1"/>
  <c r="R549" i="1"/>
  <c r="L549" i="1" a="1"/>
  <c r="L549" i="1" s="1"/>
  <c r="M549" i="1" s="1"/>
  <c r="R548" i="1"/>
  <c r="L548" i="1"/>
  <c r="M548" i="1" s="1"/>
  <c r="L548" i="1" a="1"/>
  <c r="R547" i="1"/>
  <c r="M547" i="1"/>
  <c r="P547" i="1" s="1"/>
  <c r="L547" i="1"/>
  <c r="L547" i="1" a="1"/>
  <c r="R546" i="1"/>
  <c r="L546" i="1" a="1"/>
  <c r="L546" i="1" s="1"/>
  <c r="M546" i="1" s="1"/>
  <c r="R545" i="1"/>
  <c r="L545" i="1"/>
  <c r="M545" i="1" s="1"/>
  <c r="L545" i="1" a="1"/>
  <c r="R544" i="1"/>
  <c r="L544" i="1" a="1"/>
  <c r="L544" i="1" s="1"/>
  <c r="M544" i="1" s="1"/>
  <c r="R543" i="1"/>
  <c r="L543" i="1"/>
  <c r="M543" i="1" s="1"/>
  <c r="L543" i="1" a="1"/>
  <c r="R542" i="1"/>
  <c r="M542" i="1"/>
  <c r="P542" i="1" s="1"/>
  <c r="L542" i="1"/>
  <c r="L542" i="1" a="1"/>
  <c r="R541" i="1"/>
  <c r="L541" i="1" a="1"/>
  <c r="L541" i="1" s="1"/>
  <c r="M541" i="1" s="1"/>
  <c r="R540" i="1"/>
  <c r="L540" i="1"/>
  <c r="M540" i="1" s="1"/>
  <c r="L540" i="1" a="1"/>
  <c r="R539" i="1"/>
  <c r="M539" i="1"/>
  <c r="P539" i="1" s="1"/>
  <c r="L539" i="1"/>
  <c r="L539" i="1" a="1"/>
  <c r="R538" i="1"/>
  <c r="L538" i="1" a="1"/>
  <c r="L538" i="1" s="1"/>
  <c r="M538" i="1" s="1"/>
  <c r="R537" i="1"/>
  <c r="L537" i="1"/>
  <c r="M537" i="1" s="1"/>
  <c r="L537" i="1" a="1"/>
  <c r="R536" i="1"/>
  <c r="L536" i="1" a="1"/>
  <c r="L536" i="1" s="1"/>
  <c r="M536" i="1" s="1"/>
  <c r="R535" i="1"/>
  <c r="L535" i="1"/>
  <c r="M535" i="1" s="1"/>
  <c r="L535" i="1" a="1"/>
  <c r="R534" i="1"/>
  <c r="M534" i="1"/>
  <c r="P534" i="1" s="1"/>
  <c r="L534" i="1"/>
  <c r="L534" i="1" a="1"/>
  <c r="R533" i="1"/>
  <c r="L533" i="1" a="1"/>
  <c r="L533" i="1" s="1"/>
  <c r="M533" i="1" s="1"/>
  <c r="R532" i="1"/>
  <c r="L532" i="1"/>
  <c r="M532" i="1" s="1"/>
  <c r="L532" i="1" a="1"/>
  <c r="R531" i="1"/>
  <c r="M531" i="1"/>
  <c r="P531" i="1" s="1"/>
  <c r="L531" i="1"/>
  <c r="L531" i="1" a="1"/>
  <c r="R530" i="1"/>
  <c r="L530" i="1" a="1"/>
  <c r="L530" i="1" s="1"/>
  <c r="M530" i="1" s="1"/>
  <c r="R529" i="1"/>
  <c r="L529" i="1"/>
  <c r="M529" i="1" s="1"/>
  <c r="L529" i="1" a="1"/>
  <c r="R528" i="1"/>
  <c r="L528" i="1" a="1"/>
  <c r="L528" i="1" s="1"/>
  <c r="M528" i="1" s="1"/>
  <c r="R527" i="1"/>
  <c r="L527" i="1"/>
  <c r="M527" i="1" s="1"/>
  <c r="L527" i="1" a="1"/>
  <c r="R526" i="1"/>
  <c r="M526" i="1"/>
  <c r="P526" i="1" s="1"/>
  <c r="L526" i="1"/>
  <c r="L526" i="1" a="1"/>
  <c r="R525" i="1"/>
  <c r="L525" i="1" a="1"/>
  <c r="L525" i="1" s="1"/>
  <c r="M525" i="1" s="1"/>
  <c r="R524" i="1"/>
  <c r="L524" i="1"/>
  <c r="M524" i="1" s="1"/>
  <c r="L524" i="1" a="1"/>
  <c r="R523" i="1"/>
  <c r="M523" i="1"/>
  <c r="P523" i="1" s="1"/>
  <c r="L523" i="1"/>
  <c r="L523" i="1" a="1"/>
  <c r="R522" i="1"/>
  <c r="L522" i="1" a="1"/>
  <c r="L522" i="1" s="1"/>
  <c r="M522" i="1" s="1"/>
  <c r="R521" i="1"/>
  <c r="L521" i="1"/>
  <c r="M521" i="1" s="1"/>
  <c r="L521" i="1" a="1"/>
  <c r="R520" i="1"/>
  <c r="L520" i="1" a="1"/>
  <c r="L520" i="1" s="1"/>
  <c r="M520" i="1" s="1"/>
  <c r="R519" i="1"/>
  <c r="L519" i="1"/>
  <c r="M519" i="1" s="1"/>
  <c r="L519" i="1" a="1"/>
  <c r="R518" i="1"/>
  <c r="M518" i="1"/>
  <c r="P518" i="1" s="1"/>
  <c r="L518" i="1"/>
  <c r="L518" i="1" a="1"/>
  <c r="R517" i="1"/>
  <c r="L517" i="1" a="1"/>
  <c r="L517" i="1" s="1"/>
  <c r="M517" i="1" s="1"/>
  <c r="R516" i="1"/>
  <c r="L516" i="1"/>
  <c r="M516" i="1" s="1"/>
  <c r="L516" i="1" a="1"/>
  <c r="R515" i="1"/>
  <c r="M515" i="1"/>
  <c r="P515" i="1" s="1"/>
  <c r="L515" i="1"/>
  <c r="L515" i="1" a="1"/>
  <c r="R514" i="1"/>
  <c r="L514" i="1" a="1"/>
  <c r="L514" i="1" s="1"/>
  <c r="M514" i="1" s="1"/>
  <c r="R513" i="1"/>
  <c r="L513" i="1"/>
  <c r="M513" i="1" s="1"/>
  <c r="L513" i="1" a="1"/>
  <c r="R512" i="1"/>
  <c r="L512" i="1" a="1"/>
  <c r="L512" i="1" s="1"/>
  <c r="M512" i="1" s="1"/>
  <c r="R511" i="1"/>
  <c r="L511" i="1"/>
  <c r="M511" i="1" s="1"/>
  <c r="L511" i="1" a="1"/>
  <c r="R510" i="1"/>
  <c r="M510" i="1"/>
  <c r="L510" i="1"/>
  <c r="L510" i="1" a="1"/>
  <c r="R509" i="1"/>
  <c r="N509" i="1"/>
  <c r="Q509" i="1" s="1"/>
  <c r="L509" i="1" a="1"/>
  <c r="L509" i="1" s="1"/>
  <c r="M509" i="1" s="1"/>
  <c r="P509" i="1" s="1"/>
  <c r="R508" i="1"/>
  <c r="L508" i="1"/>
  <c r="M508" i="1" s="1"/>
  <c r="N508" i="1" s="1"/>
  <c r="Q508" i="1" s="1"/>
  <c r="L508" i="1" a="1"/>
  <c r="R507" i="1"/>
  <c r="M507" i="1"/>
  <c r="P507" i="1" s="1"/>
  <c r="L507" i="1"/>
  <c r="L507" i="1" a="1"/>
  <c r="R506" i="1"/>
  <c r="L506" i="1" a="1"/>
  <c r="L506" i="1" s="1"/>
  <c r="M506" i="1" s="1"/>
  <c r="R505" i="1"/>
  <c r="L505" i="1"/>
  <c r="M505" i="1" s="1"/>
  <c r="L505" i="1" a="1"/>
  <c r="R504" i="1"/>
  <c r="L504" i="1" a="1"/>
  <c r="L504" i="1" s="1"/>
  <c r="M504" i="1" s="1"/>
  <c r="R503" i="1"/>
  <c r="L503" i="1"/>
  <c r="M503" i="1" s="1"/>
  <c r="L503" i="1" a="1"/>
  <c r="R502" i="1"/>
  <c r="M502" i="1"/>
  <c r="L502" i="1"/>
  <c r="L502" i="1" a="1"/>
  <c r="R501" i="1"/>
  <c r="L501" i="1" a="1"/>
  <c r="L501" i="1" s="1"/>
  <c r="M501" i="1" s="1"/>
  <c r="P501" i="1" s="1"/>
  <c r="R500" i="1"/>
  <c r="L500" i="1"/>
  <c r="M500" i="1" s="1"/>
  <c r="N500" i="1" s="1"/>
  <c r="Q500" i="1" s="1"/>
  <c r="L500" i="1" a="1"/>
  <c r="R499" i="1"/>
  <c r="M499" i="1"/>
  <c r="P499" i="1" s="1"/>
  <c r="L499" i="1"/>
  <c r="L499" i="1" a="1"/>
  <c r="R498" i="1"/>
  <c r="L498" i="1" a="1"/>
  <c r="L498" i="1" s="1"/>
  <c r="M498" i="1" s="1"/>
  <c r="R497" i="1"/>
  <c r="L497" i="1"/>
  <c r="M497" i="1" s="1"/>
  <c r="L497" i="1" a="1"/>
  <c r="R496" i="1"/>
  <c r="L496" i="1" a="1"/>
  <c r="L496" i="1" s="1"/>
  <c r="M496" i="1" s="1"/>
  <c r="R495" i="1"/>
  <c r="L495" i="1"/>
  <c r="M495" i="1" s="1"/>
  <c r="L495" i="1" a="1"/>
  <c r="R494" i="1"/>
  <c r="M494" i="1"/>
  <c r="L494" i="1"/>
  <c r="L494" i="1" a="1"/>
  <c r="R493" i="1"/>
  <c r="N493" i="1"/>
  <c r="Q493" i="1" s="1"/>
  <c r="L493" i="1" a="1"/>
  <c r="L493" i="1" s="1"/>
  <c r="M493" i="1" s="1"/>
  <c r="P493" i="1" s="1"/>
  <c r="R492" i="1"/>
  <c r="P492" i="1"/>
  <c r="L492" i="1"/>
  <c r="M492" i="1" s="1"/>
  <c r="N492" i="1" s="1"/>
  <c r="Q492" i="1" s="1"/>
  <c r="L492" i="1" a="1"/>
  <c r="R491" i="1"/>
  <c r="M491" i="1"/>
  <c r="P491" i="1" s="1"/>
  <c r="L491" i="1"/>
  <c r="L491" i="1" a="1"/>
  <c r="R490" i="1"/>
  <c r="L490" i="1" a="1"/>
  <c r="L490" i="1" s="1"/>
  <c r="M490" i="1" s="1"/>
  <c r="R489" i="1"/>
  <c r="L489" i="1"/>
  <c r="M489" i="1" s="1"/>
  <c r="L489" i="1" a="1"/>
  <c r="R488" i="1"/>
  <c r="L488" i="1" a="1"/>
  <c r="L488" i="1" s="1"/>
  <c r="M488" i="1" s="1"/>
  <c r="R487" i="1"/>
  <c r="L487" i="1"/>
  <c r="M487" i="1" s="1"/>
  <c r="L487" i="1" a="1"/>
  <c r="R486" i="1"/>
  <c r="M486" i="1"/>
  <c r="L486" i="1"/>
  <c r="L486" i="1" a="1"/>
  <c r="R485" i="1"/>
  <c r="L485" i="1" a="1"/>
  <c r="L485" i="1" s="1"/>
  <c r="M485" i="1" s="1"/>
  <c r="P485" i="1" s="1"/>
  <c r="R484" i="1"/>
  <c r="L484" i="1"/>
  <c r="M484" i="1" s="1"/>
  <c r="N484" i="1" s="1"/>
  <c r="Q484" i="1" s="1"/>
  <c r="L484" i="1" a="1"/>
  <c r="R483" i="1"/>
  <c r="M483" i="1"/>
  <c r="L483" i="1"/>
  <c r="L483" i="1" a="1"/>
  <c r="R482" i="1"/>
  <c r="N482" i="1"/>
  <c r="Q482" i="1" s="1"/>
  <c r="L482" i="1" a="1"/>
  <c r="L482" i="1" s="1"/>
  <c r="M482" i="1" s="1"/>
  <c r="P482" i="1" s="1"/>
  <c r="R481" i="1"/>
  <c r="P481" i="1"/>
  <c r="L481" i="1"/>
  <c r="M481" i="1" s="1"/>
  <c r="N481" i="1" s="1"/>
  <c r="Q481" i="1" s="1"/>
  <c r="L481" i="1" a="1"/>
  <c r="R480" i="1"/>
  <c r="L480" i="1" a="1"/>
  <c r="L480" i="1" s="1"/>
  <c r="M480" i="1" s="1"/>
  <c r="R479" i="1"/>
  <c r="L479" i="1"/>
  <c r="M479" i="1" s="1"/>
  <c r="L479" i="1" a="1"/>
  <c r="R478" i="1"/>
  <c r="M478" i="1"/>
  <c r="L478" i="1"/>
  <c r="L478" i="1" a="1"/>
  <c r="R477" i="1"/>
  <c r="L477" i="1" a="1"/>
  <c r="L477" i="1" s="1"/>
  <c r="M477" i="1" s="1"/>
  <c r="P477" i="1" s="1"/>
  <c r="R476" i="1"/>
  <c r="P476" i="1"/>
  <c r="L476" i="1"/>
  <c r="M476" i="1" s="1"/>
  <c r="N476" i="1" s="1"/>
  <c r="Q476" i="1" s="1"/>
  <c r="L476" i="1" a="1"/>
  <c r="R475" i="1"/>
  <c r="M475" i="1"/>
  <c r="L475" i="1"/>
  <c r="L475" i="1" a="1"/>
  <c r="R474" i="1"/>
  <c r="L474" i="1" a="1"/>
  <c r="L474" i="1" s="1"/>
  <c r="M474" i="1" s="1"/>
  <c r="P474" i="1" s="1"/>
  <c r="R473" i="1"/>
  <c r="L473" i="1"/>
  <c r="M473" i="1" s="1"/>
  <c r="N473" i="1" s="1"/>
  <c r="Q473" i="1" s="1"/>
  <c r="L473" i="1" a="1"/>
  <c r="R472" i="1"/>
  <c r="L472" i="1" a="1"/>
  <c r="L472" i="1" s="1"/>
  <c r="M472" i="1" s="1"/>
  <c r="R471" i="1"/>
  <c r="L471" i="1"/>
  <c r="M471" i="1" s="1"/>
  <c r="L471" i="1" a="1"/>
  <c r="R470" i="1"/>
  <c r="M470" i="1"/>
  <c r="L470" i="1"/>
  <c r="L470" i="1" a="1"/>
  <c r="R469" i="1"/>
  <c r="N469" i="1"/>
  <c r="Q469" i="1" s="1"/>
  <c r="L469" i="1" a="1"/>
  <c r="L469" i="1" s="1"/>
  <c r="M469" i="1" s="1"/>
  <c r="P469" i="1" s="1"/>
  <c r="R468" i="1"/>
  <c r="L468" i="1"/>
  <c r="M468" i="1" s="1"/>
  <c r="N468" i="1" s="1"/>
  <c r="Q468" i="1" s="1"/>
  <c r="L468" i="1" a="1"/>
  <c r="R467" i="1"/>
  <c r="M467" i="1"/>
  <c r="L467" i="1"/>
  <c r="L467" i="1" a="1"/>
  <c r="R466" i="1"/>
  <c r="L466" i="1" a="1"/>
  <c r="L466" i="1" s="1"/>
  <c r="M466" i="1" s="1"/>
  <c r="P466" i="1" s="1"/>
  <c r="R465" i="1"/>
  <c r="P465" i="1"/>
  <c r="L465" i="1"/>
  <c r="M465" i="1" s="1"/>
  <c r="N465" i="1" s="1"/>
  <c r="Q465" i="1" s="1"/>
  <c r="L465" i="1" a="1"/>
  <c r="R464" i="1"/>
  <c r="L464" i="1" a="1"/>
  <c r="L464" i="1" s="1"/>
  <c r="M464" i="1" s="1"/>
  <c r="R463" i="1"/>
  <c r="L463" i="1"/>
  <c r="M463" i="1" s="1"/>
  <c r="L463" i="1" a="1"/>
  <c r="R462" i="1"/>
  <c r="M462" i="1"/>
  <c r="L462" i="1"/>
  <c r="L462" i="1" a="1"/>
  <c r="R461" i="1"/>
  <c r="L461" i="1" a="1"/>
  <c r="L461" i="1" s="1"/>
  <c r="M461" i="1" s="1"/>
  <c r="P461" i="1" s="1"/>
  <c r="R460" i="1"/>
  <c r="L460" i="1"/>
  <c r="M460" i="1" s="1"/>
  <c r="N460" i="1" s="1"/>
  <c r="Q460" i="1" s="1"/>
  <c r="L460" i="1" a="1"/>
  <c r="R459" i="1"/>
  <c r="M459" i="1"/>
  <c r="L459" i="1"/>
  <c r="L459" i="1" a="1"/>
  <c r="R458" i="1"/>
  <c r="N458" i="1"/>
  <c r="Q458" i="1" s="1"/>
  <c r="L458" i="1" a="1"/>
  <c r="L458" i="1" s="1"/>
  <c r="M458" i="1" s="1"/>
  <c r="P458" i="1" s="1"/>
  <c r="R457" i="1"/>
  <c r="L457" i="1"/>
  <c r="M457" i="1" s="1"/>
  <c r="N457" i="1" s="1"/>
  <c r="Q457" i="1" s="1"/>
  <c r="L457" i="1" a="1"/>
  <c r="R456" i="1"/>
  <c r="L456" i="1" a="1"/>
  <c r="L456" i="1" s="1"/>
  <c r="M456" i="1" s="1"/>
  <c r="R455" i="1"/>
  <c r="L455" i="1"/>
  <c r="M455" i="1" s="1"/>
  <c r="L455" i="1" a="1"/>
  <c r="R454" i="1"/>
  <c r="M454" i="1"/>
  <c r="L454" i="1"/>
  <c r="L454" i="1" a="1"/>
  <c r="R453" i="1"/>
  <c r="N453" i="1"/>
  <c r="Q453" i="1" s="1"/>
  <c r="L453" i="1" a="1"/>
  <c r="L453" i="1" s="1"/>
  <c r="M453" i="1" s="1"/>
  <c r="P453" i="1" s="1"/>
  <c r="R452" i="1"/>
  <c r="L452" i="1" a="1"/>
  <c r="L452" i="1" s="1"/>
  <c r="M452" i="1" s="1"/>
  <c r="R451" i="1"/>
  <c r="M451" i="1"/>
  <c r="L451" i="1"/>
  <c r="L451" i="1" a="1"/>
  <c r="R450" i="1"/>
  <c r="M450" i="1"/>
  <c r="P450" i="1" s="1"/>
  <c r="L450" i="1" a="1"/>
  <c r="L450" i="1" s="1"/>
  <c r="R449" i="1"/>
  <c r="L449" i="1"/>
  <c r="M449" i="1" s="1"/>
  <c r="P449" i="1" s="1"/>
  <c r="L449" i="1" a="1"/>
  <c r="R448" i="1"/>
  <c r="L448" i="1" a="1"/>
  <c r="L448" i="1" s="1"/>
  <c r="M448" i="1" s="1"/>
  <c r="R447" i="1"/>
  <c r="L447" i="1" a="1"/>
  <c r="L447" i="1" s="1"/>
  <c r="M447" i="1" s="1"/>
  <c r="R446" i="1"/>
  <c r="M446" i="1"/>
  <c r="N446" i="1" s="1"/>
  <c r="Q446" i="1" s="1"/>
  <c r="L446" i="1"/>
  <c r="L446" i="1" a="1"/>
  <c r="R445" i="1"/>
  <c r="M445" i="1"/>
  <c r="P445" i="1" s="1"/>
  <c r="L445" i="1"/>
  <c r="L445" i="1" a="1"/>
  <c r="R444" i="1"/>
  <c r="L444" i="1"/>
  <c r="M444" i="1" s="1"/>
  <c r="L444" i="1" a="1"/>
  <c r="R443" i="1"/>
  <c r="P443" i="1"/>
  <c r="M443" i="1"/>
  <c r="N443" i="1" s="1"/>
  <c r="Q443" i="1" s="1"/>
  <c r="L443" i="1"/>
  <c r="L443" i="1" a="1"/>
  <c r="R442" i="1"/>
  <c r="L442" i="1" a="1"/>
  <c r="L442" i="1" s="1"/>
  <c r="M442" i="1" s="1"/>
  <c r="R441" i="1"/>
  <c r="P441" i="1"/>
  <c r="M441" i="1"/>
  <c r="N441" i="1" s="1"/>
  <c r="Q441" i="1" s="1"/>
  <c r="L441" i="1"/>
  <c r="L441" i="1" a="1"/>
  <c r="R440" i="1"/>
  <c r="L440" i="1" a="1"/>
  <c r="L440" i="1" s="1"/>
  <c r="M440" i="1" s="1"/>
  <c r="R439" i="1"/>
  <c r="L439" i="1" a="1"/>
  <c r="L439" i="1" s="1"/>
  <c r="M439" i="1" s="1"/>
  <c r="R438" i="1"/>
  <c r="L438" i="1" a="1"/>
  <c r="L438" i="1" s="1"/>
  <c r="M438" i="1" s="1"/>
  <c r="R437" i="1"/>
  <c r="L437" i="1" a="1"/>
  <c r="L437" i="1" s="1"/>
  <c r="M437" i="1" s="1"/>
  <c r="R436" i="1"/>
  <c r="L436" i="1" a="1"/>
  <c r="L436" i="1" s="1"/>
  <c r="M436" i="1" s="1"/>
  <c r="R435" i="1"/>
  <c r="L435" i="1"/>
  <c r="M435" i="1" s="1"/>
  <c r="L435" i="1" a="1"/>
  <c r="R434" i="1"/>
  <c r="L434" i="1"/>
  <c r="M434" i="1" s="1"/>
  <c r="L434" i="1" a="1"/>
  <c r="R433" i="1"/>
  <c r="L433" i="1"/>
  <c r="M433" i="1" s="1"/>
  <c r="L433" i="1" a="1"/>
  <c r="R432" i="1"/>
  <c r="L432" i="1" a="1"/>
  <c r="L432" i="1" s="1"/>
  <c r="M432" i="1" s="1"/>
  <c r="R431" i="1"/>
  <c r="L431" i="1"/>
  <c r="M431" i="1" s="1"/>
  <c r="L431" i="1" a="1"/>
  <c r="R430" i="1"/>
  <c r="L430" i="1" a="1"/>
  <c r="L430" i="1" s="1"/>
  <c r="M430" i="1" s="1"/>
  <c r="R429" i="1"/>
  <c r="L429" i="1"/>
  <c r="M429" i="1" s="1"/>
  <c r="L429" i="1" a="1"/>
  <c r="R428" i="1"/>
  <c r="L428" i="1" a="1"/>
  <c r="L428" i="1" s="1"/>
  <c r="M428" i="1" s="1"/>
  <c r="R427" i="1"/>
  <c r="L427" i="1"/>
  <c r="M427" i="1" s="1"/>
  <c r="L427" i="1" a="1"/>
  <c r="R426" i="1"/>
  <c r="L426" i="1" a="1"/>
  <c r="L426" i="1" s="1"/>
  <c r="M426" i="1" s="1"/>
  <c r="R425" i="1"/>
  <c r="L425" i="1"/>
  <c r="M425" i="1" s="1"/>
  <c r="L425" i="1" a="1"/>
  <c r="R424" i="1"/>
  <c r="L424" i="1" a="1"/>
  <c r="L424" i="1" s="1"/>
  <c r="M424" i="1" s="1"/>
  <c r="R423" i="1"/>
  <c r="L423" i="1"/>
  <c r="M423" i="1" s="1"/>
  <c r="L423" i="1" a="1"/>
  <c r="R422" i="1"/>
  <c r="L422" i="1" a="1"/>
  <c r="L422" i="1" s="1"/>
  <c r="M422" i="1" s="1"/>
  <c r="R421" i="1"/>
  <c r="L421" i="1"/>
  <c r="M421" i="1" s="1"/>
  <c r="L421" i="1" a="1"/>
  <c r="R420" i="1"/>
  <c r="L420" i="1" a="1"/>
  <c r="L420" i="1" s="1"/>
  <c r="M420" i="1" s="1"/>
  <c r="R419" i="1"/>
  <c r="L419" i="1"/>
  <c r="M419" i="1" s="1"/>
  <c r="L419" i="1" a="1"/>
  <c r="R418" i="1"/>
  <c r="L418" i="1" a="1"/>
  <c r="L418" i="1" s="1"/>
  <c r="M418" i="1" s="1"/>
  <c r="R417" i="1"/>
  <c r="L417" i="1"/>
  <c r="M417" i="1" s="1"/>
  <c r="L417" i="1" a="1"/>
  <c r="R416" i="1"/>
  <c r="L416" i="1" a="1"/>
  <c r="L416" i="1" s="1"/>
  <c r="M416" i="1" s="1"/>
  <c r="R415" i="1"/>
  <c r="L415" i="1"/>
  <c r="M415" i="1" s="1"/>
  <c r="L415" i="1" a="1"/>
  <c r="R414" i="1"/>
  <c r="L414" i="1" a="1"/>
  <c r="L414" i="1" s="1"/>
  <c r="M414" i="1" s="1"/>
  <c r="R413" i="1"/>
  <c r="L413" i="1"/>
  <c r="M413" i="1" s="1"/>
  <c r="L413" i="1" a="1"/>
  <c r="R412" i="1"/>
  <c r="L412" i="1" a="1"/>
  <c r="L412" i="1" s="1"/>
  <c r="M412" i="1" s="1"/>
  <c r="R411" i="1"/>
  <c r="L411" i="1"/>
  <c r="M411" i="1" s="1"/>
  <c r="L411" i="1" a="1"/>
  <c r="R410" i="1"/>
  <c r="L410" i="1" a="1"/>
  <c r="L410" i="1" s="1"/>
  <c r="M410" i="1" s="1"/>
  <c r="R409" i="1"/>
  <c r="L409" i="1"/>
  <c r="M409" i="1" s="1"/>
  <c r="L409" i="1" a="1"/>
  <c r="R408" i="1"/>
  <c r="L408" i="1" a="1"/>
  <c r="L408" i="1" s="1"/>
  <c r="M408" i="1" s="1"/>
  <c r="R407" i="1"/>
  <c r="L407" i="1"/>
  <c r="M407" i="1" s="1"/>
  <c r="L407" i="1" a="1"/>
  <c r="R406" i="1"/>
  <c r="L406" i="1" a="1"/>
  <c r="L406" i="1" s="1"/>
  <c r="M406" i="1" s="1"/>
  <c r="R405" i="1"/>
  <c r="L405" i="1"/>
  <c r="M405" i="1" s="1"/>
  <c r="L405" i="1" a="1"/>
  <c r="R404" i="1"/>
  <c r="L404" i="1" a="1"/>
  <c r="L404" i="1" s="1"/>
  <c r="M404" i="1" s="1"/>
  <c r="R403" i="1"/>
  <c r="L403" i="1"/>
  <c r="M403" i="1" s="1"/>
  <c r="L403" i="1" a="1"/>
  <c r="R402" i="1"/>
  <c r="L402" i="1" a="1"/>
  <c r="L402" i="1" s="1"/>
  <c r="M402" i="1" s="1"/>
  <c r="R401" i="1"/>
  <c r="L401" i="1"/>
  <c r="M401" i="1" s="1"/>
  <c r="L401" i="1" a="1"/>
  <c r="R400" i="1"/>
  <c r="L400" i="1" a="1"/>
  <c r="L400" i="1" s="1"/>
  <c r="M400" i="1" s="1"/>
  <c r="R399" i="1"/>
  <c r="L399" i="1"/>
  <c r="M399" i="1" s="1"/>
  <c r="L399" i="1" a="1"/>
  <c r="R398" i="1"/>
  <c r="L398" i="1" a="1"/>
  <c r="L398" i="1" s="1"/>
  <c r="M398" i="1" s="1"/>
  <c r="R397" i="1"/>
  <c r="L397" i="1"/>
  <c r="M397" i="1" s="1"/>
  <c r="L397" i="1" a="1"/>
  <c r="R396" i="1"/>
  <c r="L396" i="1" a="1"/>
  <c r="L396" i="1" s="1"/>
  <c r="M396" i="1" s="1"/>
  <c r="R395" i="1"/>
  <c r="L395" i="1"/>
  <c r="M395" i="1" s="1"/>
  <c r="L395" i="1" a="1"/>
  <c r="R394" i="1"/>
  <c r="L394" i="1" a="1"/>
  <c r="L394" i="1" s="1"/>
  <c r="M394" i="1" s="1"/>
  <c r="R393" i="1"/>
  <c r="L393" i="1"/>
  <c r="M393" i="1" s="1"/>
  <c r="L393" i="1" a="1"/>
  <c r="R392" i="1"/>
  <c r="L392" i="1" a="1"/>
  <c r="L392" i="1" s="1"/>
  <c r="M392" i="1" s="1"/>
  <c r="R391" i="1"/>
  <c r="L391" i="1"/>
  <c r="M391" i="1" s="1"/>
  <c r="L391" i="1" a="1"/>
  <c r="R390" i="1"/>
  <c r="L390" i="1" a="1"/>
  <c r="L390" i="1" s="1"/>
  <c r="M390" i="1" s="1"/>
  <c r="R389" i="1"/>
  <c r="L389" i="1"/>
  <c r="M389" i="1" s="1"/>
  <c r="L389" i="1" a="1"/>
  <c r="R388" i="1"/>
  <c r="L388" i="1" a="1"/>
  <c r="L388" i="1" s="1"/>
  <c r="M388" i="1" s="1"/>
  <c r="R387" i="1"/>
  <c r="L387" i="1"/>
  <c r="M387" i="1" s="1"/>
  <c r="L387" i="1" a="1"/>
  <c r="R386" i="1"/>
  <c r="L386" i="1" a="1"/>
  <c r="L386" i="1" s="1"/>
  <c r="M386" i="1" s="1"/>
  <c r="R385" i="1"/>
  <c r="L385" i="1"/>
  <c r="M385" i="1" s="1"/>
  <c r="L385" i="1" a="1"/>
  <c r="R384" i="1"/>
  <c r="L384" i="1" a="1"/>
  <c r="L384" i="1" s="1"/>
  <c r="M384" i="1" s="1"/>
  <c r="R383" i="1"/>
  <c r="L383" i="1"/>
  <c r="M383" i="1" s="1"/>
  <c r="L383" i="1" a="1"/>
  <c r="R382" i="1"/>
  <c r="L382" i="1" a="1"/>
  <c r="L382" i="1" s="1"/>
  <c r="M382" i="1" s="1"/>
  <c r="R381" i="1"/>
  <c r="L381" i="1"/>
  <c r="M381" i="1" s="1"/>
  <c r="L381" i="1" a="1"/>
  <c r="R380" i="1"/>
  <c r="L380" i="1" a="1"/>
  <c r="L380" i="1" s="1"/>
  <c r="M380" i="1" s="1"/>
  <c r="R379" i="1"/>
  <c r="L379" i="1"/>
  <c r="M379" i="1" s="1"/>
  <c r="L379" i="1" a="1"/>
  <c r="R378" i="1"/>
  <c r="L378" i="1" a="1"/>
  <c r="L378" i="1" s="1"/>
  <c r="M378" i="1" s="1"/>
  <c r="R377" i="1"/>
  <c r="L377" i="1"/>
  <c r="M377" i="1" s="1"/>
  <c r="L377" i="1" a="1"/>
  <c r="R376" i="1"/>
  <c r="L376" i="1" a="1"/>
  <c r="L376" i="1" s="1"/>
  <c r="M376" i="1" s="1"/>
  <c r="R375" i="1"/>
  <c r="L375" i="1"/>
  <c r="M375" i="1" s="1"/>
  <c r="L375" i="1" a="1"/>
  <c r="R374" i="1"/>
  <c r="L374" i="1" a="1"/>
  <c r="L374" i="1" s="1"/>
  <c r="M374" i="1" s="1"/>
  <c r="R373" i="1"/>
  <c r="L373" i="1"/>
  <c r="M373" i="1" s="1"/>
  <c r="L373" i="1" a="1"/>
  <c r="R372" i="1"/>
  <c r="L372" i="1" a="1"/>
  <c r="L372" i="1" s="1"/>
  <c r="M372" i="1" s="1"/>
  <c r="R371" i="1"/>
  <c r="L371" i="1"/>
  <c r="M371" i="1" s="1"/>
  <c r="L371" i="1" a="1"/>
  <c r="R370" i="1"/>
  <c r="L370" i="1" a="1"/>
  <c r="L370" i="1" s="1"/>
  <c r="M370" i="1" s="1"/>
  <c r="R369" i="1"/>
  <c r="L369" i="1"/>
  <c r="M369" i="1" s="1"/>
  <c r="L369" i="1" a="1"/>
  <c r="R368" i="1"/>
  <c r="L368" i="1" a="1"/>
  <c r="L368" i="1" s="1"/>
  <c r="M368" i="1" s="1"/>
  <c r="R367" i="1"/>
  <c r="L367" i="1"/>
  <c r="M367" i="1" s="1"/>
  <c r="L367" i="1" a="1"/>
  <c r="R366" i="1"/>
  <c r="L366" i="1" a="1"/>
  <c r="L366" i="1" s="1"/>
  <c r="M366" i="1" s="1"/>
  <c r="R365" i="1"/>
  <c r="L365" i="1"/>
  <c r="M365" i="1" s="1"/>
  <c r="L365" i="1" a="1"/>
  <c r="R364" i="1"/>
  <c r="L364" i="1" a="1"/>
  <c r="L364" i="1" s="1"/>
  <c r="M364" i="1" s="1"/>
  <c r="R363" i="1"/>
  <c r="L363" i="1"/>
  <c r="M363" i="1" s="1"/>
  <c r="L363" i="1" a="1"/>
  <c r="R362" i="1"/>
  <c r="L362" i="1" a="1"/>
  <c r="L362" i="1" s="1"/>
  <c r="M362" i="1" s="1"/>
  <c r="R361" i="1"/>
  <c r="L361" i="1"/>
  <c r="M361" i="1" s="1"/>
  <c r="L361" i="1" a="1"/>
  <c r="R360" i="1"/>
  <c r="L360" i="1" a="1"/>
  <c r="L360" i="1" s="1"/>
  <c r="M360" i="1" s="1"/>
  <c r="R359" i="1"/>
  <c r="L359" i="1"/>
  <c r="M359" i="1" s="1"/>
  <c r="L359" i="1" a="1"/>
  <c r="R358" i="1"/>
  <c r="L358" i="1" a="1"/>
  <c r="L358" i="1" s="1"/>
  <c r="M358" i="1" s="1"/>
  <c r="R357" i="1"/>
  <c r="L357" i="1"/>
  <c r="M357" i="1" s="1"/>
  <c r="L357" i="1" a="1"/>
  <c r="R356" i="1"/>
  <c r="L356" i="1" a="1"/>
  <c r="L356" i="1" s="1"/>
  <c r="M356" i="1" s="1"/>
  <c r="R355" i="1"/>
  <c r="L355" i="1"/>
  <c r="M355" i="1" s="1"/>
  <c r="L355" i="1" a="1"/>
  <c r="R354" i="1"/>
  <c r="L354" i="1" a="1"/>
  <c r="L354" i="1" s="1"/>
  <c r="M354" i="1" s="1"/>
  <c r="R353" i="1"/>
  <c r="L353" i="1"/>
  <c r="M353" i="1" s="1"/>
  <c r="L353" i="1" a="1"/>
  <c r="R352" i="1"/>
  <c r="M352" i="1"/>
  <c r="P352" i="1" s="1"/>
  <c r="L352" i="1"/>
  <c r="L352" i="1" a="1"/>
  <c r="R351" i="1"/>
  <c r="N351" i="1"/>
  <c r="Q351" i="1" s="1"/>
  <c r="M351" i="1"/>
  <c r="P351" i="1" s="1"/>
  <c r="L351" i="1"/>
  <c r="L351" i="1" a="1"/>
  <c r="R350" i="1"/>
  <c r="L350" i="1" a="1"/>
  <c r="L350" i="1" s="1"/>
  <c r="M350" i="1" s="1"/>
  <c r="R349" i="1"/>
  <c r="L349" i="1"/>
  <c r="M349" i="1" s="1"/>
  <c r="L349" i="1" a="1"/>
  <c r="R348" i="1"/>
  <c r="L348" i="1" a="1"/>
  <c r="L348" i="1" s="1"/>
  <c r="M348" i="1" s="1"/>
  <c r="R347" i="1"/>
  <c r="L347" i="1"/>
  <c r="M347" i="1" s="1"/>
  <c r="L347" i="1" a="1"/>
  <c r="R346" i="1"/>
  <c r="L346" i="1" a="1"/>
  <c r="L346" i="1" s="1"/>
  <c r="M346" i="1" s="1"/>
  <c r="R345" i="1"/>
  <c r="L345" i="1"/>
  <c r="M345" i="1" s="1"/>
  <c r="L345" i="1" a="1"/>
  <c r="R344" i="1"/>
  <c r="M344" i="1"/>
  <c r="P344" i="1" s="1"/>
  <c r="L344" i="1"/>
  <c r="L344" i="1" a="1"/>
  <c r="R343" i="1"/>
  <c r="N343" i="1"/>
  <c r="Q343" i="1" s="1"/>
  <c r="M343" i="1"/>
  <c r="P343" i="1" s="1"/>
  <c r="L343" i="1"/>
  <c r="L343" i="1" a="1"/>
  <c r="R342" i="1"/>
  <c r="L342" i="1" a="1"/>
  <c r="L342" i="1" s="1"/>
  <c r="M342" i="1" s="1"/>
  <c r="R341" i="1"/>
  <c r="L341" i="1"/>
  <c r="M341" i="1" s="1"/>
  <c r="L341" i="1" a="1"/>
  <c r="R340" i="1"/>
  <c r="L340" i="1" a="1"/>
  <c r="L340" i="1" s="1"/>
  <c r="M340" i="1" s="1"/>
  <c r="R339" i="1"/>
  <c r="L339" i="1"/>
  <c r="M339" i="1" s="1"/>
  <c r="L339" i="1" a="1"/>
  <c r="R338" i="1"/>
  <c r="L338" i="1" a="1"/>
  <c r="L338" i="1" s="1"/>
  <c r="M338" i="1" s="1"/>
  <c r="R337" i="1"/>
  <c r="L337" i="1"/>
  <c r="M337" i="1" s="1"/>
  <c r="L337" i="1" a="1"/>
  <c r="R336" i="1"/>
  <c r="M336" i="1"/>
  <c r="P336" i="1" s="1"/>
  <c r="L336" i="1"/>
  <c r="L336" i="1" a="1"/>
  <c r="R335" i="1"/>
  <c r="N335" i="1"/>
  <c r="Q335" i="1" s="1"/>
  <c r="M335" i="1"/>
  <c r="P335" i="1" s="1"/>
  <c r="L335" i="1"/>
  <c r="L335" i="1" a="1"/>
  <c r="R334" i="1"/>
  <c r="L334" i="1" a="1"/>
  <c r="L334" i="1" s="1"/>
  <c r="M334" i="1" s="1"/>
  <c r="R333" i="1"/>
  <c r="L333" i="1"/>
  <c r="M333" i="1" s="1"/>
  <c r="L333" i="1" a="1"/>
  <c r="R332" i="1"/>
  <c r="L332" i="1" a="1"/>
  <c r="L332" i="1" s="1"/>
  <c r="M332" i="1" s="1"/>
  <c r="R331" i="1"/>
  <c r="L331" i="1"/>
  <c r="M331" i="1" s="1"/>
  <c r="L331" i="1" a="1"/>
  <c r="R330" i="1"/>
  <c r="L330" i="1" a="1"/>
  <c r="L330" i="1" s="1"/>
  <c r="M330" i="1" s="1"/>
  <c r="R329" i="1"/>
  <c r="L329" i="1" a="1"/>
  <c r="L329" i="1" s="1"/>
  <c r="M329" i="1" s="1"/>
  <c r="R328" i="1"/>
  <c r="L328" i="1"/>
  <c r="M328" i="1" s="1"/>
  <c r="L328" i="1" a="1"/>
  <c r="R327" i="1"/>
  <c r="M327" i="1"/>
  <c r="N327" i="1" s="1"/>
  <c r="Q327" i="1" s="1"/>
  <c r="L327" i="1"/>
  <c r="L327" i="1" a="1"/>
  <c r="R326" i="1"/>
  <c r="L326" i="1" a="1"/>
  <c r="L326" i="1" s="1"/>
  <c r="M326" i="1" s="1"/>
  <c r="R325" i="1"/>
  <c r="L325" i="1"/>
  <c r="M325" i="1" s="1"/>
  <c r="L325" i="1" a="1"/>
  <c r="R324" i="1"/>
  <c r="L324" i="1" a="1"/>
  <c r="L324" i="1" s="1"/>
  <c r="M324" i="1" s="1"/>
  <c r="R323" i="1"/>
  <c r="L323" i="1"/>
  <c r="M323" i="1" s="1"/>
  <c r="L323" i="1" a="1"/>
  <c r="R322" i="1"/>
  <c r="L322" i="1" a="1"/>
  <c r="L322" i="1" s="1"/>
  <c r="M322" i="1" s="1"/>
  <c r="R321" i="1"/>
  <c r="L321" i="1" a="1"/>
  <c r="L321" i="1" s="1"/>
  <c r="M321" i="1" s="1"/>
  <c r="R320" i="1"/>
  <c r="L320" i="1"/>
  <c r="M320" i="1" s="1"/>
  <c r="L320" i="1" a="1"/>
  <c r="R319" i="1"/>
  <c r="M319" i="1"/>
  <c r="N319" i="1" s="1"/>
  <c r="Q319" i="1" s="1"/>
  <c r="L319" i="1"/>
  <c r="L319" i="1" a="1"/>
  <c r="R318" i="1"/>
  <c r="L318" i="1" a="1"/>
  <c r="L318" i="1" s="1"/>
  <c r="M318" i="1" s="1"/>
  <c r="R317" i="1"/>
  <c r="L317" i="1"/>
  <c r="M317" i="1" s="1"/>
  <c r="L317" i="1" a="1"/>
  <c r="R316" i="1"/>
  <c r="L316" i="1" a="1"/>
  <c r="L316" i="1" s="1"/>
  <c r="M316" i="1" s="1"/>
  <c r="R315" i="1"/>
  <c r="L315" i="1"/>
  <c r="M315" i="1" s="1"/>
  <c r="L315" i="1" a="1"/>
  <c r="R314" i="1"/>
  <c r="L314" i="1" a="1"/>
  <c r="L314" i="1" s="1"/>
  <c r="M314" i="1" s="1"/>
  <c r="R313" i="1"/>
  <c r="L313" i="1" a="1"/>
  <c r="L313" i="1" s="1"/>
  <c r="M313" i="1" s="1"/>
  <c r="R312" i="1"/>
  <c r="L312" i="1"/>
  <c r="M312" i="1" s="1"/>
  <c r="L312" i="1" a="1"/>
  <c r="R311" i="1"/>
  <c r="M311" i="1"/>
  <c r="N311" i="1" s="1"/>
  <c r="Q311" i="1" s="1"/>
  <c r="L311" i="1"/>
  <c r="L311" i="1" a="1"/>
  <c r="R310" i="1"/>
  <c r="L310" i="1" a="1"/>
  <c r="L310" i="1" s="1"/>
  <c r="M310" i="1" s="1"/>
  <c r="R309" i="1"/>
  <c r="L309" i="1" a="1"/>
  <c r="L309" i="1" s="1"/>
  <c r="M309" i="1" s="1"/>
  <c r="R308" i="1"/>
  <c r="L308" i="1" a="1"/>
  <c r="L308" i="1" s="1"/>
  <c r="M308" i="1" s="1"/>
  <c r="R307" i="1"/>
  <c r="L307" i="1"/>
  <c r="M307" i="1" s="1"/>
  <c r="L307" i="1" a="1"/>
  <c r="R306" i="1"/>
  <c r="L306" i="1" a="1"/>
  <c r="L306" i="1" s="1"/>
  <c r="M306" i="1" s="1"/>
  <c r="R305" i="1"/>
  <c r="L305" i="1" a="1"/>
  <c r="L305" i="1" s="1"/>
  <c r="M305" i="1" s="1"/>
  <c r="R304" i="1"/>
  <c r="L304" i="1"/>
  <c r="M304" i="1" s="1"/>
  <c r="L304" i="1" a="1"/>
  <c r="R303" i="1"/>
  <c r="M303" i="1"/>
  <c r="N303" i="1" s="1"/>
  <c r="Q303" i="1" s="1"/>
  <c r="L303" i="1"/>
  <c r="L303" i="1" a="1"/>
  <c r="R302" i="1"/>
  <c r="L302" i="1" a="1"/>
  <c r="L302" i="1" s="1"/>
  <c r="M302" i="1" s="1"/>
  <c r="R301" i="1"/>
  <c r="L301" i="1" a="1"/>
  <c r="L301" i="1" s="1"/>
  <c r="M301" i="1" s="1"/>
  <c r="R300" i="1"/>
  <c r="L300" i="1"/>
  <c r="M300" i="1" s="1"/>
  <c r="L300" i="1" a="1"/>
  <c r="R299" i="1"/>
  <c r="M299" i="1"/>
  <c r="P299" i="1" s="1"/>
  <c r="L299" i="1"/>
  <c r="L299" i="1" a="1"/>
  <c r="R298" i="1"/>
  <c r="L298" i="1" a="1"/>
  <c r="L298" i="1" s="1"/>
  <c r="M298" i="1" s="1"/>
  <c r="R297" i="1"/>
  <c r="L297" i="1" a="1"/>
  <c r="L297" i="1" s="1"/>
  <c r="M297" i="1" s="1"/>
  <c r="R296" i="1"/>
  <c r="L296" i="1"/>
  <c r="M296" i="1" s="1"/>
  <c r="L296" i="1" a="1"/>
  <c r="R295" i="1"/>
  <c r="M295" i="1"/>
  <c r="N295" i="1" s="1"/>
  <c r="Q295" i="1" s="1"/>
  <c r="L295" i="1"/>
  <c r="L295" i="1" a="1"/>
  <c r="R294" i="1"/>
  <c r="L294" i="1" a="1"/>
  <c r="L294" i="1" s="1"/>
  <c r="M294" i="1" s="1"/>
  <c r="R293" i="1"/>
  <c r="L293" i="1" a="1"/>
  <c r="L293" i="1" s="1"/>
  <c r="M293" i="1" s="1"/>
  <c r="R292" i="1"/>
  <c r="L292" i="1"/>
  <c r="M292" i="1" s="1"/>
  <c r="L292" i="1" a="1"/>
  <c r="R291" i="1"/>
  <c r="M291" i="1"/>
  <c r="P291" i="1" s="1"/>
  <c r="L291" i="1"/>
  <c r="L291" i="1" a="1"/>
  <c r="R290" i="1"/>
  <c r="L290" i="1" a="1"/>
  <c r="L290" i="1" s="1"/>
  <c r="M290" i="1" s="1"/>
  <c r="R289" i="1"/>
  <c r="L289" i="1" a="1"/>
  <c r="L289" i="1" s="1"/>
  <c r="M289" i="1" s="1"/>
  <c r="R288" i="1"/>
  <c r="L288" i="1"/>
  <c r="M288" i="1" s="1"/>
  <c r="L288" i="1" a="1"/>
  <c r="R287" i="1"/>
  <c r="M287" i="1"/>
  <c r="N287" i="1" s="1"/>
  <c r="Q287" i="1" s="1"/>
  <c r="L287" i="1"/>
  <c r="L287" i="1" a="1"/>
  <c r="R286" i="1"/>
  <c r="L286" i="1" a="1"/>
  <c r="L286" i="1" s="1"/>
  <c r="M286" i="1" s="1"/>
  <c r="R285" i="1"/>
  <c r="L285" i="1" a="1"/>
  <c r="L285" i="1" s="1"/>
  <c r="M285" i="1" s="1"/>
  <c r="R284" i="1"/>
  <c r="L284" i="1"/>
  <c r="M284" i="1" s="1"/>
  <c r="L284" i="1" a="1"/>
  <c r="R283" i="1"/>
  <c r="M283" i="1"/>
  <c r="P283" i="1" s="1"/>
  <c r="L283" i="1"/>
  <c r="L283" i="1" a="1"/>
  <c r="R282" i="1"/>
  <c r="L282" i="1" a="1"/>
  <c r="L282" i="1" s="1"/>
  <c r="M282" i="1" s="1"/>
  <c r="R281" i="1"/>
  <c r="L281" i="1" a="1"/>
  <c r="L281" i="1" s="1"/>
  <c r="M281" i="1" s="1"/>
  <c r="R280" i="1"/>
  <c r="L280" i="1"/>
  <c r="M280" i="1" s="1"/>
  <c r="L280" i="1" a="1"/>
  <c r="R279" i="1"/>
  <c r="M279" i="1"/>
  <c r="N279" i="1" s="1"/>
  <c r="Q279" i="1" s="1"/>
  <c r="L279" i="1"/>
  <c r="L279" i="1" a="1"/>
  <c r="R278" i="1"/>
  <c r="L278" i="1" a="1"/>
  <c r="L278" i="1" s="1"/>
  <c r="M278" i="1" s="1"/>
  <c r="R277" i="1"/>
  <c r="L277" i="1" a="1"/>
  <c r="L277" i="1" s="1"/>
  <c r="M277" i="1" s="1"/>
  <c r="R276" i="1"/>
  <c r="L276" i="1"/>
  <c r="M276" i="1" s="1"/>
  <c r="L276" i="1" a="1"/>
  <c r="R275" i="1"/>
  <c r="M275" i="1"/>
  <c r="P275" i="1" s="1"/>
  <c r="L275" i="1"/>
  <c r="L275" i="1" a="1"/>
  <c r="R274" i="1"/>
  <c r="L274" i="1" a="1"/>
  <c r="L274" i="1" s="1"/>
  <c r="M274" i="1" s="1"/>
  <c r="R273" i="1"/>
  <c r="L273" i="1" a="1"/>
  <c r="L273" i="1" s="1"/>
  <c r="M273" i="1" s="1"/>
  <c r="R272" i="1"/>
  <c r="L272" i="1"/>
  <c r="M272" i="1" s="1"/>
  <c r="L272" i="1" a="1"/>
  <c r="R271" i="1"/>
  <c r="M271" i="1"/>
  <c r="N271" i="1" s="1"/>
  <c r="Q271" i="1" s="1"/>
  <c r="L271" i="1"/>
  <c r="L271" i="1" a="1"/>
  <c r="R270" i="1"/>
  <c r="L270" i="1" a="1"/>
  <c r="L270" i="1" s="1"/>
  <c r="M270" i="1" s="1"/>
  <c r="R269" i="1"/>
  <c r="L269" i="1" a="1"/>
  <c r="L269" i="1" s="1"/>
  <c r="M269" i="1" s="1"/>
  <c r="R268" i="1"/>
  <c r="L268" i="1"/>
  <c r="M268" i="1" s="1"/>
  <c r="L268" i="1" a="1"/>
  <c r="R267" i="1"/>
  <c r="M267" i="1"/>
  <c r="P267" i="1" s="1"/>
  <c r="L267" i="1"/>
  <c r="L267" i="1" a="1"/>
  <c r="R266" i="1"/>
  <c r="L266" i="1" a="1"/>
  <c r="L266" i="1" s="1"/>
  <c r="M266" i="1" s="1"/>
  <c r="R265" i="1"/>
  <c r="L265" i="1" a="1"/>
  <c r="L265" i="1" s="1"/>
  <c r="M265" i="1" s="1"/>
  <c r="R264" i="1"/>
  <c r="L264" i="1"/>
  <c r="M264" i="1" s="1"/>
  <c r="L264" i="1" a="1"/>
  <c r="R263" i="1"/>
  <c r="M263" i="1"/>
  <c r="N263" i="1" s="1"/>
  <c r="Q263" i="1" s="1"/>
  <c r="L263" i="1"/>
  <c r="L263" i="1" a="1"/>
  <c r="R262" i="1"/>
  <c r="L262" i="1" a="1"/>
  <c r="L262" i="1" s="1"/>
  <c r="M262" i="1" s="1"/>
  <c r="R261" i="1"/>
  <c r="L261" i="1" a="1"/>
  <c r="L261" i="1" s="1"/>
  <c r="M261" i="1" s="1"/>
  <c r="R260" i="1"/>
  <c r="L260" i="1"/>
  <c r="M260" i="1" s="1"/>
  <c r="L260" i="1" a="1"/>
  <c r="R259" i="1"/>
  <c r="M259" i="1"/>
  <c r="P259" i="1" s="1"/>
  <c r="L259" i="1"/>
  <c r="L259" i="1" a="1"/>
  <c r="R258" i="1"/>
  <c r="L258" i="1" a="1"/>
  <c r="L258" i="1" s="1"/>
  <c r="M258" i="1" s="1"/>
  <c r="R257" i="1"/>
  <c r="L257" i="1" a="1"/>
  <c r="L257" i="1" s="1"/>
  <c r="M257" i="1" s="1"/>
  <c r="R256" i="1"/>
  <c r="L256" i="1"/>
  <c r="M256" i="1" s="1"/>
  <c r="L256" i="1" a="1"/>
  <c r="R255" i="1"/>
  <c r="M255" i="1"/>
  <c r="N255" i="1" s="1"/>
  <c r="Q255" i="1" s="1"/>
  <c r="L255" i="1"/>
  <c r="L255" i="1" a="1"/>
  <c r="R254" i="1"/>
  <c r="L254" i="1" a="1"/>
  <c r="L254" i="1" s="1"/>
  <c r="M254" i="1" s="1"/>
  <c r="R253" i="1"/>
  <c r="L253" i="1" a="1"/>
  <c r="L253" i="1" s="1"/>
  <c r="M253" i="1" s="1"/>
  <c r="R252" i="1"/>
  <c r="L252" i="1"/>
  <c r="M252" i="1" s="1"/>
  <c r="L252" i="1" a="1"/>
  <c r="R251" i="1"/>
  <c r="M251" i="1"/>
  <c r="P251" i="1" s="1"/>
  <c r="L251" i="1"/>
  <c r="L251" i="1" a="1"/>
  <c r="R250" i="1"/>
  <c r="L250" i="1" a="1"/>
  <c r="L250" i="1" s="1"/>
  <c r="M250" i="1" s="1"/>
  <c r="R249" i="1"/>
  <c r="L249" i="1" a="1"/>
  <c r="L249" i="1" s="1"/>
  <c r="M249" i="1" s="1"/>
  <c r="R248" i="1"/>
  <c r="L248" i="1"/>
  <c r="M248" i="1" s="1"/>
  <c r="L248" i="1" a="1"/>
  <c r="R247" i="1"/>
  <c r="M247" i="1"/>
  <c r="N247" i="1" s="1"/>
  <c r="Q247" i="1" s="1"/>
  <c r="L247" i="1"/>
  <c r="L247" i="1" a="1"/>
  <c r="R246" i="1"/>
  <c r="L246" i="1" a="1"/>
  <c r="L246" i="1" s="1"/>
  <c r="M246" i="1" s="1"/>
  <c r="R245" i="1"/>
  <c r="L245" i="1" a="1"/>
  <c r="L245" i="1" s="1"/>
  <c r="M245" i="1" s="1"/>
  <c r="R244" i="1"/>
  <c r="L244" i="1"/>
  <c r="M244" i="1" s="1"/>
  <c r="L244" i="1" a="1"/>
  <c r="R243" i="1"/>
  <c r="M243" i="1"/>
  <c r="P243" i="1" s="1"/>
  <c r="L243" i="1"/>
  <c r="L243" i="1" a="1"/>
  <c r="R242" i="1"/>
  <c r="L242" i="1" a="1"/>
  <c r="L242" i="1" s="1"/>
  <c r="M242" i="1" s="1"/>
  <c r="R241" i="1"/>
  <c r="L241" i="1" a="1"/>
  <c r="L241" i="1" s="1"/>
  <c r="M241" i="1" s="1"/>
  <c r="R240" i="1"/>
  <c r="L240" i="1"/>
  <c r="M240" i="1" s="1"/>
  <c r="L240" i="1" a="1"/>
  <c r="R239" i="1"/>
  <c r="M239" i="1"/>
  <c r="N239" i="1" s="1"/>
  <c r="Q239" i="1" s="1"/>
  <c r="L239" i="1"/>
  <c r="L239" i="1" a="1"/>
  <c r="R238" i="1"/>
  <c r="L238" i="1" a="1"/>
  <c r="L238" i="1" s="1"/>
  <c r="M238" i="1" s="1"/>
  <c r="R237" i="1"/>
  <c r="L237" i="1" a="1"/>
  <c r="L237" i="1" s="1"/>
  <c r="M237" i="1" s="1"/>
  <c r="R236" i="1"/>
  <c r="L236" i="1"/>
  <c r="M236" i="1" s="1"/>
  <c r="L236" i="1" a="1"/>
  <c r="R235" i="1"/>
  <c r="M235" i="1"/>
  <c r="P235" i="1" s="1"/>
  <c r="L235" i="1"/>
  <c r="L235" i="1" a="1"/>
  <c r="R234" i="1"/>
  <c r="L234" i="1" a="1"/>
  <c r="L234" i="1" s="1"/>
  <c r="M234" i="1" s="1"/>
  <c r="R233" i="1"/>
  <c r="L233" i="1" a="1"/>
  <c r="L233" i="1" s="1"/>
  <c r="M233" i="1" s="1"/>
  <c r="R232" i="1"/>
  <c r="L232" i="1"/>
  <c r="M232" i="1" s="1"/>
  <c r="L232" i="1" a="1"/>
  <c r="R231" i="1"/>
  <c r="M231" i="1"/>
  <c r="N231" i="1" s="1"/>
  <c r="Q231" i="1" s="1"/>
  <c r="L231" i="1"/>
  <c r="L231" i="1" a="1"/>
  <c r="R230" i="1"/>
  <c r="L230" i="1" a="1"/>
  <c r="L230" i="1" s="1"/>
  <c r="M230" i="1" s="1"/>
  <c r="R229" i="1"/>
  <c r="L229" i="1" a="1"/>
  <c r="L229" i="1" s="1"/>
  <c r="M229" i="1" s="1"/>
  <c r="R228" i="1"/>
  <c r="L228" i="1"/>
  <c r="M228" i="1" s="1"/>
  <c r="L228" i="1" a="1"/>
  <c r="R227" i="1"/>
  <c r="M227" i="1"/>
  <c r="P227" i="1" s="1"/>
  <c r="L227" i="1"/>
  <c r="L227" i="1" a="1"/>
  <c r="R226" i="1"/>
  <c r="L226" i="1" a="1"/>
  <c r="L226" i="1" s="1"/>
  <c r="M226" i="1" s="1"/>
  <c r="R225" i="1"/>
  <c r="L225" i="1" a="1"/>
  <c r="L225" i="1" s="1"/>
  <c r="M225" i="1" s="1"/>
  <c r="R224" i="1"/>
  <c r="L224" i="1"/>
  <c r="M224" i="1" s="1"/>
  <c r="L224" i="1" a="1"/>
  <c r="R223" i="1"/>
  <c r="M223" i="1"/>
  <c r="N223" i="1" s="1"/>
  <c r="Q223" i="1" s="1"/>
  <c r="L223" i="1"/>
  <c r="L223" i="1" a="1"/>
  <c r="R222" i="1"/>
  <c r="L222" i="1" a="1"/>
  <c r="L222" i="1" s="1"/>
  <c r="M222" i="1" s="1"/>
  <c r="R221" i="1"/>
  <c r="L221" i="1" a="1"/>
  <c r="L221" i="1" s="1"/>
  <c r="M221" i="1" s="1"/>
  <c r="R220" i="1"/>
  <c r="L220" i="1"/>
  <c r="M220" i="1" s="1"/>
  <c r="L220" i="1" a="1"/>
  <c r="R219" i="1"/>
  <c r="M219" i="1"/>
  <c r="P219" i="1" s="1"/>
  <c r="L219" i="1"/>
  <c r="L219" i="1" a="1"/>
  <c r="R218" i="1"/>
  <c r="L218" i="1" a="1"/>
  <c r="L218" i="1" s="1"/>
  <c r="M218" i="1" s="1"/>
  <c r="R217" i="1"/>
  <c r="L217" i="1" a="1"/>
  <c r="L217" i="1" s="1"/>
  <c r="M217" i="1" s="1"/>
  <c r="R216" i="1"/>
  <c r="L216" i="1"/>
  <c r="M216" i="1" s="1"/>
  <c r="L216" i="1" a="1"/>
  <c r="R215" i="1"/>
  <c r="L215" i="1" a="1"/>
  <c r="L215" i="1" s="1"/>
  <c r="M215" i="1" s="1"/>
  <c r="R214" i="1"/>
  <c r="L214" i="1" a="1"/>
  <c r="L214" i="1" s="1"/>
  <c r="M214" i="1" s="1"/>
  <c r="R213" i="1"/>
  <c r="L213" i="1" a="1"/>
  <c r="L213" i="1" s="1"/>
  <c r="M213" i="1" s="1"/>
  <c r="R212" i="1"/>
  <c r="L212" i="1"/>
  <c r="M212" i="1" s="1"/>
  <c r="L212" i="1" a="1"/>
  <c r="R211" i="1"/>
  <c r="M211" i="1"/>
  <c r="P211" i="1" s="1"/>
  <c r="L211" i="1"/>
  <c r="L211" i="1" a="1"/>
  <c r="R210" i="1"/>
  <c r="L210" i="1" a="1"/>
  <c r="L210" i="1" s="1"/>
  <c r="M210" i="1" s="1"/>
  <c r="R209" i="1"/>
  <c r="L209" i="1" a="1"/>
  <c r="L209" i="1" s="1"/>
  <c r="M209" i="1" s="1"/>
  <c r="R208" i="1"/>
  <c r="L208" i="1"/>
  <c r="M208" i="1" s="1"/>
  <c r="L208" i="1" a="1"/>
  <c r="R207" i="1"/>
  <c r="L207" i="1" a="1"/>
  <c r="L207" i="1" s="1"/>
  <c r="M207" i="1" s="1"/>
  <c r="R206" i="1"/>
  <c r="L206" i="1"/>
  <c r="M206" i="1" s="1"/>
  <c r="L206" i="1" a="1"/>
  <c r="R205" i="1"/>
  <c r="L205" i="1" a="1"/>
  <c r="L205" i="1" s="1"/>
  <c r="M205" i="1" s="1"/>
  <c r="R204" i="1"/>
  <c r="L204" i="1"/>
  <c r="M204" i="1" s="1"/>
  <c r="L204" i="1" a="1"/>
  <c r="R203" i="1"/>
  <c r="M203" i="1"/>
  <c r="P203" i="1" s="1"/>
  <c r="L203" i="1"/>
  <c r="L203" i="1" a="1"/>
  <c r="R202" i="1"/>
  <c r="L202" i="1" a="1"/>
  <c r="L202" i="1" s="1"/>
  <c r="M202" i="1" s="1"/>
  <c r="R201" i="1"/>
  <c r="L201" i="1" a="1"/>
  <c r="L201" i="1" s="1"/>
  <c r="M201" i="1" s="1"/>
  <c r="R200" i="1"/>
  <c r="L200" i="1"/>
  <c r="M200" i="1" s="1"/>
  <c r="L200" i="1" a="1"/>
  <c r="R199" i="1"/>
  <c r="L199" i="1" a="1"/>
  <c r="L199" i="1" s="1"/>
  <c r="M199" i="1" s="1"/>
  <c r="R198" i="1"/>
  <c r="L198" i="1"/>
  <c r="M198" i="1" s="1"/>
  <c r="L198" i="1" a="1"/>
  <c r="R197" i="1"/>
  <c r="L197" i="1" a="1"/>
  <c r="L197" i="1" s="1"/>
  <c r="M197" i="1" s="1"/>
  <c r="R196" i="1"/>
  <c r="L196" i="1"/>
  <c r="M196" i="1" s="1"/>
  <c r="L196" i="1" a="1"/>
  <c r="R195" i="1"/>
  <c r="M195" i="1"/>
  <c r="P195" i="1" s="1"/>
  <c r="L195" i="1"/>
  <c r="L195" i="1" a="1"/>
  <c r="R194" i="1"/>
  <c r="L194" i="1" a="1"/>
  <c r="L194" i="1" s="1"/>
  <c r="M194" i="1" s="1"/>
  <c r="R193" i="1"/>
  <c r="L193" i="1" a="1"/>
  <c r="L193" i="1" s="1"/>
  <c r="M193" i="1" s="1"/>
  <c r="R192" i="1"/>
  <c r="L192" i="1"/>
  <c r="M192" i="1" s="1"/>
  <c r="L192" i="1" a="1"/>
  <c r="R191" i="1"/>
  <c r="L191" i="1" a="1"/>
  <c r="L191" i="1" s="1"/>
  <c r="M191" i="1" s="1"/>
  <c r="R190" i="1"/>
  <c r="L190" i="1"/>
  <c r="M190" i="1" s="1"/>
  <c r="L190" i="1" a="1"/>
  <c r="R189" i="1"/>
  <c r="L189" i="1" a="1"/>
  <c r="L189" i="1" s="1"/>
  <c r="M189" i="1" s="1"/>
  <c r="R188" i="1"/>
  <c r="L188" i="1"/>
  <c r="M188" i="1" s="1"/>
  <c r="L188" i="1" a="1"/>
  <c r="R187" i="1"/>
  <c r="L187" i="1" a="1"/>
  <c r="L187" i="1" s="1"/>
  <c r="M187" i="1" s="1"/>
  <c r="R186" i="1"/>
  <c r="L186" i="1" a="1"/>
  <c r="L186" i="1" s="1"/>
  <c r="M186" i="1" s="1"/>
  <c r="R185" i="1"/>
  <c r="L185" i="1" a="1"/>
  <c r="L185" i="1" s="1"/>
  <c r="M185" i="1" s="1"/>
  <c r="R184" i="1"/>
  <c r="L184" i="1"/>
  <c r="M184" i="1" s="1"/>
  <c r="L184" i="1" a="1"/>
  <c r="R183" i="1"/>
  <c r="L183" i="1" a="1"/>
  <c r="L183" i="1" s="1"/>
  <c r="M183" i="1" s="1"/>
  <c r="R182" i="1"/>
  <c r="L182" i="1"/>
  <c r="M182" i="1" s="1"/>
  <c r="L182" i="1" a="1"/>
  <c r="R181" i="1"/>
  <c r="L181" i="1" a="1"/>
  <c r="L181" i="1" s="1"/>
  <c r="M181" i="1" s="1"/>
  <c r="R180" i="1"/>
  <c r="L180" i="1"/>
  <c r="M180" i="1" s="1"/>
  <c r="L180" i="1" a="1"/>
  <c r="R179" i="1"/>
  <c r="L179" i="1" a="1"/>
  <c r="L179" i="1" s="1"/>
  <c r="M179" i="1" s="1"/>
  <c r="R178" i="1"/>
  <c r="L178" i="1" a="1"/>
  <c r="L178" i="1" s="1"/>
  <c r="M178" i="1" s="1"/>
  <c r="R177" i="1"/>
  <c r="L177" i="1" a="1"/>
  <c r="L177" i="1" s="1"/>
  <c r="M177" i="1" s="1"/>
  <c r="R176" i="1"/>
  <c r="L176" i="1"/>
  <c r="M176" i="1" s="1"/>
  <c r="L176" i="1" a="1"/>
  <c r="R175" i="1"/>
  <c r="L175" i="1" a="1"/>
  <c r="L175" i="1" s="1"/>
  <c r="M175" i="1" s="1"/>
  <c r="R174" i="1"/>
  <c r="L174" i="1"/>
  <c r="M174" i="1" s="1"/>
  <c r="L174" i="1" a="1"/>
  <c r="R173" i="1"/>
  <c r="L173" i="1" a="1"/>
  <c r="L173" i="1" s="1"/>
  <c r="M173" i="1" s="1"/>
  <c r="R172" i="1"/>
  <c r="L172" i="1"/>
  <c r="M172" i="1" s="1"/>
  <c r="L172" i="1" a="1"/>
  <c r="R171" i="1"/>
  <c r="L171" i="1" a="1"/>
  <c r="L171" i="1" s="1"/>
  <c r="M171" i="1" s="1"/>
  <c r="R170" i="1"/>
  <c r="L170" i="1" a="1"/>
  <c r="L170" i="1" s="1"/>
  <c r="M170" i="1" s="1"/>
  <c r="R169" i="1"/>
  <c r="L169" i="1" a="1"/>
  <c r="L169" i="1" s="1"/>
  <c r="M169" i="1" s="1"/>
  <c r="R168" i="1"/>
  <c r="L168" i="1"/>
  <c r="M168" i="1" s="1"/>
  <c r="L168" i="1" a="1"/>
  <c r="R167" i="1"/>
  <c r="L167" i="1" a="1"/>
  <c r="L167" i="1" s="1"/>
  <c r="M167" i="1" s="1"/>
  <c r="R166" i="1"/>
  <c r="L166" i="1"/>
  <c r="M166" i="1" s="1"/>
  <c r="L166" i="1" a="1"/>
  <c r="R165" i="1"/>
  <c r="L165" i="1" a="1"/>
  <c r="L165" i="1" s="1"/>
  <c r="M165" i="1" s="1"/>
  <c r="R164" i="1"/>
  <c r="L164" i="1"/>
  <c r="M164" i="1" s="1"/>
  <c r="L164" i="1" a="1"/>
  <c r="R163" i="1"/>
  <c r="L163" i="1" a="1"/>
  <c r="L163" i="1" s="1"/>
  <c r="M163" i="1" s="1"/>
  <c r="R162" i="1"/>
  <c r="L162" i="1"/>
  <c r="M162" i="1" s="1"/>
  <c r="L162" i="1" a="1"/>
  <c r="R161" i="1"/>
  <c r="L161" i="1" a="1"/>
  <c r="L161" i="1" s="1"/>
  <c r="M161" i="1" s="1"/>
  <c r="R160" i="1"/>
  <c r="L160" i="1"/>
  <c r="M160" i="1" s="1"/>
  <c r="L160" i="1" a="1"/>
  <c r="R159" i="1"/>
  <c r="L159" i="1" a="1"/>
  <c r="L159" i="1" s="1"/>
  <c r="M159" i="1" s="1"/>
  <c r="R158" i="1"/>
  <c r="L158" i="1"/>
  <c r="M158" i="1" s="1"/>
  <c r="L158" i="1" a="1"/>
  <c r="R157" i="1"/>
  <c r="L157" i="1" a="1"/>
  <c r="L157" i="1" s="1"/>
  <c r="M157" i="1" s="1"/>
  <c r="R156" i="1"/>
  <c r="L156" i="1"/>
  <c r="M156" i="1" s="1"/>
  <c r="L156" i="1" a="1"/>
  <c r="R155" i="1"/>
  <c r="L155" i="1" a="1"/>
  <c r="L155" i="1" s="1"/>
  <c r="M155" i="1" s="1"/>
  <c r="R154" i="1"/>
  <c r="L154" i="1"/>
  <c r="M154" i="1" s="1"/>
  <c r="L154" i="1" a="1"/>
  <c r="R153" i="1"/>
  <c r="L153" i="1" a="1"/>
  <c r="L153" i="1" s="1"/>
  <c r="M153" i="1" s="1"/>
  <c r="R152" i="1"/>
  <c r="L152" i="1"/>
  <c r="M152" i="1" s="1"/>
  <c r="L152" i="1" a="1"/>
  <c r="R151" i="1"/>
  <c r="L151" i="1" a="1"/>
  <c r="L151" i="1" s="1"/>
  <c r="M151" i="1" s="1"/>
  <c r="R150" i="1"/>
  <c r="L150" i="1"/>
  <c r="M150" i="1" s="1"/>
  <c r="L150" i="1" a="1"/>
  <c r="R149" i="1"/>
  <c r="L149" i="1" a="1"/>
  <c r="L149" i="1" s="1"/>
  <c r="M149" i="1" s="1"/>
  <c r="R148" i="1"/>
  <c r="L148" i="1"/>
  <c r="M148" i="1" s="1"/>
  <c r="L148" i="1" a="1"/>
  <c r="R147" i="1"/>
  <c r="L147" i="1" a="1"/>
  <c r="L147" i="1" s="1"/>
  <c r="M147" i="1" s="1"/>
  <c r="R146" i="1"/>
  <c r="L146" i="1"/>
  <c r="M146" i="1" s="1"/>
  <c r="L146" i="1" a="1"/>
  <c r="R145" i="1"/>
  <c r="L145" i="1" a="1"/>
  <c r="L145" i="1" s="1"/>
  <c r="M145" i="1" s="1"/>
  <c r="R144" i="1"/>
  <c r="L144" i="1"/>
  <c r="M144" i="1" s="1"/>
  <c r="L144" i="1" a="1"/>
  <c r="R143" i="1"/>
  <c r="L143" i="1" a="1"/>
  <c r="L143" i="1" s="1"/>
  <c r="M143" i="1" s="1"/>
  <c r="R142" i="1"/>
  <c r="L142" i="1"/>
  <c r="M142" i="1" s="1"/>
  <c r="L142" i="1" a="1"/>
  <c r="R141" i="1"/>
  <c r="L141" i="1" a="1"/>
  <c r="L141" i="1" s="1"/>
  <c r="M141" i="1" s="1"/>
  <c r="R140" i="1"/>
  <c r="L140" i="1"/>
  <c r="M140" i="1" s="1"/>
  <c r="L140" i="1" a="1"/>
  <c r="R139" i="1"/>
  <c r="L139" i="1" a="1"/>
  <c r="L139" i="1" s="1"/>
  <c r="M139" i="1" s="1"/>
  <c r="R138" i="1"/>
  <c r="L138" i="1"/>
  <c r="M138" i="1" s="1"/>
  <c r="L138" i="1" a="1"/>
  <c r="R137" i="1"/>
  <c r="L137" i="1" a="1"/>
  <c r="L137" i="1" s="1"/>
  <c r="M137" i="1" s="1"/>
  <c r="R136" i="1"/>
  <c r="L136" i="1"/>
  <c r="M136" i="1" s="1"/>
  <c r="L136" i="1" a="1"/>
  <c r="R135" i="1"/>
  <c r="L135" i="1" a="1"/>
  <c r="L135" i="1" s="1"/>
  <c r="M135" i="1" s="1"/>
  <c r="R134" i="1"/>
  <c r="L134" i="1"/>
  <c r="M134" i="1" s="1"/>
  <c r="L134" i="1" a="1"/>
  <c r="R133" i="1"/>
  <c r="L133" i="1" a="1"/>
  <c r="L133" i="1" s="1"/>
  <c r="M133" i="1" s="1"/>
  <c r="R132" i="1"/>
  <c r="L132" i="1"/>
  <c r="M132" i="1" s="1"/>
  <c r="L132" i="1" a="1"/>
  <c r="R131" i="1"/>
  <c r="L131" i="1" a="1"/>
  <c r="L131" i="1" s="1"/>
  <c r="M131" i="1" s="1"/>
  <c r="R130" i="1"/>
  <c r="L130" i="1"/>
  <c r="M130" i="1" s="1"/>
  <c r="L130" i="1" a="1"/>
  <c r="R129" i="1"/>
  <c r="L129" i="1" a="1"/>
  <c r="L129" i="1" s="1"/>
  <c r="M129" i="1" s="1"/>
  <c r="R128" i="1"/>
  <c r="L128" i="1"/>
  <c r="M128" i="1" s="1"/>
  <c r="L128" i="1" a="1"/>
  <c r="R127" i="1"/>
  <c r="L127" i="1" a="1"/>
  <c r="L127" i="1" s="1"/>
  <c r="M127" i="1" s="1"/>
  <c r="R126" i="1"/>
  <c r="L126" i="1"/>
  <c r="M126" i="1" s="1"/>
  <c r="L126" i="1" a="1"/>
  <c r="R125" i="1"/>
  <c r="L125" i="1" a="1"/>
  <c r="L125" i="1" s="1"/>
  <c r="M125" i="1" s="1"/>
  <c r="R124" i="1"/>
  <c r="L124" i="1"/>
  <c r="M124" i="1" s="1"/>
  <c r="L124" i="1" a="1"/>
  <c r="R123" i="1"/>
  <c r="L123" i="1" a="1"/>
  <c r="L123" i="1" s="1"/>
  <c r="M123" i="1" s="1"/>
  <c r="R122" i="1"/>
  <c r="L122" i="1"/>
  <c r="M122" i="1" s="1"/>
  <c r="L122" i="1" a="1"/>
  <c r="R121" i="1"/>
  <c r="L121" i="1" a="1"/>
  <c r="L121" i="1" s="1"/>
  <c r="M121" i="1" s="1"/>
  <c r="R120" i="1"/>
  <c r="L120" i="1"/>
  <c r="M120" i="1" s="1"/>
  <c r="L120" i="1" a="1"/>
  <c r="R119" i="1"/>
  <c r="L119" i="1" a="1"/>
  <c r="L119" i="1" s="1"/>
  <c r="M119" i="1" s="1"/>
  <c r="R118" i="1"/>
  <c r="L118" i="1"/>
  <c r="M118" i="1" s="1"/>
  <c r="L118" i="1" a="1"/>
  <c r="R117" i="1"/>
  <c r="L117" i="1" a="1"/>
  <c r="L117" i="1" s="1"/>
  <c r="M117" i="1" s="1"/>
  <c r="R116" i="1"/>
  <c r="L116" i="1"/>
  <c r="M116" i="1" s="1"/>
  <c r="L116" i="1" a="1"/>
  <c r="R115" i="1"/>
  <c r="L115" i="1" a="1"/>
  <c r="L115" i="1" s="1"/>
  <c r="M115" i="1" s="1"/>
  <c r="R114" i="1"/>
  <c r="L114" i="1"/>
  <c r="M114" i="1" s="1"/>
  <c r="L114" i="1" a="1"/>
  <c r="R113" i="1"/>
  <c r="L113" i="1" a="1"/>
  <c r="L113" i="1" s="1"/>
  <c r="M113" i="1" s="1"/>
  <c r="R112" i="1"/>
  <c r="L112" i="1"/>
  <c r="M112" i="1" s="1"/>
  <c r="L112" i="1" a="1"/>
  <c r="R111" i="1"/>
  <c r="L111" i="1" a="1"/>
  <c r="L111" i="1" s="1"/>
  <c r="M111" i="1" s="1"/>
  <c r="R110" i="1"/>
  <c r="L110" i="1"/>
  <c r="M110" i="1" s="1"/>
  <c r="L110" i="1" a="1"/>
  <c r="R109" i="1"/>
  <c r="L109" i="1" a="1"/>
  <c r="L109" i="1" s="1"/>
  <c r="M109" i="1" s="1"/>
  <c r="R108" i="1"/>
  <c r="L108" i="1"/>
  <c r="M108" i="1" s="1"/>
  <c r="L108" i="1" a="1"/>
  <c r="R107" i="1"/>
  <c r="L107" i="1" a="1"/>
  <c r="L107" i="1" s="1"/>
  <c r="M107" i="1" s="1"/>
  <c r="R106" i="1"/>
  <c r="L106" i="1"/>
  <c r="M106" i="1" s="1"/>
  <c r="L106" i="1" a="1"/>
  <c r="R105" i="1"/>
  <c r="L105" i="1" a="1"/>
  <c r="L105" i="1" s="1"/>
  <c r="M105" i="1" s="1"/>
  <c r="R104" i="1"/>
  <c r="L104" i="1"/>
  <c r="M104" i="1" s="1"/>
  <c r="L104" i="1" a="1"/>
  <c r="R103" i="1"/>
  <c r="L103" i="1" a="1"/>
  <c r="L103" i="1" s="1"/>
  <c r="M103" i="1" s="1"/>
  <c r="R102" i="1"/>
  <c r="L102" i="1"/>
  <c r="M102" i="1" s="1"/>
  <c r="L102" i="1" a="1"/>
  <c r="R101" i="1"/>
  <c r="L101" i="1" a="1"/>
  <c r="L101" i="1" s="1"/>
  <c r="M101" i="1" s="1"/>
  <c r="R100" i="1"/>
  <c r="L100" i="1"/>
  <c r="M100" i="1" s="1"/>
  <c r="L100" i="1" a="1"/>
  <c r="R99" i="1"/>
  <c r="L99" i="1" a="1"/>
  <c r="L99" i="1" s="1"/>
  <c r="M99" i="1" s="1"/>
  <c r="R98" i="1"/>
  <c r="L98" i="1"/>
  <c r="M98" i="1" s="1"/>
  <c r="L98" i="1" a="1"/>
  <c r="R97" i="1"/>
  <c r="L97" i="1" a="1"/>
  <c r="L97" i="1" s="1"/>
  <c r="M97" i="1" s="1"/>
  <c r="R96" i="1"/>
  <c r="L96" i="1"/>
  <c r="M96" i="1" s="1"/>
  <c r="L96" i="1" a="1"/>
  <c r="R95" i="1"/>
  <c r="L95" i="1" a="1"/>
  <c r="L95" i="1" s="1"/>
  <c r="M95" i="1" s="1"/>
  <c r="R94" i="1"/>
  <c r="L94" i="1"/>
  <c r="M94" i="1" s="1"/>
  <c r="L94" i="1" a="1"/>
  <c r="R93" i="1"/>
  <c r="L93" i="1" a="1"/>
  <c r="L93" i="1" s="1"/>
  <c r="M93" i="1" s="1"/>
  <c r="R92" i="1"/>
  <c r="L92" i="1"/>
  <c r="M92" i="1" s="1"/>
  <c r="L92" i="1" a="1"/>
  <c r="R91" i="1"/>
  <c r="L91" i="1" a="1"/>
  <c r="L91" i="1" s="1"/>
  <c r="M91" i="1" s="1"/>
  <c r="R90" i="1"/>
  <c r="L90" i="1"/>
  <c r="M90" i="1" s="1"/>
  <c r="L90" i="1" a="1"/>
  <c r="R89" i="1"/>
  <c r="L89" i="1" a="1"/>
  <c r="L89" i="1" s="1"/>
  <c r="M89" i="1" s="1"/>
  <c r="R88" i="1"/>
  <c r="L88" i="1"/>
  <c r="M88" i="1" s="1"/>
  <c r="L88" i="1" a="1"/>
  <c r="R87" i="1"/>
  <c r="M87" i="1"/>
  <c r="L87" i="1" a="1"/>
  <c r="L87" i="1" s="1"/>
  <c r="R86" i="1"/>
  <c r="L86" i="1"/>
  <c r="M86" i="1" s="1"/>
  <c r="P86" i="1" s="1"/>
  <c r="L86" i="1" a="1"/>
  <c r="R85" i="1"/>
  <c r="P85" i="1"/>
  <c r="L85" i="1" a="1"/>
  <c r="L85" i="1" s="1"/>
  <c r="M85" i="1" s="1"/>
  <c r="N85" i="1" s="1"/>
  <c r="Q85" i="1" s="1"/>
  <c r="R84" i="1"/>
  <c r="L84" i="1"/>
  <c r="M84" i="1" s="1"/>
  <c r="L84" i="1" a="1"/>
  <c r="R83" i="1"/>
  <c r="L83" i="1" a="1"/>
  <c r="L83" i="1" s="1"/>
  <c r="M83" i="1" s="1"/>
  <c r="R82" i="1"/>
  <c r="L82" i="1"/>
  <c r="M82" i="1" s="1"/>
  <c r="L82" i="1" a="1"/>
  <c r="R81" i="1"/>
  <c r="L81" i="1" a="1"/>
  <c r="L81" i="1" s="1"/>
  <c r="M81" i="1" s="1"/>
  <c r="R80" i="1"/>
  <c r="L80" i="1"/>
  <c r="M80" i="1" s="1"/>
  <c r="L80" i="1" a="1"/>
  <c r="R79" i="1"/>
  <c r="M79" i="1"/>
  <c r="L79" i="1" a="1"/>
  <c r="L79" i="1" s="1"/>
  <c r="R78" i="1"/>
  <c r="L78" i="1"/>
  <c r="M78" i="1" s="1"/>
  <c r="P78" i="1" s="1"/>
  <c r="L78" i="1" a="1"/>
  <c r="R77" i="1"/>
  <c r="L77" i="1" a="1"/>
  <c r="L77" i="1" s="1"/>
  <c r="M77" i="1" s="1"/>
  <c r="N77" i="1" s="1"/>
  <c r="Q77" i="1" s="1"/>
  <c r="R76" i="1"/>
  <c r="L76" i="1"/>
  <c r="M76" i="1" s="1"/>
  <c r="L76" i="1" a="1"/>
  <c r="R75" i="1"/>
  <c r="L75" i="1" a="1"/>
  <c r="L75" i="1" s="1"/>
  <c r="M75" i="1" s="1"/>
  <c r="R74" i="1"/>
  <c r="L74" i="1"/>
  <c r="M74" i="1" s="1"/>
  <c r="L74" i="1" a="1"/>
  <c r="R73" i="1"/>
  <c r="L73" i="1" a="1"/>
  <c r="L73" i="1" s="1"/>
  <c r="M73" i="1" s="1"/>
  <c r="R72" i="1"/>
  <c r="L72" i="1"/>
  <c r="M72" i="1" s="1"/>
  <c r="L72" i="1" a="1"/>
  <c r="R71" i="1"/>
  <c r="M71" i="1"/>
  <c r="L71" i="1" a="1"/>
  <c r="L71" i="1" s="1"/>
  <c r="R70" i="1"/>
  <c r="N70" i="1"/>
  <c r="Q70" i="1" s="1"/>
  <c r="L70" i="1"/>
  <c r="M70" i="1" s="1"/>
  <c r="P70" i="1" s="1"/>
  <c r="L70" i="1" a="1"/>
  <c r="R69" i="1"/>
  <c r="L69" i="1" a="1"/>
  <c r="L69" i="1" s="1"/>
  <c r="M69" i="1" s="1"/>
  <c r="N69" i="1" s="1"/>
  <c r="Q69" i="1" s="1"/>
  <c r="R68" i="1"/>
  <c r="L68" i="1"/>
  <c r="M68" i="1" s="1"/>
  <c r="L68" i="1" a="1"/>
  <c r="R67" i="1"/>
  <c r="L67" i="1" a="1"/>
  <c r="L67" i="1" s="1"/>
  <c r="M67" i="1" s="1"/>
  <c r="R66" i="1"/>
  <c r="L66" i="1"/>
  <c r="M66" i="1" s="1"/>
  <c r="L66" i="1" a="1"/>
  <c r="R65" i="1"/>
  <c r="L65" i="1" a="1"/>
  <c r="L65" i="1" s="1"/>
  <c r="M65" i="1" s="1"/>
  <c r="R64" i="1"/>
  <c r="L64" i="1"/>
  <c r="M64" i="1" s="1"/>
  <c r="L64" i="1" a="1"/>
  <c r="R63" i="1"/>
  <c r="M63" i="1"/>
  <c r="L63" i="1" a="1"/>
  <c r="L63" i="1" s="1"/>
  <c r="R62" i="1"/>
  <c r="L62" i="1"/>
  <c r="M62" i="1" s="1"/>
  <c r="P62" i="1" s="1"/>
  <c r="L62" i="1" a="1"/>
  <c r="R61" i="1"/>
  <c r="P61" i="1"/>
  <c r="L61" i="1" a="1"/>
  <c r="L61" i="1" s="1"/>
  <c r="M61" i="1" s="1"/>
  <c r="N61" i="1" s="1"/>
  <c r="Q61" i="1" s="1"/>
  <c r="R60" i="1"/>
  <c r="L60" i="1"/>
  <c r="M60" i="1" s="1"/>
  <c r="L60" i="1" a="1"/>
  <c r="R59" i="1"/>
  <c r="L59" i="1" a="1"/>
  <c r="L59" i="1" s="1"/>
  <c r="M59" i="1" s="1"/>
  <c r="R58" i="1"/>
  <c r="L58" i="1"/>
  <c r="M58" i="1" s="1"/>
  <c r="P58" i="1" s="1"/>
  <c r="L58" i="1" a="1"/>
  <c r="R57" i="1"/>
  <c r="L57" i="1" a="1"/>
  <c r="L57" i="1" s="1"/>
  <c r="M57" i="1" s="1"/>
  <c r="N57" i="1" s="1"/>
  <c r="Q57" i="1" s="1"/>
  <c r="R56" i="1"/>
  <c r="L56" i="1"/>
  <c r="M56" i="1" s="1"/>
  <c r="L56" i="1" a="1"/>
  <c r="R55" i="1"/>
  <c r="L55" i="1" a="1"/>
  <c r="L55" i="1" s="1"/>
  <c r="M55" i="1" s="1"/>
  <c r="R54" i="1"/>
  <c r="L54" i="1"/>
  <c r="M54" i="1" s="1"/>
  <c r="P54" i="1" s="1"/>
  <c r="L54" i="1" a="1"/>
  <c r="R53" i="1"/>
  <c r="L53" i="1" a="1"/>
  <c r="L53" i="1" s="1"/>
  <c r="M53" i="1" s="1"/>
  <c r="N53" i="1" s="1"/>
  <c r="Q53" i="1" s="1"/>
  <c r="R52" i="1"/>
  <c r="L52" i="1"/>
  <c r="M52" i="1" s="1"/>
  <c r="L52" i="1" a="1"/>
  <c r="R51" i="1"/>
  <c r="M51" i="1"/>
  <c r="L51" i="1" a="1"/>
  <c r="L51" i="1" s="1"/>
  <c r="R50" i="1"/>
  <c r="L50" i="1"/>
  <c r="M50" i="1" s="1"/>
  <c r="P50" i="1" s="1"/>
  <c r="L50" i="1" a="1"/>
  <c r="R49" i="1"/>
  <c r="L49" i="1" a="1"/>
  <c r="L49" i="1" s="1"/>
  <c r="M49" i="1" s="1"/>
  <c r="R48" i="1"/>
  <c r="L48" i="1"/>
  <c r="M48" i="1" s="1"/>
  <c r="P48" i="1" s="1"/>
  <c r="L48" i="1" a="1"/>
  <c r="R47" i="1"/>
  <c r="M47" i="1"/>
  <c r="N47" i="1" s="1"/>
  <c r="Q47" i="1" s="1"/>
  <c r="L47" i="1" a="1"/>
  <c r="L47" i="1" s="1"/>
  <c r="R46" i="1"/>
  <c r="N46" i="1"/>
  <c r="Q46" i="1" s="1"/>
  <c r="L46" i="1"/>
  <c r="M46" i="1" s="1"/>
  <c r="P46" i="1" s="1"/>
  <c r="L46" i="1" a="1"/>
  <c r="R45" i="1"/>
  <c r="P45" i="1"/>
  <c r="L45" i="1" a="1"/>
  <c r="L45" i="1" s="1"/>
  <c r="M45" i="1" s="1"/>
  <c r="N45" i="1" s="1"/>
  <c r="Q45" i="1" s="1"/>
  <c r="R44" i="1"/>
  <c r="L44" i="1"/>
  <c r="M44" i="1" s="1"/>
  <c r="L44" i="1" a="1"/>
  <c r="R43" i="1"/>
  <c r="L43" i="1" a="1"/>
  <c r="L43" i="1" s="1"/>
  <c r="M43" i="1" s="1"/>
  <c r="R42" i="1"/>
  <c r="L42" i="1"/>
  <c r="M42" i="1" s="1"/>
  <c r="P42" i="1" s="1"/>
  <c r="L42" i="1" a="1"/>
  <c r="R41" i="1"/>
  <c r="L41" i="1"/>
  <c r="M41" i="1" s="1"/>
  <c r="L41" i="1" a="1"/>
  <c r="R40" i="1"/>
  <c r="M40" i="1"/>
  <c r="P40" i="1" s="1"/>
  <c r="L40" i="1"/>
  <c r="L40" i="1" a="1"/>
  <c r="R39" i="1"/>
  <c r="L39" i="1" a="1"/>
  <c r="L39" i="1" s="1"/>
  <c r="M39" i="1" s="1"/>
  <c r="R38" i="1"/>
  <c r="L38" i="1"/>
  <c r="M38" i="1" s="1"/>
  <c r="P38" i="1" s="1"/>
  <c r="L38" i="1" a="1"/>
  <c r="R37" i="1"/>
  <c r="L37" i="1" a="1"/>
  <c r="L37" i="1" s="1"/>
  <c r="M37" i="1" s="1"/>
  <c r="N37" i="1" s="1"/>
  <c r="Q37" i="1" s="1"/>
  <c r="R36" i="1"/>
  <c r="L36" i="1"/>
  <c r="M36" i="1" s="1"/>
  <c r="L36" i="1" a="1"/>
  <c r="R35" i="1"/>
  <c r="L35" i="1"/>
  <c r="M35" i="1" s="1"/>
  <c r="L35" i="1" a="1"/>
  <c r="R34" i="1"/>
  <c r="L34" i="1" a="1"/>
  <c r="L34" i="1" s="1"/>
  <c r="M34" i="1" s="1"/>
  <c r="R33" i="1"/>
  <c r="L33" i="1"/>
  <c r="M33" i="1" s="1"/>
  <c r="L33" i="1" a="1"/>
  <c r="R32" i="1"/>
  <c r="P32" i="1"/>
  <c r="N32" i="1"/>
  <c r="Q32" i="1" s="1"/>
  <c r="M32" i="1"/>
  <c r="L32" i="1"/>
  <c r="L32" i="1" a="1"/>
  <c r="R31" i="1"/>
  <c r="M31" i="1"/>
  <c r="P31" i="1" s="1"/>
  <c r="L31" i="1" a="1"/>
  <c r="L31" i="1" s="1"/>
  <c r="R30" i="1"/>
  <c r="P30" i="1"/>
  <c r="L30" i="1"/>
  <c r="M30" i="1" s="1"/>
  <c r="N30" i="1" s="1"/>
  <c r="Q30" i="1" s="1"/>
  <c r="L30" i="1" a="1"/>
  <c r="R29" i="1"/>
  <c r="P29" i="1"/>
  <c r="L29" i="1" a="1"/>
  <c r="L29" i="1" s="1"/>
  <c r="M29" i="1" s="1"/>
  <c r="N29" i="1" s="1"/>
  <c r="Q29" i="1" s="1"/>
  <c r="R28" i="1"/>
  <c r="L28" i="1"/>
  <c r="M28" i="1" s="1"/>
  <c r="L28" i="1" a="1"/>
  <c r="R27" i="1"/>
  <c r="L27" i="1" a="1"/>
  <c r="L27" i="1" s="1"/>
  <c r="M27" i="1" s="1"/>
  <c r="R26" i="1"/>
  <c r="L26" i="1"/>
  <c r="M26" i="1" s="1"/>
  <c r="L26" i="1" a="1"/>
  <c r="R25" i="1"/>
  <c r="L25" i="1" a="1"/>
  <c r="L25" i="1" s="1"/>
  <c r="M25" i="1" s="1"/>
  <c r="R24" i="1"/>
  <c r="N24" i="1"/>
  <c r="Q24" i="1" s="1"/>
  <c r="M24" i="1"/>
  <c r="P24" i="1" s="1"/>
  <c r="L24" i="1"/>
  <c r="L24" i="1" a="1"/>
  <c r="R23" i="1"/>
  <c r="L23" i="1" a="1"/>
  <c r="L23" i="1" s="1"/>
  <c r="M23" i="1" s="1"/>
  <c r="R22" i="1"/>
  <c r="L22" i="1"/>
  <c r="M22" i="1" s="1"/>
  <c r="P22" i="1" s="1"/>
  <c r="L22" i="1" a="1"/>
  <c r="R21" i="1"/>
  <c r="L21" i="1" a="1"/>
  <c r="L21" i="1" s="1"/>
  <c r="M21" i="1" s="1"/>
  <c r="R20" i="1"/>
  <c r="L20" i="1"/>
  <c r="M20" i="1" s="1"/>
  <c r="P20" i="1" s="1"/>
  <c r="L20" i="1" a="1"/>
  <c r="R19" i="1"/>
  <c r="L19" i="1" a="1"/>
  <c r="L19" i="1" s="1"/>
  <c r="M19" i="1" s="1"/>
  <c r="R18" i="1"/>
  <c r="L18" i="1" a="1"/>
  <c r="L18" i="1" s="1"/>
  <c r="M18" i="1" s="1"/>
  <c r="R17" i="1"/>
  <c r="L17" i="1"/>
  <c r="M17" i="1" s="1"/>
  <c r="L17" i="1" a="1"/>
  <c r="R16" i="1"/>
  <c r="L16" i="1" a="1"/>
  <c r="L16" i="1" s="1"/>
  <c r="M16" i="1" s="1"/>
  <c r="R15" i="1"/>
  <c r="L15" i="1"/>
  <c r="M15" i="1" s="1"/>
  <c r="L15" i="1" a="1"/>
  <c r="R14" i="1"/>
  <c r="L14" i="1" a="1"/>
  <c r="L14" i="1" s="1"/>
  <c r="M14" i="1" s="1"/>
  <c r="R13" i="1"/>
  <c r="L13" i="1" a="1"/>
  <c r="L13" i="1" s="1"/>
  <c r="M13" i="1" s="1"/>
  <c r="R12" i="1"/>
  <c r="L12" i="1"/>
  <c r="M12" i="1" s="1"/>
  <c r="L12" i="1" a="1"/>
  <c r="R11" i="1"/>
  <c r="M11" i="1"/>
  <c r="P11" i="1" s="1"/>
  <c r="L11" i="1"/>
  <c r="L11" i="1" a="1"/>
  <c r="R10" i="1"/>
  <c r="L10" i="1" a="1"/>
  <c r="L10" i="1" s="1"/>
  <c r="M10" i="1" s="1"/>
  <c r="R9" i="1"/>
  <c r="L9" i="1"/>
  <c r="M9" i="1" s="1"/>
  <c r="L9" i="1" a="1"/>
  <c r="R8" i="1"/>
  <c r="L8" i="1" a="1"/>
  <c r="L8" i="1" s="1"/>
  <c r="M8" i="1" s="1"/>
  <c r="R7" i="1"/>
  <c r="L7" i="1"/>
  <c r="M7" i="1" s="1"/>
  <c r="L7" i="1" a="1"/>
  <c r="R6" i="1"/>
  <c r="L6" i="1" a="1"/>
  <c r="L6" i="1" s="1"/>
  <c r="M6" i="1" s="1"/>
  <c r="R5" i="1"/>
  <c r="L5" i="1" a="1"/>
  <c r="L5" i="1" s="1"/>
  <c r="M5" i="1" s="1"/>
  <c r="R4" i="1"/>
  <c r="L4" i="1"/>
  <c r="M4" i="1" s="1"/>
  <c r="L4" i="1" a="1"/>
  <c r="R3" i="1"/>
  <c r="M3" i="1"/>
  <c r="P3" i="1" s="1"/>
  <c r="L3" i="1"/>
  <c r="L3" i="1" a="1"/>
  <c r="S2" i="1"/>
  <c r="R2" i="1"/>
  <c r="L2" i="1"/>
  <c r="M2" i="1" s="1"/>
  <c r="L2" i="1" a="1"/>
  <c r="I2240" i="1" a="1"/>
  <c r="I2232" i="1" a="1"/>
  <c r="I2224" i="1" a="1"/>
  <c r="I2216" i="1" a="1"/>
  <c r="I2208" i="1" a="1"/>
  <c r="I2200" i="1" a="1"/>
  <c r="I2192" i="1" a="1"/>
  <c r="I2184" i="1" a="1"/>
  <c r="I2176" i="1" a="1"/>
  <c r="I2168" i="1" a="1"/>
  <c r="I2160" i="1" a="1"/>
  <c r="I2152" i="1" a="1"/>
  <c r="I2144" i="1" a="1"/>
  <c r="I2136" i="1" a="1"/>
  <c r="I2128" i="1" a="1"/>
  <c r="I2120" i="1" a="1"/>
  <c r="I2112" i="1" a="1"/>
  <c r="I2104" i="1" a="1"/>
  <c r="I2238" i="1" a="1"/>
  <c r="I2230" i="1" a="1"/>
  <c r="I2222" i="1" a="1"/>
  <c r="I2214" i="1" a="1"/>
  <c r="I2206" i="1" a="1"/>
  <c r="I2198" i="1" a="1"/>
  <c r="I2190" i="1" a="1"/>
  <c r="I2182" i="1" a="1"/>
  <c r="I2174" i="1" a="1"/>
  <c r="I2166" i="1" a="1"/>
  <c r="I2158" i="1" a="1"/>
  <c r="I2150" i="1" a="1"/>
  <c r="I2142" i="1" a="1"/>
  <c r="I2134" i="1" a="1"/>
  <c r="I2126" i="1" a="1"/>
  <c r="I2118" i="1" a="1"/>
  <c r="I2110" i="1" a="1"/>
  <c r="I2102" i="1" a="1"/>
  <c r="I2094" i="1" a="1"/>
  <c r="I2086" i="1" a="1"/>
  <c r="I2078" i="1" a="1"/>
  <c r="I2070" i="1" a="1"/>
  <c r="I2062" i="1" a="1"/>
  <c r="I2054" i="1" a="1"/>
  <c r="I2046" i="1" a="1"/>
  <c r="I2038" i="1" a="1"/>
  <c r="I2030" i="1" a="1"/>
  <c r="I2022" i="1" a="1"/>
  <c r="I2014" i="1" a="1"/>
  <c r="I2006" i="1" a="1"/>
  <c r="I1998" i="1" a="1"/>
  <c r="I1990" i="1" a="1"/>
  <c r="I1982" i="1" a="1"/>
  <c r="I1974" i="1" a="1"/>
  <c r="I1966" i="1" a="1"/>
  <c r="I1958" i="1" a="1"/>
  <c r="I1950" i="1" a="1"/>
  <c r="I1942" i="1" a="1"/>
  <c r="I2241" i="1" a="1"/>
  <c r="I2231" i="1" a="1"/>
  <c r="I2219" i="1" a="1"/>
  <c r="I2209" i="1" a="1"/>
  <c r="I2199" i="1" a="1"/>
  <c r="I2187" i="1" a="1"/>
  <c r="I2177" i="1" a="1"/>
  <c r="I2167" i="1" a="1"/>
  <c r="I2155" i="1" a="1"/>
  <c r="I2145" i="1" a="1"/>
  <c r="I2135" i="1" a="1"/>
  <c r="I2123" i="1" a="1"/>
  <c r="I2113" i="1" a="1"/>
  <c r="I2052" i="1" a="1"/>
  <c r="I2051" i="1" a="1"/>
  <c r="I2050" i="1" a="1"/>
  <c r="I2049" i="1" a="1"/>
  <c r="I2048" i="1" a="1"/>
  <c r="I2047" i="1" a="1"/>
  <c r="I2045" i="1" a="1"/>
  <c r="I1988" i="1" a="1"/>
  <c r="I1987" i="1" a="1"/>
  <c r="I1986" i="1" a="1"/>
  <c r="I1985" i="1" a="1"/>
  <c r="I1984" i="1" a="1"/>
  <c r="I1983" i="1" a="1"/>
  <c r="I1981" i="1" a="1"/>
  <c r="I1933" i="1" a="1"/>
  <c r="I1925" i="1" a="1"/>
  <c r="I1917" i="1" a="1"/>
  <c r="I1909" i="1" a="1"/>
  <c r="I1901" i="1" a="1"/>
  <c r="I1893" i="1" a="1"/>
  <c r="I1885" i="1" a="1"/>
  <c r="I1877" i="1" a="1"/>
  <c r="I1869" i="1" a="1"/>
  <c r="I1861" i="1" a="1"/>
  <c r="I1853" i="1" a="1"/>
  <c r="I1845" i="1" a="1"/>
  <c r="I1837" i="1" a="1"/>
  <c r="I1829" i="1" a="1"/>
  <c r="I1821" i="1" a="1"/>
  <c r="I1813" i="1" a="1"/>
  <c r="I1805" i="1" a="1"/>
  <c r="I1797" i="1" a="1"/>
  <c r="I1789" i="1" a="1"/>
  <c r="I1781" i="1" a="1"/>
  <c r="I1773" i="1" a="1"/>
  <c r="I1765" i="1" a="1"/>
  <c r="I1757" i="1" a="1"/>
  <c r="I1749" i="1" a="1"/>
  <c r="I1741" i="1" a="1"/>
  <c r="I1733" i="1" a="1"/>
  <c r="I1725" i="1" a="1"/>
  <c r="I1717" i="1" a="1"/>
  <c r="I1709" i="1" a="1"/>
  <c r="I1701" i="1" a="1"/>
  <c r="I1693" i="1" a="1"/>
  <c r="I1685" i="1" a="1"/>
  <c r="I1677" i="1" a="1"/>
  <c r="I1669" i="1" a="1"/>
  <c r="I1661" i="1" a="1"/>
  <c r="I1653" i="1" a="1"/>
  <c r="I1645" i="1" a="1"/>
  <c r="I1637" i="1" a="1"/>
  <c r="I1629" i="1" a="1"/>
  <c r="I1621" i="1" a="1"/>
  <c r="I1613" i="1" a="1"/>
  <c r="I1605" i="1" a="1"/>
  <c r="I1597" i="1" a="1"/>
  <c r="I1589" i="1" a="1"/>
  <c r="I1581" i="1" a="1"/>
  <c r="I1573" i="1" a="1"/>
  <c r="I1565" i="1" a="1"/>
  <c r="I1557" i="1" a="1"/>
  <c r="I1549" i="1" a="1"/>
  <c r="I1541" i="1" a="1"/>
  <c r="I1533" i="1" a="1"/>
  <c r="I1525" i="1" a="1"/>
  <c r="I1517" i="1" a="1"/>
  <c r="I1509" i="1" a="1"/>
  <c r="I1501" i="1" a="1"/>
  <c r="I1493" i="1" a="1"/>
  <c r="I1485" i="1" a="1"/>
  <c r="I1477" i="1" a="1"/>
  <c r="I1469" i="1" a="1"/>
  <c r="I1461" i="1" a="1"/>
  <c r="I1453" i="1" a="1"/>
  <c r="I1445" i="1" a="1"/>
  <c r="I1437" i="1" a="1"/>
  <c r="I1429" i="1" a="1"/>
  <c r="I1421" i="1" a="1"/>
  <c r="I1413" i="1" a="1"/>
  <c r="I1405" i="1" a="1"/>
  <c r="I1397" i="1" a="1"/>
  <c r="I1389" i="1" a="1"/>
  <c r="I1381" i="1" a="1"/>
  <c r="I2235" i="1" a="1"/>
  <c r="I2229" i="1" a="1"/>
  <c r="I2228" i="1" a="1"/>
  <c r="I2205" i="1" a="1"/>
  <c r="I2193" i="1" a="1"/>
  <c r="I2175" i="1" a="1"/>
  <c r="I2170" i="1" a="1"/>
  <c r="I2157" i="1" a="1"/>
  <c r="I2121" i="1" a="1"/>
  <c r="I2115" i="1" a="1"/>
  <c r="I2100" i="1" a="1"/>
  <c r="I2099" i="1" a="1"/>
  <c r="I2098" i="1" a="1"/>
  <c r="I2097" i="1" a="1"/>
  <c r="I2096" i="1" a="1"/>
  <c r="I2095" i="1" a="1"/>
  <c r="I2085" i="1" a="1"/>
  <c r="I2084" i="1" a="1"/>
  <c r="I2075" i="1" a="1"/>
  <c r="I2066" i="1" a="1"/>
  <c r="I2040" i="1" a="1"/>
  <c r="I2036" i="1" a="1"/>
  <c r="I2035" i="1" a="1"/>
  <c r="I2034" i="1" a="1"/>
  <c r="I2033" i="1" a="1"/>
  <c r="I2032" i="1" a="1"/>
  <c r="I2031" i="1" a="1"/>
  <c r="I2021" i="1" a="1"/>
  <c r="I2020" i="1" a="1"/>
  <c r="I2011" i="1" a="1"/>
  <c r="I2002" i="1" a="1"/>
  <c r="I1976" i="1" a="1"/>
  <c r="I1972" i="1" a="1"/>
  <c r="I1971" i="1" a="1"/>
  <c r="I1970" i="1" a="1"/>
  <c r="I1969" i="1" a="1"/>
  <c r="I1968" i="1" a="1"/>
  <c r="I1967" i="1" a="1"/>
  <c r="I1957" i="1" a="1"/>
  <c r="I1956" i="1" a="1"/>
  <c r="I1947" i="1" a="1"/>
  <c r="I1938" i="1" a="1"/>
  <c r="I1915" i="1" a="1"/>
  <c r="I1914" i="1" a="1"/>
  <c r="I1913" i="1" a="1"/>
  <c r="I1912" i="1" a="1"/>
  <c r="I1911" i="1" a="1"/>
  <c r="I1910" i="1" a="1"/>
  <c r="I1908" i="1" a="1"/>
  <c r="I1851" i="1" a="1"/>
  <c r="I1850" i="1" a="1"/>
  <c r="I1849" i="1" a="1"/>
  <c r="I1848" i="1" a="1"/>
  <c r="I1847" i="1" a="1"/>
  <c r="I1846" i="1" a="1"/>
  <c r="I1844" i="1" a="1"/>
  <c r="I1787" i="1" a="1"/>
  <c r="I1786" i="1" a="1"/>
  <c r="I1785" i="1" a="1"/>
  <c r="I1784" i="1" a="1"/>
  <c r="I1783" i="1" a="1"/>
  <c r="I1782" i="1" a="1"/>
  <c r="I1780" i="1" a="1"/>
  <c r="I1723" i="1" a="1"/>
  <c r="I1722" i="1" a="1"/>
  <c r="I1721" i="1" a="1"/>
  <c r="I1720" i="1" a="1"/>
  <c r="I1719" i="1" a="1"/>
  <c r="I1718" i="1" a="1"/>
  <c r="I1716" i="1" a="1"/>
  <c r="I2244" i="1" a="1"/>
  <c r="I2236" i="1" a="1"/>
  <c r="I2210" i="1" a="1"/>
  <c r="I2202" i="1" a="1"/>
  <c r="I2196" i="1" a="1"/>
  <c r="I2188" i="1" a="1"/>
  <c r="I2147" i="1" a="1"/>
  <c r="I2139" i="1" a="1"/>
  <c r="I2122" i="1" a="1"/>
  <c r="I2114" i="1" a="1"/>
  <c r="I2106" i="1" a="1"/>
  <c r="I2079" i="1" a="1"/>
  <c r="I2073" i="1" a="1"/>
  <c r="I2069" i="1" a="1"/>
  <c r="I2068" i="1" a="1"/>
  <c r="I2063" i="1" a="1"/>
  <c r="I2056" i="1" a="1"/>
  <c r="I2044" i="1" a="1"/>
  <c r="I2039" i="1" a="1"/>
  <c r="I2037" i="1" a="1"/>
  <c r="I2027" i="1" a="1"/>
  <c r="I2001" i="1" a="1"/>
  <c r="I1995" i="1" a="1"/>
  <c r="I1977" i="1" a="1"/>
  <c r="I1954" i="1" a="1"/>
  <c r="I1944" i="1" a="1"/>
  <c r="I1939" i="1" a="1"/>
  <c r="I1924" i="1" a="1"/>
  <c r="I1923" i="1" a="1"/>
  <c r="I1922" i="1" a="1"/>
  <c r="I1921" i="1" a="1"/>
  <c r="I1920" i="1" a="1"/>
  <c r="I1919" i="1" a="1"/>
  <c r="I1918" i="1" a="1"/>
  <c r="I1916" i="1" a="1"/>
  <c r="I1906" i="1" a="1"/>
  <c r="I1887" i="1" a="1"/>
  <c r="I1878" i="1" a="1"/>
  <c r="I1860" i="1" a="1"/>
  <c r="I1859" i="1" a="1"/>
  <c r="I1858" i="1" a="1"/>
  <c r="I1857" i="1" a="1"/>
  <c r="I1856" i="1" a="1"/>
  <c r="I1855" i="1" a="1"/>
  <c r="I1854" i="1" a="1"/>
  <c r="I1852" i="1" a="1"/>
  <c r="I1842" i="1" a="1"/>
  <c r="I1823" i="1" a="1"/>
  <c r="I1814" i="1" a="1"/>
  <c r="I1796" i="1" a="1"/>
  <c r="I1795" i="1" a="1"/>
  <c r="I1794" i="1" a="1"/>
  <c r="I1793" i="1" a="1"/>
  <c r="I1792" i="1" a="1"/>
  <c r="I1791" i="1" a="1"/>
  <c r="I1790" i="1" a="1"/>
  <c r="I1788" i="1" a="1"/>
  <c r="I1778" i="1" a="1"/>
  <c r="I1759" i="1" a="1"/>
  <c r="I1750" i="1" a="1"/>
  <c r="I1732" i="1" a="1"/>
  <c r="I1731" i="1" a="1"/>
  <c r="I1730" i="1" a="1"/>
  <c r="I1729" i="1" a="1"/>
  <c r="I1728" i="1" a="1"/>
  <c r="I1727" i="1" a="1"/>
  <c r="I1726" i="1" a="1"/>
  <c r="I1724" i="1" a="1"/>
  <c r="I1714" i="1" a="1"/>
  <c r="I1695" i="1" a="1"/>
  <c r="I1683" i="1" a="1"/>
  <c r="I1682" i="1" a="1"/>
  <c r="I1681" i="1" a="1"/>
  <c r="I1680" i="1" a="1"/>
  <c r="I1679" i="1" a="1"/>
  <c r="I1678" i="1" a="1"/>
  <c r="I1676" i="1" a="1"/>
  <c r="I1619" i="1" a="1"/>
  <c r="I1618" i="1" a="1"/>
  <c r="I1617" i="1" a="1"/>
  <c r="I1616" i="1" a="1"/>
  <c r="I1615" i="1" a="1"/>
  <c r="I1614" i="1" a="1"/>
  <c r="I1612" i="1" a="1"/>
  <c r="I1555" i="1" a="1"/>
  <c r="I1554" i="1" a="1"/>
  <c r="I1553" i="1" a="1"/>
  <c r="I1552" i="1" a="1"/>
  <c r="I1551" i="1" a="1"/>
  <c r="I1550" i="1" a="1"/>
  <c r="I1548" i="1" a="1"/>
  <c r="I1491" i="1" a="1"/>
  <c r="I1490" i="1" a="1"/>
  <c r="I1489" i="1" a="1"/>
  <c r="I1488" i="1" a="1"/>
  <c r="I1487" i="1" a="1"/>
  <c r="I1486" i="1" a="1"/>
  <c r="I1484" i="1" a="1"/>
  <c r="I1427" i="1" a="1"/>
  <c r="I1426" i="1" a="1"/>
  <c r="I1425" i="1" a="1"/>
  <c r="I1424" i="1" a="1"/>
  <c r="I1423" i="1" a="1"/>
  <c r="I1422" i="1" a="1"/>
  <c r="I1420" i="1" a="1"/>
  <c r="I2225" i="1" a="1"/>
  <c r="I2211" i="1" a="1"/>
  <c r="I2207" i="1" a="1"/>
  <c r="I2181" i="1" a="1"/>
  <c r="I2180" i="1" a="1"/>
  <c r="I2159" i="1" a="1"/>
  <c r="I2140" i="1" a="1"/>
  <c r="I2127" i="1" a="1"/>
  <c r="I2107" i="1" a="1"/>
  <c r="I2080" i="1" a="1"/>
  <c r="I2064" i="1" a="1"/>
  <c r="I2058" i="1" a="1"/>
  <c r="I2024" i="1" a="1"/>
  <c r="I2013" i="1" a="1"/>
  <c r="I1989" i="1" a="1"/>
  <c r="I1951" i="1" a="1"/>
  <c r="I1945" i="1" a="1"/>
  <c r="I1941" i="1" a="1"/>
  <c r="I1940" i="1" a="1"/>
  <c r="I1935" i="1" a="1"/>
  <c r="I1926" i="1" a="1"/>
  <c r="I1889" i="1" a="1"/>
  <c r="I1880" i="1" a="1"/>
  <c r="I1871" i="1" a="1"/>
  <c r="I1862" i="1" a="1"/>
  <c r="I1825" i="1" a="1"/>
  <c r="I1816" i="1" a="1"/>
  <c r="I1807" i="1" a="1"/>
  <c r="I1798" i="1" a="1"/>
  <c r="I1761" i="1" a="1"/>
  <c r="I1752" i="1" a="1"/>
  <c r="I1743" i="1" a="1"/>
  <c r="I1734" i="1" a="1"/>
  <c r="I1697" i="1" a="1"/>
  <c r="I1667" i="1" a="1"/>
  <c r="I1666" i="1" a="1"/>
  <c r="I1665" i="1" a="1"/>
  <c r="I1664" i="1" a="1"/>
  <c r="I1663" i="1" a="1"/>
  <c r="I1662" i="1" a="1"/>
  <c r="I1660" i="1" a="1"/>
  <c r="I2239" i="1" a="1"/>
  <c r="I2234" i="1" a="1"/>
  <c r="I2217" i="1" a="1"/>
  <c r="I2163" i="1" a="1"/>
  <c r="I2154" i="1" a="1"/>
  <c r="I2151" i="1" a="1"/>
  <c r="I2133" i="1" a="1"/>
  <c r="I2076" i="1" a="1"/>
  <c r="I2059" i="1" a="1"/>
  <c r="I2055" i="1" a="1"/>
  <c r="I2028" i="1" a="1"/>
  <c r="I2025" i="1" a="1"/>
  <c r="I2012" i="1" a="1"/>
  <c r="I1999" i="1" a="1"/>
  <c r="I1963" i="1" a="1"/>
  <c r="I1948" i="1" a="1"/>
  <c r="I1934" i="1" a="1"/>
  <c r="I1895" i="1" a="1"/>
  <c r="I1890" i="1" a="1"/>
  <c r="I1886" i="1" a="1"/>
  <c r="I1882" i="1" a="1"/>
  <c r="I1867" i="1" a="1"/>
  <c r="I1834" i="1" a="1"/>
  <c r="I1827" i="1" a="1"/>
  <c r="I1820" i="1" a="1"/>
  <c r="I1812" i="1" a="1"/>
  <c r="I1801" i="1" a="1"/>
  <c r="I2237" i="1" a="1"/>
  <c r="I2227" i="1" a="1"/>
  <c r="I2201" i="1" a="1"/>
  <c r="I2173" i="1" a="1"/>
  <c r="I2164" i="1" a="1"/>
  <c r="I2148" i="1" a="1"/>
  <c r="I2116" i="1" a="1"/>
  <c r="I2111" i="1" a="1"/>
  <c r="I2103" i="1" a="1"/>
  <c r="I2089" i="1" a="1"/>
  <c r="I2083" i="1" a="1"/>
  <c r="I2019" i="1" a="1"/>
  <c r="I2003" i="1" a="1"/>
  <c r="I1991" i="1" a="1"/>
  <c r="I1960" i="1" a="1"/>
  <c r="I1952" i="1" a="1"/>
  <c r="I1949" i="1" a="1"/>
  <c r="I1937" i="1" a="1"/>
  <c r="I1897" i="1" a="1"/>
  <c r="I1833" i="1" a="1"/>
  <c r="I1824" i="1" a="1"/>
  <c r="I1803" i="1" a="1"/>
  <c r="I1767" i="1" a="1"/>
  <c r="I1762" i="1" a="1"/>
  <c r="I1758" i="1" a="1"/>
  <c r="I1754" i="1" a="1"/>
  <c r="I1739" i="1" a="1"/>
  <c r="I1706" i="1" a="1"/>
  <c r="I1699" i="1" a="1"/>
  <c r="I1691" i="1" a="1"/>
  <c r="I1674" i="1" a="1"/>
  <c r="I1640" i="1" a="1"/>
  <c r="I1636" i="1" a="1"/>
  <c r="I1627" i="1" a="1"/>
  <c r="I1596" i="1" a="1"/>
  <c r="I1594" i="1" a="1"/>
  <c r="I1585" i="1" a="1"/>
  <c r="I1576" i="1" a="1"/>
  <c r="I1567" i="1" a="1"/>
  <c r="I1532" i="1" a="1"/>
  <c r="I1530" i="1" a="1"/>
  <c r="I1521" i="1" a="1"/>
  <c r="I1512" i="1" a="1"/>
  <c r="I1503" i="1" a="1"/>
  <c r="I1468" i="1" a="1"/>
  <c r="I1466" i="1" a="1"/>
  <c r="I1457" i="1" a="1"/>
  <c r="I1448" i="1" a="1"/>
  <c r="I1439" i="1" a="1"/>
  <c r="I1374" i="1" a="1"/>
  <c r="I1366" i="1" a="1"/>
  <c r="I1358" i="1" a="1"/>
  <c r="I1350" i="1" a="1"/>
  <c r="I1342" i="1" a="1"/>
  <c r="I1334" i="1" a="1"/>
  <c r="I1326" i="1" a="1"/>
  <c r="I1318" i="1" a="1"/>
  <c r="I1310" i="1" a="1"/>
  <c r="I1302" i="1" a="1"/>
  <c r="I2233" i="1" a="1"/>
  <c r="I2179" i="1" a="1"/>
  <c r="I2165" i="1" a="1"/>
  <c r="I2162" i="1" a="1"/>
  <c r="I2156" i="1" a="1"/>
  <c r="I2149" i="1" a="1"/>
  <c r="I2132" i="1" a="1"/>
  <c r="I2129" i="1" a="1"/>
  <c r="I2117" i="1" a="1"/>
  <c r="I2108" i="1" a="1"/>
  <c r="I2071" i="1" a="1"/>
  <c r="I2017" i="1" a="1"/>
  <c r="I2000" i="1" a="1"/>
  <c r="I1994" i="1" a="1"/>
  <c r="I1955" i="1" a="1"/>
  <c r="I1928" i="1" a="1"/>
  <c r="I1903" i="1" a="1"/>
  <c r="I1898" i="1" a="1"/>
  <c r="I1883" i="1" a="1"/>
  <c r="I1874" i="1" a="1"/>
  <c r="I1815" i="1" a="1"/>
  <c r="I1775" i="1" a="1"/>
  <c r="I1768" i="1" a="1"/>
  <c r="I1751" i="1" a="1"/>
  <c r="I1747" i="1" a="1"/>
  <c r="I1744" i="1" a="1"/>
  <c r="I1740" i="1" a="1"/>
  <c r="I1736" i="1" a="1"/>
  <c r="I1712" i="1" a="1"/>
  <c r="I1708" i="1" a="1"/>
  <c r="I1707" i="1" a="1"/>
  <c r="I1696" i="1" a="1"/>
  <c r="I1692" i="1" a="1"/>
  <c r="I1684" i="1" a="1"/>
  <c r="I1675" i="1" a="1"/>
  <c r="I1658" i="1" a="1"/>
  <c r="I1654" i="1" a="1"/>
  <c r="I1632" i="1" a="1"/>
  <c r="I1628" i="1" a="1"/>
  <c r="I1620" i="1" a="1"/>
  <c r="I1606" i="1" a="1"/>
  <c r="I1604" i="1" a="1"/>
  <c r="I1595" i="1" a="1"/>
  <c r="I1586" i="1" a="1"/>
  <c r="I1577" i="1" a="1"/>
  <c r="I1568" i="1" a="1"/>
  <c r="I1542" i="1" a="1"/>
  <c r="I1540" i="1" a="1"/>
  <c r="I1531" i="1" a="1"/>
  <c r="I1522" i="1" a="1"/>
  <c r="I1513" i="1" a="1"/>
  <c r="I1504" i="1" a="1"/>
  <c r="I1478" i="1" a="1"/>
  <c r="I1476" i="1" a="1"/>
  <c r="I1467" i="1" a="1"/>
  <c r="I1458" i="1" a="1"/>
  <c r="I1449" i="1" a="1"/>
  <c r="I1440" i="1" a="1"/>
  <c r="I1414" i="1" a="1"/>
  <c r="I1412" i="1" a="1"/>
  <c r="I1373" i="1" a="1"/>
  <c r="I1365" i="1" a="1"/>
  <c r="I1357" i="1" a="1"/>
  <c r="I1349" i="1" a="1"/>
  <c r="I1341" i="1" a="1"/>
  <c r="I1333" i="1" a="1"/>
  <c r="I1325" i="1" a="1"/>
  <c r="I2223" i="1" a="1"/>
  <c r="I2220" i="1" a="1"/>
  <c r="I2215" i="1" a="1"/>
  <c r="I2185" i="1" a="1"/>
  <c r="I2183" i="1" a="1"/>
  <c r="I2171" i="1" a="1"/>
  <c r="I2146" i="1" a="1"/>
  <c r="I2143" i="1" a="1"/>
  <c r="I2138" i="1" a="1"/>
  <c r="I2124" i="1" a="1"/>
  <c r="I2092" i="1" a="1"/>
  <c r="I2087" i="1" a="1"/>
  <c r="I2081" i="1" a="1"/>
  <c r="I2074" i="1" a="1"/>
  <c r="I2053" i="1" a="1"/>
  <c r="I2009" i="1" a="1"/>
  <c r="I2007" i="1" a="1"/>
  <c r="I1992" i="1" a="1"/>
  <c r="I1980" i="1" a="1"/>
  <c r="I1961" i="1" a="1"/>
  <c r="I1931" i="1" a="1"/>
  <c r="I1900" i="1" a="1"/>
  <c r="I1899" i="1" a="1"/>
  <c r="I1884" i="1" a="1"/>
  <c r="I1868" i="1" a="1"/>
  <c r="I1865" i="1" a="1"/>
  <c r="I1839" i="1" a="1"/>
  <c r="I1818" i="1" a="1"/>
  <c r="I1810" i="1" a="1"/>
  <c r="I1804" i="1" a="1"/>
  <c r="I1779" i="1" a="1"/>
  <c r="I1769" i="1" a="1"/>
  <c r="I1764" i="1" a="1"/>
  <c r="I1755" i="1" a="1"/>
  <c r="I1646" i="1" a="1"/>
  <c r="I1641" i="1" a="1"/>
  <c r="I1607" i="1" a="1"/>
  <c r="I1603" i="1" a="1"/>
  <c r="I1602" i="1" a="1"/>
  <c r="I1601" i="1" a="1"/>
  <c r="I1600" i="1" a="1"/>
  <c r="I1599" i="1" a="1"/>
  <c r="I1598" i="1" a="1"/>
  <c r="I1588" i="1" a="1"/>
  <c r="I1587" i="1" a="1"/>
  <c r="I1578" i="1" a="1"/>
  <c r="I1569" i="1" a="1"/>
  <c r="I1543" i="1" a="1"/>
  <c r="I1539" i="1" a="1"/>
  <c r="I1538" i="1" a="1"/>
  <c r="I1537" i="1" a="1"/>
  <c r="I1536" i="1" a="1"/>
  <c r="I1535" i="1" a="1"/>
  <c r="I1534" i="1" a="1"/>
  <c r="I1524" i="1" a="1"/>
  <c r="I1523" i="1" a="1"/>
  <c r="I1514" i="1" a="1"/>
  <c r="I1505" i="1" a="1"/>
  <c r="I1479" i="1" a="1"/>
  <c r="I1475" i="1" a="1"/>
  <c r="I1474" i="1" a="1"/>
  <c r="I1473" i="1" a="1"/>
  <c r="I1472" i="1" a="1"/>
  <c r="I1471" i="1" a="1"/>
  <c r="I1470" i="1" a="1"/>
  <c r="I1460" i="1" a="1"/>
  <c r="I1459" i="1" a="1"/>
  <c r="I1450" i="1" a="1"/>
  <c r="I1441" i="1" a="1"/>
  <c r="I1415" i="1" a="1"/>
  <c r="I1411" i="1" a="1"/>
  <c r="I1410" i="1" a="1"/>
  <c r="I1409" i="1" a="1"/>
  <c r="I1408" i="1" a="1"/>
  <c r="I1407" i="1" a="1"/>
  <c r="I1406" i="1" a="1"/>
  <c r="I1404" i="1" a="1"/>
  <c r="I1372" i="1" a="1"/>
  <c r="I1364" i="1" a="1"/>
  <c r="I1356" i="1" a="1"/>
  <c r="I1348" i="1" a="1"/>
  <c r="I1340" i="1" a="1"/>
  <c r="I1332" i="1" a="1"/>
  <c r="I1324" i="1" a="1"/>
  <c r="I1316" i="1" a="1"/>
  <c r="I1308" i="1" a="1"/>
  <c r="I1300" i="1" a="1"/>
  <c r="I1292" i="1" a="1"/>
  <c r="I1284" i="1" a="1"/>
  <c r="I1276" i="1" a="1"/>
  <c r="I2226" i="1" a="1"/>
  <c r="I2218" i="1" a="1"/>
  <c r="I2213" i="1" a="1"/>
  <c r="I2212" i="1" a="1"/>
  <c r="I2204" i="1" a="1"/>
  <c r="I2194" i="1" a="1"/>
  <c r="I2077" i="1" a="1"/>
  <c r="I2072" i="1" a="1"/>
  <c r="I2067" i="1" a="1"/>
  <c r="I2065" i="1" a="1"/>
  <c r="I2041" i="1" a="1"/>
  <c r="I2023" i="1" a="1"/>
  <c r="I2005" i="1" a="1"/>
  <c r="I1975" i="1" a="1"/>
  <c r="I1929" i="1" a="1"/>
  <c r="I1904" i="1" a="1"/>
  <c r="I1875" i="1" a="1"/>
  <c r="I1863" i="1" a="1"/>
  <c r="I1843" i="1" a="1"/>
  <c r="I1836" i="1" a="1"/>
  <c r="I1830" i="1" a="1"/>
  <c r="I1826" i="1" a="1"/>
  <c r="I1822" i="1" a="1"/>
  <c r="I1819" i="1" a="1"/>
  <c r="I1808" i="1" a="1"/>
  <c r="I1776" i="1" a="1"/>
  <c r="I1772" i="1" a="1"/>
  <c r="I1771" i="1" a="1"/>
  <c r="I1760" i="1" a="1"/>
  <c r="I1745" i="1" a="1"/>
  <c r="I1702" i="1" a="1"/>
  <c r="I1687" i="1" a="1"/>
  <c r="I1670" i="1" a="1"/>
  <c r="I1668" i="1" a="1"/>
  <c r="I1648" i="1" a="1"/>
  <c r="I1642" i="1" a="1"/>
  <c r="I1638" i="1" a="1"/>
  <c r="I1623" i="1" a="1"/>
  <c r="I1609" i="1" a="1"/>
  <c r="I1590" i="1" a="1"/>
  <c r="I1572" i="1" a="1"/>
  <c r="I1571" i="1" a="1"/>
  <c r="I2221" i="1" a="1"/>
  <c r="I2197" i="1" a="1"/>
  <c r="I2172" i="1" a="1"/>
  <c r="I2169" i="1" a="1"/>
  <c r="I2125" i="1" a="1"/>
  <c r="I2088" i="1" a="1"/>
  <c r="I2082" i="1" a="1"/>
  <c r="I2018" i="1" a="1"/>
  <c r="I1978" i="1" a="1"/>
  <c r="I1964" i="1" a="1"/>
  <c r="I1962" i="1" a="1"/>
  <c r="I1943" i="1" a="1"/>
  <c r="I1840" i="1" a="1"/>
  <c r="I1831" i="1" a="1"/>
  <c r="I1802" i="1" a="1"/>
  <c r="I1753" i="1" a="1"/>
  <c r="I1742" i="1" a="1"/>
  <c r="I1703" i="1" a="1"/>
  <c r="I1698" i="1" a="1"/>
  <c r="I1694" i="1" a="1"/>
  <c r="I1688" i="1" a="1"/>
  <c r="I1671" i="1" a="1"/>
  <c r="I1656" i="1" a="1"/>
  <c r="I1649" i="1" a="1"/>
  <c r="I1634" i="1" a="1"/>
  <c r="I1630" i="1" a="1"/>
  <c r="I1624" i="1" a="1"/>
  <c r="I1610" i="1" a="1"/>
  <c r="I1591" i="1" a="1"/>
  <c r="I1582" i="1" a="1"/>
  <c r="I1564" i="1" a="1"/>
  <c r="I1563" i="1" a="1"/>
  <c r="I1562" i="1" a="1"/>
  <c r="I1561" i="1" a="1"/>
  <c r="I1560" i="1" a="1"/>
  <c r="I1559" i="1" a="1"/>
  <c r="I1558" i="1" a="1"/>
  <c r="I1556" i="1" a="1"/>
  <c r="I1546" i="1" a="1"/>
  <c r="I1527" i="1" a="1"/>
  <c r="I1518" i="1" a="1"/>
  <c r="I1500" i="1" a="1"/>
  <c r="I1499" i="1" a="1"/>
  <c r="I1498" i="1" a="1"/>
  <c r="I1497" i="1" a="1"/>
  <c r="I1496" i="1" a="1"/>
  <c r="I1495" i="1" a="1"/>
  <c r="I1494" i="1" a="1"/>
  <c r="I1492" i="1" a="1"/>
  <c r="I1482" i="1" a="1"/>
  <c r="I1463" i="1" a="1"/>
  <c r="I1454" i="1" a="1"/>
  <c r="I1436" i="1" a="1"/>
  <c r="I1435" i="1" a="1"/>
  <c r="I1434" i="1" a="1"/>
  <c r="I1433" i="1" a="1"/>
  <c r="I1432" i="1" a="1"/>
  <c r="I1431" i="1" a="1"/>
  <c r="I1430" i="1" a="1"/>
  <c r="I1428" i="1" a="1"/>
  <c r="I1418" i="1" a="1"/>
  <c r="I1387" i="1" a="1"/>
  <c r="I1386" i="1" a="1"/>
  <c r="I1385" i="1" a="1"/>
  <c r="I1384" i="1" a="1"/>
  <c r="I1383" i="1" a="1"/>
  <c r="I1382" i="1" a="1"/>
  <c r="I1380" i="1" a="1"/>
  <c r="I1369" i="1" a="1"/>
  <c r="I1361" i="1" a="1"/>
  <c r="I1353" i="1" a="1"/>
  <c r="I1345" i="1" a="1"/>
  <c r="I1337" i="1" a="1"/>
  <c r="I1329" i="1" a="1"/>
  <c r="I1321" i="1" a="1"/>
  <c r="I1313" i="1" a="1"/>
  <c r="I1305" i="1" a="1"/>
  <c r="I1297" i="1" a="1"/>
  <c r="I1289" i="1" a="1"/>
  <c r="I1281" i="1" a="1"/>
  <c r="I1273" i="1" a="1"/>
  <c r="I2203" i="1" a="1"/>
  <c r="I2137" i="1" a="1"/>
  <c r="I2130" i="1" a="1"/>
  <c r="I2119" i="1" a="1"/>
  <c r="I2091" i="1" a="1"/>
  <c r="I1993" i="1" a="1"/>
  <c r="I1965" i="1" a="1"/>
  <c r="I1888" i="1" a="1"/>
  <c r="I1876" i="1" a="1"/>
  <c r="I1817" i="1" a="1"/>
  <c r="I1799" i="1" a="1"/>
  <c r="I1756" i="1" a="1"/>
  <c r="I1686" i="1" a="1"/>
  <c r="I1647" i="1" a="1"/>
  <c r="I1622" i="1" a="1"/>
  <c r="I1544" i="1" a="1"/>
  <c r="I1529" i="1" a="1"/>
  <c r="I1516" i="1" a="1"/>
  <c r="I2141" i="1" a="1"/>
  <c r="I2015" i="1" a="1"/>
  <c r="I2004" i="1" a="1"/>
  <c r="I1902" i="1" a="1"/>
  <c r="I1896" i="1" a="1"/>
  <c r="I1841" i="1" a="1"/>
  <c r="I1828" i="1" a="1"/>
  <c r="I1809" i="1" a="1"/>
  <c r="I1774" i="1" a="1"/>
  <c r="I1746" i="1" a="1"/>
  <c r="I1545" i="1" a="1"/>
  <c r="I1511" i="1" a="1"/>
  <c r="I2243" i="1" a="1"/>
  <c r="I2195" i="1" a="1"/>
  <c r="I2191" i="1" a="1"/>
  <c r="I1997" i="1" a="1"/>
  <c r="I1946" i="1" a="1"/>
  <c r="I1927" i="1" a="1"/>
  <c r="I1770" i="1" a="1"/>
  <c r="I1748" i="1" a="1"/>
  <c r="I1715" i="1" a="1"/>
  <c r="I1710" i="1" a="1"/>
  <c r="I1704" i="1" a="1"/>
  <c r="I1689" i="1" a="1"/>
  <c r="I1625" i="1" a="1"/>
  <c r="I1608" i="1" a="1"/>
  <c r="I1592" i="1" a="1"/>
  <c r="I1574" i="1" a="1"/>
  <c r="I1547" i="1" a="1"/>
  <c r="I1519" i="1" a="1"/>
  <c r="I1506" i="1" a="1"/>
  <c r="I1480" i="1" a="1"/>
  <c r="I1465" i="1" a="1"/>
  <c r="I1452" i="1" a="1"/>
  <c r="I1402" i="1" a="1"/>
  <c r="I1396" i="1" a="1"/>
  <c r="I2186" i="1" a="1"/>
  <c r="I2178" i="1" a="1"/>
  <c r="I2109" i="1" a="1"/>
  <c r="I2105" i="1" a="1"/>
  <c r="I2061" i="1" a="1"/>
  <c r="I2060" i="1" a="1"/>
  <c r="I2043" i="1" a="1"/>
  <c r="I2029" i="1" a="1"/>
  <c r="I1973" i="1" a="1"/>
  <c r="I1894" i="1" a="1"/>
  <c r="I1873" i="1" a="1"/>
  <c r="I1838" i="1" a="1"/>
  <c r="I1811" i="1" a="1"/>
  <c r="I1738" i="1" a="1"/>
  <c r="I1672" i="1" a="1"/>
  <c r="I1651" i="1" a="1"/>
  <c r="I1643" i="1" a="1"/>
  <c r="I1639" i="1" a="1"/>
  <c r="I1583" i="1" a="1"/>
  <c r="I1481" i="1" a="1"/>
  <c r="I1447" i="1" a="1"/>
  <c r="I1363" i="1" a="1"/>
  <c r="I1336" i="1" a="1"/>
  <c r="I2131" i="1" a="1"/>
  <c r="I2090" i="1" a="1"/>
  <c r="I2008" i="1" a="1"/>
  <c r="I1979" i="1" a="1"/>
  <c r="I1892" i="1" a="1"/>
  <c r="I1806" i="1" a="1"/>
  <c r="I1800" i="1" a="1"/>
  <c r="I1763" i="1" a="1"/>
  <c r="I1713" i="1" a="1"/>
  <c r="I1644" i="1" a="1"/>
  <c r="I1528" i="1" a="1"/>
  <c r="I1508" i="1" a="1"/>
  <c r="I1507" i="1" a="1"/>
  <c r="I1483" i="1" a="1"/>
  <c r="I1455" i="1" a="1"/>
  <c r="I1442" i="1" a="1"/>
  <c r="I1416" i="1" a="1"/>
  <c r="I1403" i="1" a="1"/>
  <c r="I1400" i="1" a="1"/>
  <c r="I1390" i="1" a="1"/>
  <c r="I1360" i="1" a="1"/>
  <c r="I1346" i="1" a="1"/>
  <c r="I1343" i="1" a="1"/>
  <c r="I1322" i="1" a="1"/>
  <c r="I2161" i="1" a="1"/>
  <c r="I2101" i="1" a="1"/>
  <c r="I1953" i="1" a="1"/>
  <c r="I1907" i="1" a="1"/>
  <c r="I1891" i="1" a="1"/>
  <c r="I1864" i="1" a="1"/>
  <c r="I1835" i="1" a="1"/>
  <c r="I1832" i="1" a="1"/>
  <c r="I1711" i="1" a="1"/>
  <c r="I1705" i="1" a="1"/>
  <c r="I1652" i="1" a="1"/>
  <c r="I1633" i="1" a="1"/>
  <c r="I1611" i="1" a="1"/>
  <c r="I1579" i="1" a="1"/>
  <c r="I1570" i="1" a="1"/>
  <c r="I1510" i="1" a="1"/>
  <c r="I2242" i="1" a="1"/>
  <c r="I2189" i="1" a="1"/>
  <c r="I2153" i="1" a="1"/>
  <c r="I2057" i="1" a="1"/>
  <c r="I2042" i="1" a="1"/>
  <c r="I2016" i="1" a="1"/>
  <c r="I2010" i="1" a="1"/>
  <c r="I1959" i="1" a="1"/>
  <c r="I1936" i="1" a="1"/>
  <c r="I1930" i="1" a="1"/>
  <c r="I1905" i="1" a="1"/>
  <c r="I1866" i="1" a="1"/>
  <c r="I1777" i="1" a="1"/>
  <c r="I1766" i="1" a="1"/>
  <c r="I1700" i="1" a="1"/>
  <c r="I1690" i="1" a="1"/>
  <c r="I1673" i="1" a="1"/>
  <c r="I1659" i="1" a="1"/>
  <c r="I1657" i="1" a="1"/>
  <c r="I1635" i="1" a="1"/>
  <c r="I1631" i="1" a="1"/>
  <c r="I1626" i="1" a="1"/>
  <c r="I1593" i="1" a="1"/>
  <c r="I1575" i="1" a="1"/>
  <c r="I1566" i="1" a="1"/>
  <c r="I1526" i="1" a="1"/>
  <c r="I1520" i="1" a="1"/>
  <c r="I1515" i="1" a="1"/>
  <c r="I1464" i="1" a="1"/>
  <c r="I1444" i="1" a="1"/>
  <c r="I1443" i="1" a="1"/>
  <c r="I1419" i="1" a="1"/>
  <c r="I1398" i="1" a="1"/>
  <c r="I1392" i="1" a="1"/>
  <c r="I2093" i="1" a="1"/>
  <c r="I2026" i="1" a="1"/>
  <c r="I1996" i="1" a="1"/>
  <c r="I1932" i="1" a="1"/>
  <c r="I1881" i="1" a="1"/>
  <c r="I1879" i="1" a="1"/>
  <c r="I1872" i="1" a="1"/>
  <c r="I1870" i="1" a="1"/>
  <c r="I1737" i="1" a="1"/>
  <c r="I1735" i="1" a="1"/>
  <c r="I1655" i="1" a="1"/>
  <c r="I1650" i="1" a="1"/>
  <c r="I1584" i="1" a="1"/>
  <c r="I1580" i="1" a="1"/>
  <c r="I1446" i="1" a="1"/>
  <c r="I1438" i="1" a="1"/>
  <c r="I1401" i="1" a="1"/>
  <c r="I1393" i="1" a="1"/>
  <c r="I1368" i="1" a="1"/>
  <c r="I1330" i="1" a="1"/>
  <c r="I1327" i="1" a="1"/>
  <c r="I1320" i="1" a="1"/>
  <c r="I1315" i="1" a="1"/>
  <c r="I1278" i="1" a="1"/>
  <c r="I1259" i="1" a="1"/>
  <c r="I1251" i="1" a="1"/>
  <c r="I1243" i="1" a="1"/>
  <c r="I1235" i="1" a="1"/>
  <c r="I1227" i="1" a="1"/>
  <c r="I1219" i="1" a="1"/>
  <c r="I1211" i="1" a="1"/>
  <c r="I1203" i="1" a="1"/>
  <c r="I1195" i="1" a="1"/>
  <c r="I1187" i="1" a="1"/>
  <c r="I1179" i="1" a="1"/>
  <c r="I1171" i="1" a="1"/>
  <c r="I1163" i="1" a="1"/>
  <c r="I1155" i="1" a="1"/>
  <c r="I1147" i="1" a="1"/>
  <c r="I1139" i="1" a="1"/>
  <c r="I1131" i="1" a="1"/>
  <c r="I1394" i="1" a="1"/>
  <c r="I1370" i="1" a="1"/>
  <c r="I1338" i="1" a="1"/>
  <c r="I1331" i="1" a="1"/>
  <c r="I1301" i="1" a="1"/>
  <c r="I1291" i="1" a="1"/>
  <c r="I1290" i="1" a="1"/>
  <c r="I1280" i="1" a="1"/>
  <c r="I1279" i="1" a="1"/>
  <c r="I1269" i="1" a="1"/>
  <c r="I1268" i="1" a="1"/>
  <c r="I1267" i="1" a="1"/>
  <c r="I1266" i="1" a="1"/>
  <c r="I1258" i="1" a="1"/>
  <c r="I1250" i="1" a="1"/>
  <c r="I1242" i="1" a="1"/>
  <c r="I1234" i="1" a="1"/>
  <c r="I1226" i="1" a="1"/>
  <c r="I1218" i="1" a="1"/>
  <c r="I1210" i="1" a="1"/>
  <c r="I1202" i="1" a="1"/>
  <c r="I1194" i="1" a="1"/>
  <c r="I1186" i="1" a="1"/>
  <c r="I1391" i="1" a="1"/>
  <c r="I1377" i="1" a="1"/>
  <c r="I1375" i="1" a="1"/>
  <c r="I1328" i="1" a="1"/>
  <c r="I1311" i="1" a="1"/>
  <c r="I1306" i="1" a="1"/>
  <c r="I1270" i="1" a="1"/>
  <c r="I1265" i="1" a="1"/>
  <c r="I1257" i="1" a="1"/>
  <c r="I1249" i="1" a="1"/>
  <c r="I1241" i="1" a="1"/>
  <c r="I1233" i="1" a="1"/>
  <c r="I1225" i="1" a="1"/>
  <c r="I1217" i="1" a="1"/>
  <c r="I1209" i="1" a="1"/>
  <c r="I1201" i="1" a="1"/>
  <c r="I1193" i="1" a="1"/>
  <c r="I1185" i="1" a="1"/>
  <c r="I1177" i="1" a="1"/>
  <c r="I1169" i="1" a="1"/>
  <c r="I1161" i="1" a="1"/>
  <c r="I1379" i="1" a="1"/>
  <c r="I1371" i="1" a="1"/>
  <c r="I1351" i="1" a="1"/>
  <c r="I1344" i="1" a="1"/>
  <c r="I1339" i="1" a="1"/>
  <c r="I1317" i="1" a="1"/>
  <c r="I1312" i="1" a="1"/>
  <c r="I1307" i="1" a="1"/>
  <c r="I1293" i="1" a="1"/>
  <c r="I1283" i="1" a="1"/>
  <c r="I1282" i="1" a="1"/>
  <c r="I1272" i="1" a="1"/>
  <c r="I1271" i="1" a="1"/>
  <c r="I1264" i="1" a="1"/>
  <c r="I1256" i="1" a="1"/>
  <c r="I1248" i="1" a="1"/>
  <c r="I1240" i="1" a="1"/>
  <c r="I1232" i="1" a="1"/>
  <c r="I1224" i="1" a="1"/>
  <c r="I1216" i="1" a="1"/>
  <c r="I1208" i="1" a="1"/>
  <c r="I1200" i="1" a="1"/>
  <c r="I1192" i="1" a="1"/>
  <c r="I1184" i="1" a="1"/>
  <c r="I1176" i="1" a="1"/>
  <c r="I1168" i="1" a="1"/>
  <c r="I1160" i="1" a="1"/>
  <c r="I1152" i="1" a="1"/>
  <c r="I1144" i="1" a="1"/>
  <c r="I1136" i="1" a="1"/>
  <c r="I1128" i="1" a="1"/>
  <c r="I1417" i="1" a="1"/>
  <c r="I1399" i="1" a="1"/>
  <c r="I1395" i="1" a="1"/>
  <c r="I1388" i="1" a="1"/>
  <c r="I1359" i="1" a="1"/>
  <c r="I1294" i="1" a="1"/>
  <c r="I1263" i="1" a="1"/>
  <c r="I1255" i="1" a="1"/>
  <c r="I1247" i="1" a="1"/>
  <c r="I1239" i="1" a="1"/>
  <c r="I1231" i="1" a="1"/>
  <c r="I1223" i="1" a="1"/>
  <c r="I1215" i="1" a="1"/>
  <c r="I1207" i="1" a="1"/>
  <c r="I1199" i="1" a="1"/>
  <c r="I1191" i="1" a="1"/>
  <c r="I1183" i="1" a="1"/>
  <c r="I1175" i="1" a="1"/>
  <c r="I1462" i="1" a="1"/>
  <c r="I1456" i="1" a="1"/>
  <c r="I1367" i="1" a="1"/>
  <c r="I1354" i="1" a="1"/>
  <c r="I1303" i="1" a="1"/>
  <c r="I1296" i="1" a="1"/>
  <c r="I1295" i="1" a="1"/>
  <c r="I1285" i="1" a="1"/>
  <c r="I1275" i="1" a="1"/>
  <c r="I1274" i="1" a="1"/>
  <c r="I1262" i="1" a="1"/>
  <c r="I1254" i="1" a="1"/>
  <c r="I1246" i="1" a="1"/>
  <c r="I1238" i="1" a="1"/>
  <c r="I1230" i="1" a="1"/>
  <c r="I1222" i="1" a="1"/>
  <c r="I1214" i="1" a="1"/>
  <c r="I1206" i="1" a="1"/>
  <c r="I1198" i="1" a="1"/>
  <c r="I1190" i="1" a="1"/>
  <c r="I1182" i="1" a="1"/>
  <c r="I1174" i="1" a="1"/>
  <c r="I1166" i="1" a="1"/>
  <c r="I1158" i="1" a="1"/>
  <c r="I1376" i="1" a="1"/>
  <c r="I1362" i="1" a="1"/>
  <c r="I1352" i="1" a="1"/>
  <c r="I1347" i="1" a="1"/>
  <c r="I1335" i="1" a="1"/>
  <c r="I1323" i="1" a="1"/>
  <c r="I1309" i="1" a="1"/>
  <c r="I1304" i="1" a="1"/>
  <c r="I1286" i="1" a="1"/>
  <c r="I1261" i="1" a="1"/>
  <c r="I1253" i="1" a="1"/>
  <c r="I1245" i="1" a="1"/>
  <c r="I1237" i="1" a="1"/>
  <c r="I1229" i="1" a="1"/>
  <c r="I1221" i="1" a="1"/>
  <c r="I1213" i="1" a="1"/>
  <c r="I1205" i="1" a="1"/>
  <c r="I1197" i="1" a="1"/>
  <c r="I1189" i="1" a="1"/>
  <c r="I1181" i="1" a="1"/>
  <c r="I1173" i="1" a="1"/>
  <c r="I1165" i="1" a="1"/>
  <c r="I1157" i="1" a="1"/>
  <c r="I1149" i="1" a="1"/>
  <c r="I1141" i="1" a="1"/>
  <c r="I1133" i="1" a="1"/>
  <c r="I1125" i="1" a="1"/>
  <c r="I1502" i="1" a="1"/>
  <c r="I1451" i="1" a="1"/>
  <c r="I1378" i="1" a="1"/>
  <c r="I1355" i="1" a="1"/>
  <c r="I1319" i="1" a="1"/>
  <c r="I1314" i="1" a="1"/>
  <c r="I1299" i="1" a="1"/>
  <c r="I1298" i="1" a="1"/>
  <c r="I1288" i="1" a="1"/>
  <c r="I1287" i="1" a="1"/>
  <c r="I1277" i="1" a="1"/>
  <c r="I1260" i="1" a="1"/>
  <c r="I1252" i="1" a="1"/>
  <c r="I1244" i="1" a="1"/>
  <c r="I1236" i="1" a="1"/>
  <c r="I1228" i="1" a="1"/>
  <c r="I1220" i="1" a="1"/>
  <c r="I1212" i="1" a="1"/>
  <c r="I1204" i="1" a="1"/>
  <c r="I1196" i="1" a="1"/>
  <c r="I1188" i="1" a="1"/>
  <c r="I1180" i="1" a="1"/>
  <c r="I1172" i="1" a="1"/>
  <c r="I1164" i="1" a="1"/>
  <c r="I1162" i="1" a="1"/>
  <c r="I1142" i="1" a="1"/>
  <c r="I1137" i="1" a="1"/>
  <c r="I1120" i="1" a="1"/>
  <c r="I1112" i="1" a="1"/>
  <c r="I1104" i="1" a="1"/>
  <c r="I1096" i="1" a="1"/>
  <c r="I1088" i="1" a="1"/>
  <c r="I1080" i="1" a="1"/>
  <c r="I1072" i="1" a="1"/>
  <c r="I1064" i="1" a="1"/>
  <c r="I1056" i="1" a="1"/>
  <c r="I1048" i="1" a="1"/>
  <c r="I1040" i="1" a="1"/>
  <c r="I1032" i="1" a="1"/>
  <c r="I1024" i="1" a="1"/>
  <c r="I1016" i="1" a="1"/>
  <c r="I1008" i="1" a="1"/>
  <c r="I1000" i="1" a="1"/>
  <c r="I992" i="1" a="1"/>
  <c r="I984" i="1" a="1"/>
  <c r="I976" i="1" a="1"/>
  <c r="I968" i="1" a="1"/>
  <c r="I960" i="1" a="1"/>
  <c r="I952" i="1" a="1"/>
  <c r="I944" i="1" a="1"/>
  <c r="I936" i="1" a="1"/>
  <c r="I928" i="1" a="1"/>
  <c r="I1170" i="1" a="1"/>
  <c r="I1148" i="1" a="1"/>
  <c r="I1143" i="1" a="1"/>
  <c r="I1138" i="1" a="1"/>
  <c r="I1119" i="1" a="1"/>
  <c r="I1111" i="1" a="1"/>
  <c r="I1103" i="1" a="1"/>
  <c r="I1095" i="1" a="1"/>
  <c r="I1087" i="1" a="1"/>
  <c r="I1079" i="1" a="1"/>
  <c r="I1071" i="1" a="1"/>
  <c r="I1063" i="1" a="1"/>
  <c r="I1055" i="1" a="1"/>
  <c r="I1047" i="1" a="1"/>
  <c r="I1039" i="1" a="1"/>
  <c r="I1031" i="1" a="1"/>
  <c r="I1023" i="1" a="1"/>
  <c r="I1015" i="1" a="1"/>
  <c r="I1007" i="1" a="1"/>
  <c r="I999" i="1" a="1"/>
  <c r="I991" i="1" a="1"/>
  <c r="I983" i="1" a="1"/>
  <c r="I975" i="1" a="1"/>
  <c r="I967" i="1" a="1"/>
  <c r="I959" i="1" a="1"/>
  <c r="I951" i="1" a="1"/>
  <c r="I943" i="1" a="1"/>
  <c r="I935" i="1" a="1"/>
  <c r="I927" i="1" a="1"/>
  <c r="I1153" i="1" a="1"/>
  <c r="I1118" i="1" a="1"/>
  <c r="I1110" i="1" a="1"/>
  <c r="I1102" i="1" a="1"/>
  <c r="I1094" i="1" a="1"/>
  <c r="I1086" i="1" a="1"/>
  <c r="I1078" i="1" a="1"/>
  <c r="I1070" i="1" a="1"/>
  <c r="I1062" i="1" a="1"/>
  <c r="I1054" i="1" a="1"/>
  <c r="I1046" i="1" a="1"/>
  <c r="I1038" i="1" a="1"/>
  <c r="I1030" i="1" a="1"/>
  <c r="I1022" i="1" a="1"/>
  <c r="I1014" i="1" a="1"/>
  <c r="I1006" i="1" a="1"/>
  <c r="I998" i="1" a="1"/>
  <c r="I990" i="1" a="1"/>
  <c r="I982" i="1" a="1"/>
  <c r="I974" i="1" a="1"/>
  <c r="I966" i="1" a="1"/>
  <c r="I958" i="1" a="1"/>
  <c r="I1167" i="1" a="1"/>
  <c r="I1154" i="1" a="1"/>
  <c r="I1134" i="1" a="1"/>
  <c r="I1129" i="1" a="1"/>
  <c r="I1117" i="1" a="1"/>
  <c r="I1109" i="1" a="1"/>
  <c r="I1101" i="1" a="1"/>
  <c r="I1093" i="1" a="1"/>
  <c r="I1085" i="1" a="1"/>
  <c r="I1077" i="1" a="1"/>
  <c r="I1069" i="1" a="1"/>
  <c r="I1061" i="1" a="1"/>
  <c r="I1053" i="1" a="1"/>
  <c r="I1045" i="1" a="1"/>
  <c r="I1037" i="1" a="1"/>
  <c r="I1029" i="1" a="1"/>
  <c r="I1021" i="1" a="1"/>
  <c r="I1013" i="1" a="1"/>
  <c r="I1005" i="1" a="1"/>
  <c r="I997" i="1" a="1"/>
  <c r="I989" i="1" a="1"/>
  <c r="I981" i="1" a="1"/>
  <c r="I973" i="1" a="1"/>
  <c r="I965" i="1" a="1"/>
  <c r="I957" i="1" a="1"/>
  <c r="I949" i="1" a="1"/>
  <c r="I941" i="1" a="1"/>
  <c r="I933" i="1" a="1"/>
  <c r="I1140" i="1" a="1"/>
  <c r="I1135" i="1" a="1"/>
  <c r="I1130" i="1" a="1"/>
  <c r="I1124" i="1" a="1"/>
  <c r="I1116" i="1" a="1"/>
  <c r="I1108" i="1" a="1"/>
  <c r="I1100" i="1" a="1"/>
  <c r="I1092" i="1" a="1"/>
  <c r="I1084" i="1" a="1"/>
  <c r="I1076" i="1" a="1"/>
  <c r="I1068" i="1" a="1"/>
  <c r="I1060" i="1" a="1"/>
  <c r="I1052" i="1" a="1"/>
  <c r="I1044" i="1" a="1"/>
  <c r="I1036" i="1" a="1"/>
  <c r="I1028" i="1" a="1"/>
  <c r="I1020" i="1" a="1"/>
  <c r="I1012" i="1" a="1"/>
  <c r="I1004" i="1" a="1"/>
  <c r="I996" i="1" a="1"/>
  <c r="I988" i="1" a="1"/>
  <c r="I980" i="1" a="1"/>
  <c r="I972" i="1" a="1"/>
  <c r="I964" i="1" a="1"/>
  <c r="I956" i="1" a="1"/>
  <c r="I948" i="1" a="1"/>
  <c r="I940" i="1" a="1"/>
  <c r="I932" i="1" a="1"/>
  <c r="I924" i="1" a="1"/>
  <c r="I1178" i="1" a="1"/>
  <c r="I1159" i="1" a="1"/>
  <c r="I1150" i="1" a="1"/>
  <c r="I1145" i="1" a="1"/>
  <c r="I1123" i="1" a="1"/>
  <c r="I1115" i="1" a="1"/>
  <c r="I1107" i="1" a="1"/>
  <c r="I1099" i="1" a="1"/>
  <c r="I1091" i="1" a="1"/>
  <c r="I1083" i="1" a="1"/>
  <c r="I1075" i="1" a="1"/>
  <c r="I1067" i="1" a="1"/>
  <c r="I1059" i="1" a="1"/>
  <c r="I1051" i="1" a="1"/>
  <c r="I1043" i="1" a="1"/>
  <c r="I1035" i="1" a="1"/>
  <c r="I1027" i="1" a="1"/>
  <c r="I1019" i="1" a="1"/>
  <c r="I1011" i="1" a="1"/>
  <c r="I1003" i="1" a="1"/>
  <c r="I995" i="1" a="1"/>
  <c r="I987" i="1" a="1"/>
  <c r="I979" i="1" a="1"/>
  <c r="I971" i="1" a="1"/>
  <c r="I963" i="1" a="1"/>
  <c r="I1156" i="1" a="1"/>
  <c r="I1151" i="1" a="1"/>
  <c r="I1146" i="1" a="1"/>
  <c r="I1126" i="1" a="1"/>
  <c r="I1122" i="1" a="1"/>
  <c r="I1114" i="1" a="1"/>
  <c r="I1106" i="1" a="1"/>
  <c r="I1098" i="1" a="1"/>
  <c r="I1090" i="1" a="1"/>
  <c r="I1082" i="1" a="1"/>
  <c r="I1074" i="1" a="1"/>
  <c r="I1066" i="1" a="1"/>
  <c r="I1058" i="1" a="1"/>
  <c r="I1050" i="1" a="1"/>
  <c r="I1042" i="1" a="1"/>
  <c r="I1034" i="1" a="1"/>
  <c r="I1026" i="1" a="1"/>
  <c r="I1018" i="1" a="1"/>
  <c r="I1010" i="1" a="1"/>
  <c r="I1002" i="1" a="1"/>
  <c r="I994" i="1" a="1"/>
  <c r="I986" i="1" a="1"/>
  <c r="I978" i="1" a="1"/>
  <c r="I970" i="1" a="1"/>
  <c r="I962" i="1" a="1"/>
  <c r="I954" i="1" a="1"/>
  <c r="I946" i="1" a="1"/>
  <c r="I938" i="1" a="1"/>
  <c r="I930" i="1" a="1"/>
  <c r="I922" i="1" a="1"/>
  <c r="I1132" i="1" a="1"/>
  <c r="I1127" i="1" a="1"/>
  <c r="I1121" i="1" a="1"/>
  <c r="I1113" i="1" a="1"/>
  <c r="I1105" i="1" a="1"/>
  <c r="I1097" i="1" a="1"/>
  <c r="I1089" i="1" a="1"/>
  <c r="I1081" i="1" a="1"/>
  <c r="I1073" i="1" a="1"/>
  <c r="I1065" i="1" a="1"/>
  <c r="I1057" i="1" a="1"/>
  <c r="I1049" i="1" a="1"/>
  <c r="I1041" i="1" a="1"/>
  <c r="I1033" i="1" a="1"/>
  <c r="I1025" i="1" a="1"/>
  <c r="I1017" i="1" a="1"/>
  <c r="I1009" i="1" a="1"/>
  <c r="I1001" i="1" a="1"/>
  <c r="I993" i="1" a="1"/>
  <c r="I985" i="1" a="1"/>
  <c r="I977" i="1" a="1"/>
  <c r="I969" i="1" a="1"/>
  <c r="I961" i="1" a="1"/>
  <c r="I953" i="1" a="1"/>
  <c r="I945" i="1" a="1"/>
  <c r="I937" i="1" a="1"/>
  <c r="I929" i="1" a="1"/>
  <c r="I921" i="1" a="1"/>
  <c r="I913" i="1" a="1"/>
  <c r="I919" i="1" a="1"/>
  <c r="I908" i="1" a="1"/>
  <c r="I900" i="1" a="1"/>
  <c r="I892" i="1" a="1"/>
  <c r="I884" i="1" a="1"/>
  <c r="I876" i="1" a="1"/>
  <c r="I868" i="1" a="1"/>
  <c r="I860" i="1" a="1"/>
  <c r="I852" i="1" a="1"/>
  <c r="I844" i="1" a="1"/>
  <c r="I836" i="1" a="1"/>
  <c r="I828" i="1" a="1"/>
  <c r="I820" i="1" a="1"/>
  <c r="I812" i="1" a="1"/>
  <c r="I804" i="1" a="1"/>
  <c r="I796" i="1" a="1"/>
  <c r="I788" i="1" a="1"/>
  <c r="I780" i="1" a="1"/>
  <c r="I772" i="1" a="1"/>
  <c r="I764" i="1" a="1"/>
  <c r="I756" i="1" a="1"/>
  <c r="I748" i="1" a="1"/>
  <c r="I740" i="1" a="1"/>
  <c r="I732" i="1" a="1"/>
  <c r="I724" i="1" a="1"/>
  <c r="I716" i="1" a="1"/>
  <c r="I708" i="1" a="1"/>
  <c r="I700" i="1" a="1"/>
  <c r="I692" i="1" a="1"/>
  <c r="I684" i="1" a="1"/>
  <c r="I676" i="1" a="1"/>
  <c r="I668" i="1" a="1"/>
  <c r="I660" i="1" a="1"/>
  <c r="I652" i="1" a="1"/>
  <c r="I644" i="1" a="1"/>
  <c r="I636" i="1" a="1"/>
  <c r="I628" i="1" a="1"/>
  <c r="I620" i="1" a="1"/>
  <c r="I612" i="1" a="1"/>
  <c r="I604" i="1" a="1"/>
  <c r="I596" i="1" a="1"/>
  <c r="I588" i="1" a="1"/>
  <c r="I580" i="1" a="1"/>
  <c r="I572" i="1" a="1"/>
  <c r="I564" i="1" a="1"/>
  <c r="I556" i="1" a="1"/>
  <c r="I548" i="1" a="1"/>
  <c r="I540" i="1" a="1"/>
  <c r="I532" i="1" a="1"/>
  <c r="I524" i="1" a="1"/>
  <c r="I516" i="1" a="1"/>
  <c r="I508" i="1" a="1"/>
  <c r="I500" i="1" a="1"/>
  <c r="I492" i="1" a="1"/>
  <c r="I484" i="1" a="1"/>
  <c r="I476" i="1" a="1"/>
  <c r="I468" i="1" a="1"/>
  <c r="I460" i="1" a="1"/>
  <c r="I452" i="1" a="1"/>
  <c r="I955" i="1" a="1"/>
  <c r="I923" i="1" a="1"/>
  <c r="I907" i="1" a="1"/>
  <c r="I899" i="1" a="1"/>
  <c r="I891" i="1" a="1"/>
  <c r="I883" i="1" a="1"/>
  <c r="I875" i="1" a="1"/>
  <c r="I867" i="1" a="1"/>
  <c r="I859" i="1" a="1"/>
  <c r="I851" i="1" a="1"/>
  <c r="I843" i="1" a="1"/>
  <c r="I835" i="1" a="1"/>
  <c r="I827" i="1" a="1"/>
  <c r="I819" i="1" a="1"/>
  <c r="I811" i="1" a="1"/>
  <c r="I803" i="1" a="1"/>
  <c r="I795" i="1" a="1"/>
  <c r="I787" i="1" a="1"/>
  <c r="I779" i="1" a="1"/>
  <c r="I771" i="1" a="1"/>
  <c r="I763" i="1" a="1"/>
  <c r="I755" i="1" a="1"/>
  <c r="I747" i="1" a="1"/>
  <c r="I739" i="1" a="1"/>
  <c r="I731" i="1" a="1"/>
  <c r="I723" i="1" a="1"/>
  <c r="I715" i="1" a="1"/>
  <c r="I707" i="1" a="1"/>
  <c r="I699" i="1" a="1"/>
  <c r="I691" i="1" a="1"/>
  <c r="I683" i="1" a="1"/>
  <c r="I675" i="1" a="1"/>
  <c r="I667" i="1" a="1"/>
  <c r="I659" i="1" a="1"/>
  <c r="I651" i="1" a="1"/>
  <c r="I643" i="1" a="1"/>
  <c r="I635" i="1" a="1"/>
  <c r="I627" i="1" a="1"/>
  <c r="I619" i="1" a="1"/>
  <c r="I611" i="1" a="1"/>
  <c r="I603" i="1" a="1"/>
  <c r="I595" i="1" a="1"/>
  <c r="I587" i="1" a="1"/>
  <c r="I579" i="1" a="1"/>
  <c r="I571" i="1" a="1"/>
  <c r="I563" i="1" a="1"/>
  <c r="I555" i="1" a="1"/>
  <c r="I547" i="1" a="1"/>
  <c r="I539" i="1" a="1"/>
  <c r="I531" i="1" a="1"/>
  <c r="I523" i="1" a="1"/>
  <c r="I515" i="1" a="1"/>
  <c r="I507" i="1" a="1"/>
  <c r="I499" i="1" a="1"/>
  <c r="I491" i="1" a="1"/>
  <c r="I483" i="1" a="1"/>
  <c r="I475" i="1" a="1"/>
  <c r="I467" i="1" a="1"/>
  <c r="I459" i="1" a="1"/>
  <c r="I451" i="1" a="1"/>
  <c r="I443" i="1" a="1"/>
  <c r="I435" i="1" a="1"/>
  <c r="I906" i="1" a="1"/>
  <c r="I898" i="1" a="1"/>
  <c r="I890" i="1" a="1"/>
  <c r="I882" i="1" a="1"/>
  <c r="I874" i="1" a="1"/>
  <c r="I866" i="1" a="1"/>
  <c r="I858" i="1" a="1"/>
  <c r="I850" i="1" a="1"/>
  <c r="I842" i="1" a="1"/>
  <c r="I834" i="1" a="1"/>
  <c r="I826" i="1" a="1"/>
  <c r="I818" i="1" a="1"/>
  <c r="I810" i="1" a="1"/>
  <c r="I802" i="1" a="1"/>
  <c r="I794" i="1" a="1"/>
  <c r="I786" i="1" a="1"/>
  <c r="I778" i="1" a="1"/>
  <c r="I770" i="1" a="1"/>
  <c r="I762" i="1" a="1"/>
  <c r="I754" i="1" a="1"/>
  <c r="I746" i="1" a="1"/>
  <c r="I738" i="1" a="1"/>
  <c r="I730" i="1" a="1"/>
  <c r="I722" i="1" a="1"/>
  <c r="I714" i="1" a="1"/>
  <c r="I706" i="1" a="1"/>
  <c r="I698" i="1" a="1"/>
  <c r="I690" i="1" a="1"/>
  <c r="I682" i="1" a="1"/>
  <c r="I674" i="1" a="1"/>
  <c r="I666" i="1" a="1"/>
  <c r="I658" i="1" a="1"/>
  <c r="I650" i="1" a="1"/>
  <c r="I642" i="1" a="1"/>
  <c r="I634" i="1" a="1"/>
  <c r="I626" i="1" a="1"/>
  <c r="I618" i="1" a="1"/>
  <c r="I610" i="1" a="1"/>
  <c r="I602" i="1" a="1"/>
  <c r="I594" i="1" a="1"/>
  <c r="I586" i="1" a="1"/>
  <c r="I578" i="1" a="1"/>
  <c r="I570" i="1" a="1"/>
  <c r="I562" i="1" a="1"/>
  <c r="I554" i="1" a="1"/>
  <c r="I546" i="1" a="1"/>
  <c r="I538" i="1" a="1"/>
  <c r="I530" i="1" a="1"/>
  <c r="I522" i="1" a="1"/>
  <c r="I514" i="1" a="1"/>
  <c r="I950" i="1" a="1"/>
  <c r="I942" i="1" a="1"/>
  <c r="I934" i="1" a="1"/>
  <c r="I905" i="1" a="1"/>
  <c r="I897" i="1" a="1"/>
  <c r="I889" i="1" a="1"/>
  <c r="I881" i="1" a="1"/>
  <c r="I873" i="1" a="1"/>
  <c r="I865" i="1" a="1"/>
  <c r="I857" i="1" a="1"/>
  <c r="I849" i="1" a="1"/>
  <c r="I841" i="1" a="1"/>
  <c r="I833" i="1" a="1"/>
  <c r="I825" i="1" a="1"/>
  <c r="I817" i="1" a="1"/>
  <c r="I809" i="1" a="1"/>
  <c r="I801" i="1" a="1"/>
  <c r="I793" i="1" a="1"/>
  <c r="I785" i="1" a="1"/>
  <c r="I777" i="1" a="1"/>
  <c r="I769" i="1" a="1"/>
  <c r="I761" i="1" a="1"/>
  <c r="I753" i="1" a="1"/>
  <c r="I745" i="1" a="1"/>
  <c r="I737" i="1" a="1"/>
  <c r="I729" i="1" a="1"/>
  <c r="I721" i="1" a="1"/>
  <c r="I713" i="1" a="1"/>
  <c r="I705" i="1" a="1"/>
  <c r="I697" i="1" a="1"/>
  <c r="I689" i="1" a="1"/>
  <c r="I681" i="1" a="1"/>
  <c r="I673" i="1" a="1"/>
  <c r="I665" i="1" a="1"/>
  <c r="I657" i="1" a="1"/>
  <c r="I649" i="1" a="1"/>
  <c r="I641" i="1" a="1"/>
  <c r="I633" i="1" a="1"/>
  <c r="I625" i="1" a="1"/>
  <c r="I617" i="1" a="1"/>
  <c r="I609" i="1" a="1"/>
  <c r="I601" i="1" a="1"/>
  <c r="I593" i="1" a="1"/>
  <c r="I585" i="1" a="1"/>
  <c r="I577" i="1" a="1"/>
  <c r="I569" i="1" a="1"/>
  <c r="I561" i="1" a="1"/>
  <c r="I553" i="1" a="1"/>
  <c r="I545" i="1" a="1"/>
  <c r="I537" i="1" a="1"/>
  <c r="I529" i="1" a="1"/>
  <c r="I521" i="1" a="1"/>
  <c r="I513" i="1" a="1"/>
  <c r="I505" i="1" a="1"/>
  <c r="I497" i="1" a="1"/>
  <c r="I489" i="1" a="1"/>
  <c r="I481" i="1" a="1"/>
  <c r="I473" i="1" a="1"/>
  <c r="I465" i="1" a="1"/>
  <c r="I457" i="1" a="1"/>
  <c r="I915" i="1" a="1"/>
  <c r="I914" i="1" a="1"/>
  <c r="I912" i="1" a="1"/>
  <c r="I904" i="1" a="1"/>
  <c r="I896" i="1" a="1"/>
  <c r="I888" i="1" a="1"/>
  <c r="I880" i="1" a="1"/>
  <c r="I872" i="1" a="1"/>
  <c r="I864" i="1" a="1"/>
  <c r="I856" i="1" a="1"/>
  <c r="I848" i="1" a="1"/>
  <c r="I840" i="1" a="1"/>
  <c r="I832" i="1" a="1"/>
  <c r="I824" i="1" a="1"/>
  <c r="I816" i="1" a="1"/>
  <c r="I808" i="1" a="1"/>
  <c r="I800" i="1" a="1"/>
  <c r="I792" i="1" a="1"/>
  <c r="I784" i="1" a="1"/>
  <c r="I776" i="1" a="1"/>
  <c r="I768" i="1" a="1"/>
  <c r="I760" i="1" a="1"/>
  <c r="I752" i="1" a="1"/>
  <c r="I744" i="1" a="1"/>
  <c r="I736" i="1" a="1"/>
  <c r="I728" i="1" a="1"/>
  <c r="I720" i="1" a="1"/>
  <c r="I712" i="1" a="1"/>
  <c r="I704" i="1" a="1"/>
  <c r="I696" i="1" a="1"/>
  <c r="I688" i="1" a="1"/>
  <c r="I680" i="1" a="1"/>
  <c r="I672" i="1" a="1"/>
  <c r="I664" i="1" a="1"/>
  <c r="I656" i="1" a="1"/>
  <c r="I648" i="1" a="1"/>
  <c r="I640" i="1" a="1"/>
  <c r="I632" i="1" a="1"/>
  <c r="I624" i="1" a="1"/>
  <c r="I616" i="1" a="1"/>
  <c r="I608" i="1" a="1"/>
  <c r="I600" i="1" a="1"/>
  <c r="I592" i="1" a="1"/>
  <c r="I584" i="1" a="1"/>
  <c r="I576" i="1" a="1"/>
  <c r="I568" i="1" a="1"/>
  <c r="I560" i="1" a="1"/>
  <c r="I552" i="1" a="1"/>
  <c r="I544" i="1" a="1"/>
  <c r="I536" i="1" a="1"/>
  <c r="I528" i="1" a="1"/>
  <c r="I520" i="1" a="1"/>
  <c r="I512" i="1" a="1"/>
  <c r="I504" i="1" a="1"/>
  <c r="I496" i="1" a="1"/>
  <c r="I488" i="1" a="1"/>
  <c r="I480" i="1" a="1"/>
  <c r="I472" i="1" a="1"/>
  <c r="I464" i="1" a="1"/>
  <c r="I456" i="1" a="1"/>
  <c r="I448" i="1" a="1"/>
  <c r="I925" i="1" a="1"/>
  <c r="I916" i="1" a="1"/>
  <c r="I911" i="1" a="1"/>
  <c r="I903" i="1" a="1"/>
  <c r="I895" i="1" a="1"/>
  <c r="I887" i="1" a="1"/>
  <c r="I879" i="1" a="1"/>
  <c r="I871" i="1" a="1"/>
  <c r="I863" i="1" a="1"/>
  <c r="I855" i="1" a="1"/>
  <c r="I847" i="1" a="1"/>
  <c r="I839" i="1" a="1"/>
  <c r="I831" i="1" a="1"/>
  <c r="I823" i="1" a="1"/>
  <c r="I815" i="1" a="1"/>
  <c r="I807" i="1" a="1"/>
  <c r="I799" i="1" a="1"/>
  <c r="I791" i="1" a="1"/>
  <c r="I783" i="1" a="1"/>
  <c r="I775" i="1" a="1"/>
  <c r="I767" i="1" a="1"/>
  <c r="I759" i="1" a="1"/>
  <c r="I751" i="1" a="1"/>
  <c r="I743" i="1" a="1"/>
  <c r="I735" i="1" a="1"/>
  <c r="I727" i="1" a="1"/>
  <c r="I719" i="1" a="1"/>
  <c r="I711" i="1" a="1"/>
  <c r="I703" i="1" a="1"/>
  <c r="I695" i="1" a="1"/>
  <c r="I687" i="1" a="1"/>
  <c r="I679" i="1" a="1"/>
  <c r="I671" i="1" a="1"/>
  <c r="I663" i="1" a="1"/>
  <c r="I655" i="1" a="1"/>
  <c r="I647" i="1" a="1"/>
  <c r="I639" i="1" a="1"/>
  <c r="I631" i="1" a="1"/>
  <c r="I623" i="1" a="1"/>
  <c r="I615" i="1" a="1"/>
  <c r="I607" i="1" a="1"/>
  <c r="I599" i="1" a="1"/>
  <c r="I591" i="1" a="1"/>
  <c r="I583" i="1" a="1"/>
  <c r="I575" i="1" a="1"/>
  <c r="I567" i="1" a="1"/>
  <c r="I559" i="1" a="1"/>
  <c r="I551" i="1" a="1"/>
  <c r="I543" i="1" a="1"/>
  <c r="I535" i="1" a="1"/>
  <c r="I527" i="1" a="1"/>
  <c r="I519" i="1" a="1"/>
  <c r="I511" i="1" a="1"/>
  <c r="I503" i="1" a="1"/>
  <c r="I495" i="1" a="1"/>
  <c r="I487" i="1" a="1"/>
  <c r="I947" i="1" a="1"/>
  <c r="I939" i="1" a="1"/>
  <c r="I931" i="1" a="1"/>
  <c r="I917" i="1" a="1"/>
  <c r="I910" i="1" a="1"/>
  <c r="I902" i="1" a="1"/>
  <c r="I894" i="1" a="1"/>
  <c r="I886" i="1" a="1"/>
  <c r="I878" i="1" a="1"/>
  <c r="I870" i="1" a="1"/>
  <c r="I862" i="1" a="1"/>
  <c r="I854" i="1" a="1"/>
  <c r="I846" i="1" a="1"/>
  <c r="I838" i="1" a="1"/>
  <c r="I830" i="1" a="1"/>
  <c r="I822" i="1" a="1"/>
  <c r="I814" i="1" a="1"/>
  <c r="I806" i="1" a="1"/>
  <c r="I798" i="1" a="1"/>
  <c r="I790" i="1" a="1"/>
  <c r="I782" i="1" a="1"/>
  <c r="I774" i="1" a="1"/>
  <c r="I766" i="1" a="1"/>
  <c r="I758" i="1" a="1"/>
  <c r="I750" i="1" a="1"/>
  <c r="I742" i="1" a="1"/>
  <c r="I734" i="1" a="1"/>
  <c r="I726" i="1" a="1"/>
  <c r="I718" i="1" a="1"/>
  <c r="I710" i="1" a="1"/>
  <c r="I702" i="1" a="1"/>
  <c r="I694" i="1" a="1"/>
  <c r="I686" i="1" a="1"/>
  <c r="I678" i="1" a="1"/>
  <c r="I670" i="1" a="1"/>
  <c r="I662" i="1" a="1"/>
  <c r="I654" i="1" a="1"/>
  <c r="I646" i="1" a="1"/>
  <c r="I638" i="1" a="1"/>
  <c r="I630" i="1" a="1"/>
  <c r="I622" i="1" a="1"/>
  <c r="I614" i="1" a="1"/>
  <c r="I606" i="1" a="1"/>
  <c r="I598" i="1" a="1"/>
  <c r="I590" i="1" a="1"/>
  <c r="I582" i="1" a="1"/>
  <c r="I574" i="1" a="1"/>
  <c r="I566" i="1" a="1"/>
  <c r="I558" i="1" a="1"/>
  <c r="I550" i="1" a="1"/>
  <c r="I542" i="1" a="1"/>
  <c r="I534" i="1" a="1"/>
  <c r="I526" i="1" a="1"/>
  <c r="I518" i="1" a="1"/>
  <c r="I510" i="1" a="1"/>
  <c r="I502" i="1" a="1"/>
  <c r="I494" i="1" a="1"/>
  <c r="I486" i="1" a="1"/>
  <c r="I478" i="1" a="1"/>
  <c r="I470" i="1" a="1"/>
  <c r="I462" i="1" a="1"/>
  <c r="I454" i="1" a="1"/>
  <c r="I926" i="1" a="1"/>
  <c r="I920" i="1" a="1"/>
  <c r="I918" i="1" a="1"/>
  <c r="I909" i="1" a="1"/>
  <c r="I901" i="1" a="1"/>
  <c r="I893" i="1" a="1"/>
  <c r="I885" i="1" a="1"/>
  <c r="I877" i="1" a="1"/>
  <c r="I869" i="1" a="1"/>
  <c r="I861" i="1" a="1"/>
  <c r="I853" i="1" a="1"/>
  <c r="I845" i="1" a="1"/>
  <c r="I837" i="1" a="1"/>
  <c r="I829" i="1" a="1"/>
  <c r="I821" i="1" a="1"/>
  <c r="I813" i="1" a="1"/>
  <c r="I805" i="1" a="1"/>
  <c r="I797" i="1" a="1"/>
  <c r="I789" i="1" a="1"/>
  <c r="I781" i="1" a="1"/>
  <c r="I773" i="1" a="1"/>
  <c r="I765" i="1" a="1"/>
  <c r="I757" i="1" a="1"/>
  <c r="I749" i="1" a="1"/>
  <c r="I741" i="1" a="1"/>
  <c r="I733" i="1" a="1"/>
  <c r="I725" i="1" a="1"/>
  <c r="I717" i="1" a="1"/>
  <c r="I709" i="1" a="1"/>
  <c r="I701" i="1" a="1"/>
  <c r="I693" i="1" a="1"/>
  <c r="I685" i="1" a="1"/>
  <c r="I677" i="1" a="1"/>
  <c r="I669" i="1" a="1"/>
  <c r="I661" i="1" a="1"/>
  <c r="I653" i="1" a="1"/>
  <c r="I645" i="1" a="1"/>
  <c r="I637" i="1" a="1"/>
  <c r="I629" i="1" a="1"/>
  <c r="I621" i="1" a="1"/>
  <c r="I613" i="1" a="1"/>
  <c r="I605" i="1" a="1"/>
  <c r="I597" i="1" a="1"/>
  <c r="I589" i="1" a="1"/>
  <c r="I581" i="1" a="1"/>
  <c r="I573" i="1" a="1"/>
  <c r="I565" i="1" a="1"/>
  <c r="I557" i="1" a="1"/>
  <c r="I549" i="1" a="1"/>
  <c r="I541" i="1" a="1"/>
  <c r="I533" i="1" a="1"/>
  <c r="I525" i="1" a="1"/>
  <c r="I517" i="1" a="1"/>
  <c r="I509" i="1" a="1"/>
  <c r="I501" i="1" a="1"/>
  <c r="I493" i="1" a="1"/>
  <c r="I485" i="1" a="1"/>
  <c r="I477" i="1" a="1"/>
  <c r="I469" i="1" a="1"/>
  <c r="I461" i="1" a="1"/>
  <c r="I453" i="1" a="1"/>
  <c r="I445" i="1" a="1"/>
  <c r="I471" i="1" a="1"/>
  <c r="I450" i="1" a="1"/>
  <c r="I428" i="1" a="1"/>
  <c r="I420" i="1" a="1"/>
  <c r="I412" i="1" a="1"/>
  <c r="I404" i="1" a="1"/>
  <c r="I396" i="1" a="1"/>
  <c r="I388" i="1" a="1"/>
  <c r="I380" i="1" a="1"/>
  <c r="I372" i="1" a="1"/>
  <c r="I364" i="1" a="1"/>
  <c r="I356" i="1" a="1"/>
  <c r="I348" i="1" a="1"/>
  <c r="I340" i="1" a="1"/>
  <c r="I332" i="1" a="1"/>
  <c r="I324" i="1" a="1"/>
  <c r="I316" i="1" a="1"/>
  <c r="I308" i="1" a="1"/>
  <c r="I300" i="1" a="1"/>
  <c r="I292" i="1" a="1"/>
  <c r="I284" i="1" a="1"/>
  <c r="I276" i="1" a="1"/>
  <c r="I268" i="1" a="1"/>
  <c r="I260" i="1" a="1"/>
  <c r="I252" i="1" a="1"/>
  <c r="I244" i="1" a="1"/>
  <c r="I236" i="1" a="1"/>
  <c r="I228" i="1" a="1"/>
  <c r="I220" i="1" a="1"/>
  <c r="I212" i="1" a="1"/>
  <c r="I204" i="1" a="1"/>
  <c r="I196" i="1" a="1"/>
  <c r="I188" i="1" a="1"/>
  <c r="I180" i="1" a="1"/>
  <c r="I172" i="1" a="1"/>
  <c r="I164" i="1" a="1"/>
  <c r="I156" i="1" a="1"/>
  <c r="I148" i="1" a="1"/>
  <c r="I140" i="1" a="1"/>
  <c r="I132" i="1" a="1"/>
  <c r="I124" i="1" a="1"/>
  <c r="I116" i="1" a="1"/>
  <c r="I108" i="1" a="1"/>
  <c r="I100" i="1" a="1"/>
  <c r="I92" i="1" a="1"/>
  <c r="I84" i="1" a="1"/>
  <c r="I76" i="1" a="1"/>
  <c r="I68" i="1" a="1"/>
  <c r="I60" i="1" a="1"/>
  <c r="I52" i="1" a="1"/>
  <c r="I463" i="1" a="1"/>
  <c r="I444" i="1" a="1"/>
  <c r="I442" i="1" a="1"/>
  <c r="I427" i="1" a="1"/>
  <c r="I419" i="1" a="1"/>
  <c r="I411" i="1" a="1"/>
  <c r="I403" i="1" a="1"/>
  <c r="I395" i="1" a="1"/>
  <c r="I387" i="1" a="1"/>
  <c r="I379" i="1" a="1"/>
  <c r="I371" i="1" a="1"/>
  <c r="I363" i="1" a="1"/>
  <c r="I355" i="1" a="1"/>
  <c r="I347" i="1" a="1"/>
  <c r="I339" i="1" a="1"/>
  <c r="I331" i="1" a="1"/>
  <c r="I323" i="1" a="1"/>
  <c r="I315" i="1" a="1"/>
  <c r="I307" i="1" a="1"/>
  <c r="I299" i="1" a="1"/>
  <c r="I291" i="1" a="1"/>
  <c r="I283" i="1" a="1"/>
  <c r="I275" i="1" a="1"/>
  <c r="I267" i="1" a="1"/>
  <c r="I259" i="1" a="1"/>
  <c r="I251" i="1" a="1"/>
  <c r="I243" i="1" a="1"/>
  <c r="I235" i="1" a="1"/>
  <c r="I227" i="1" a="1"/>
  <c r="I219" i="1" a="1"/>
  <c r="I211" i="1" a="1"/>
  <c r="I203" i="1" a="1"/>
  <c r="I195" i="1" a="1"/>
  <c r="I187" i="1" a="1"/>
  <c r="I179" i="1" a="1"/>
  <c r="I171" i="1" a="1"/>
  <c r="I163" i="1" a="1"/>
  <c r="I155" i="1" a="1"/>
  <c r="I147" i="1" a="1"/>
  <c r="I139" i="1" a="1"/>
  <c r="I131" i="1" a="1"/>
  <c r="I123" i="1" a="1"/>
  <c r="I115" i="1" a="1"/>
  <c r="I107" i="1" a="1"/>
  <c r="I99" i="1" a="1"/>
  <c r="I91" i="1" a="1"/>
  <c r="I498" i="1" a="1"/>
  <c r="I455" i="1" a="1"/>
  <c r="I446" i="1" a="1"/>
  <c r="I441" i="1" a="1"/>
  <c r="I440" i="1" a="1"/>
  <c r="I439" i="1" a="1"/>
  <c r="I438" i="1" a="1"/>
  <c r="I437" i="1" a="1"/>
  <c r="I436" i="1" a="1"/>
  <c r="I434" i="1" a="1"/>
  <c r="I426" i="1" a="1"/>
  <c r="I418" i="1" a="1"/>
  <c r="I410" i="1" a="1"/>
  <c r="I402" i="1" a="1"/>
  <c r="I394" i="1" a="1"/>
  <c r="I386" i="1" a="1"/>
  <c r="I378" i="1" a="1"/>
  <c r="I370" i="1" a="1"/>
  <c r="I362" i="1" a="1"/>
  <c r="I354" i="1" a="1"/>
  <c r="I346" i="1" a="1"/>
  <c r="I338" i="1" a="1"/>
  <c r="I330" i="1" a="1"/>
  <c r="I322" i="1" a="1"/>
  <c r="I314" i="1" a="1"/>
  <c r="I306" i="1" a="1"/>
  <c r="I298" i="1" a="1"/>
  <c r="I290" i="1" a="1"/>
  <c r="I282" i="1" a="1"/>
  <c r="I274" i="1" a="1"/>
  <c r="I266" i="1" a="1"/>
  <c r="I258" i="1" a="1"/>
  <c r="I250" i="1" a="1"/>
  <c r="I242" i="1" a="1"/>
  <c r="I234" i="1" a="1"/>
  <c r="I226" i="1" a="1"/>
  <c r="I218" i="1" a="1"/>
  <c r="I210" i="1" a="1"/>
  <c r="I202" i="1" a="1"/>
  <c r="I194" i="1" a="1"/>
  <c r="I186" i="1" a="1"/>
  <c r="I178" i="1" a="1"/>
  <c r="I170" i="1" a="1"/>
  <c r="I162" i="1" a="1"/>
  <c r="I154" i="1" a="1"/>
  <c r="I146" i="1" a="1"/>
  <c r="I138" i="1" a="1"/>
  <c r="I130" i="1" a="1"/>
  <c r="I122" i="1" a="1"/>
  <c r="I114" i="1" a="1"/>
  <c r="I106" i="1" a="1"/>
  <c r="I98" i="1" a="1"/>
  <c r="I90" i="1" a="1"/>
  <c r="I82" i="1" a="1"/>
  <c r="I74" i="1" a="1"/>
  <c r="I66" i="1" a="1"/>
  <c r="I58" i="1" a="1"/>
  <c r="I50" i="1" a="1"/>
  <c r="I42" i="1" a="1"/>
  <c r="I34" i="1" a="1"/>
  <c r="I26" i="1" a="1"/>
  <c r="I482" i="1" a="1"/>
  <c r="I447" i="1" a="1"/>
  <c r="I433" i="1" a="1"/>
  <c r="I425" i="1" a="1"/>
  <c r="I417" i="1" a="1"/>
  <c r="I409" i="1" a="1"/>
  <c r="I401" i="1" a="1"/>
  <c r="I393" i="1" a="1"/>
  <c r="I385" i="1" a="1"/>
  <c r="I377" i="1" a="1"/>
  <c r="I369" i="1" a="1"/>
  <c r="I361" i="1" a="1"/>
  <c r="I353" i="1" a="1"/>
  <c r="I345" i="1" a="1"/>
  <c r="I337" i="1" a="1"/>
  <c r="I329" i="1" a="1"/>
  <c r="I321" i="1" a="1"/>
  <c r="I313" i="1" a="1"/>
  <c r="I305" i="1" a="1"/>
  <c r="I297" i="1" a="1"/>
  <c r="I289" i="1" a="1"/>
  <c r="I281" i="1" a="1"/>
  <c r="I273" i="1" a="1"/>
  <c r="I265" i="1" a="1"/>
  <c r="I257" i="1" a="1"/>
  <c r="I249" i="1" a="1"/>
  <c r="I241" i="1" a="1"/>
  <c r="I233" i="1" a="1"/>
  <c r="I225" i="1" a="1"/>
  <c r="I217" i="1" a="1"/>
  <c r="I209" i="1" a="1"/>
  <c r="I201" i="1" a="1"/>
  <c r="I193" i="1" a="1"/>
  <c r="I185" i="1" a="1"/>
  <c r="I177" i="1" a="1"/>
  <c r="I169" i="1" a="1"/>
  <c r="I161" i="1" a="1"/>
  <c r="I153" i="1" a="1"/>
  <c r="I145" i="1" a="1"/>
  <c r="I137" i="1" a="1"/>
  <c r="I129" i="1" a="1"/>
  <c r="I121" i="1" a="1"/>
  <c r="I113" i="1" a="1"/>
  <c r="I105" i="1" a="1"/>
  <c r="I97" i="1" a="1"/>
  <c r="I89" i="1" a="1"/>
  <c r="I81" i="1" a="1"/>
  <c r="I73" i="1" a="1"/>
  <c r="I65" i="1" a="1"/>
  <c r="I57" i="1" a="1"/>
  <c r="I49" i="1" a="1"/>
  <c r="I41" i="1" a="1"/>
  <c r="I33" i="1" a="1"/>
  <c r="I474" i="1" a="1"/>
  <c r="I432" i="1" a="1"/>
  <c r="I424" i="1" a="1"/>
  <c r="I416" i="1" a="1"/>
  <c r="I408" i="1" a="1"/>
  <c r="I400" i="1" a="1"/>
  <c r="I392" i="1" a="1"/>
  <c r="I384" i="1" a="1"/>
  <c r="I376" i="1" a="1"/>
  <c r="I368" i="1" a="1"/>
  <c r="I360" i="1" a="1"/>
  <c r="I352" i="1" a="1"/>
  <c r="I344" i="1" a="1"/>
  <c r="I336" i="1" a="1"/>
  <c r="I328" i="1" a="1"/>
  <c r="I320" i="1" a="1"/>
  <c r="I312" i="1" a="1"/>
  <c r="I304" i="1" a="1"/>
  <c r="I296" i="1" a="1"/>
  <c r="I288" i="1" a="1"/>
  <c r="I280" i="1" a="1"/>
  <c r="I272" i="1" a="1"/>
  <c r="I264" i="1" a="1"/>
  <c r="I256" i="1" a="1"/>
  <c r="I248" i="1" a="1"/>
  <c r="I240" i="1" a="1"/>
  <c r="I232" i="1" a="1"/>
  <c r="I224" i="1" a="1"/>
  <c r="I216" i="1" a="1"/>
  <c r="I208" i="1" a="1"/>
  <c r="I200" i="1" a="1"/>
  <c r="I192" i="1" a="1"/>
  <c r="I184" i="1" a="1"/>
  <c r="I176" i="1" a="1"/>
  <c r="I168" i="1" a="1"/>
  <c r="I160" i="1" a="1"/>
  <c r="I152" i="1" a="1"/>
  <c r="I144" i="1" a="1"/>
  <c r="I136" i="1" a="1"/>
  <c r="I128" i="1" a="1"/>
  <c r="I120" i="1" a="1"/>
  <c r="I112" i="1" a="1"/>
  <c r="I104" i="1" a="1"/>
  <c r="I96" i="1" a="1"/>
  <c r="I88" i="1" a="1"/>
  <c r="I80" i="1" a="1"/>
  <c r="I72" i="1" a="1"/>
  <c r="I64" i="1" a="1"/>
  <c r="I56" i="1" a="1"/>
  <c r="I48" i="1" a="1"/>
  <c r="I40" i="1" a="1"/>
  <c r="I32" i="1" a="1"/>
  <c r="I24" i="1" a="1"/>
  <c r="I466" i="1" a="1"/>
  <c r="I431" i="1" a="1"/>
  <c r="I423" i="1" a="1"/>
  <c r="I415" i="1" a="1"/>
  <c r="I407" i="1" a="1"/>
  <c r="I399" i="1" a="1"/>
  <c r="I391" i="1" a="1"/>
  <c r="I383" i="1" a="1"/>
  <c r="I375" i="1" a="1"/>
  <c r="I367" i="1" a="1"/>
  <c r="I359" i="1" a="1"/>
  <c r="I351" i="1" a="1"/>
  <c r="I343" i="1" a="1"/>
  <c r="I335" i="1" a="1"/>
  <c r="I327" i="1" a="1"/>
  <c r="I319" i="1" a="1"/>
  <c r="I311" i="1" a="1"/>
  <c r="I303" i="1" a="1"/>
  <c r="I295" i="1" a="1"/>
  <c r="I287" i="1" a="1"/>
  <c r="I279" i="1" a="1"/>
  <c r="I271" i="1" a="1"/>
  <c r="I263" i="1" a="1"/>
  <c r="I255" i="1" a="1"/>
  <c r="I247" i="1" a="1"/>
  <c r="I239" i="1" a="1"/>
  <c r="I231" i="1" a="1"/>
  <c r="I223" i="1" a="1"/>
  <c r="I215" i="1" a="1"/>
  <c r="I207" i="1" a="1"/>
  <c r="I199" i="1" a="1"/>
  <c r="I191" i="1" a="1"/>
  <c r="I183" i="1" a="1"/>
  <c r="I175" i="1" a="1"/>
  <c r="I167" i="1" a="1"/>
  <c r="I159" i="1" a="1"/>
  <c r="I151" i="1" a="1"/>
  <c r="I143" i="1" a="1"/>
  <c r="I135" i="1" a="1"/>
  <c r="I127" i="1" a="1"/>
  <c r="I119" i="1" a="1"/>
  <c r="I111" i="1" a="1"/>
  <c r="I103" i="1" a="1"/>
  <c r="I95" i="1" a="1"/>
  <c r="I87" i="1" a="1"/>
  <c r="I79" i="1" a="1"/>
  <c r="I71" i="1" a="1"/>
  <c r="I63" i="1" a="1"/>
  <c r="I506" i="1" a="1"/>
  <c r="I490" i="1" a="1"/>
  <c r="I458" i="1" a="1"/>
  <c r="I430" i="1" a="1"/>
  <c r="I422" i="1" a="1"/>
  <c r="I414" i="1" a="1"/>
  <c r="I406" i="1" a="1"/>
  <c r="I398" i="1" a="1"/>
  <c r="I390" i="1" a="1"/>
  <c r="I382" i="1" a="1"/>
  <c r="I374" i="1" a="1"/>
  <c r="I366" i="1" a="1"/>
  <c r="I358" i="1" a="1"/>
  <c r="I350" i="1" a="1"/>
  <c r="I342" i="1" a="1"/>
  <c r="I334" i="1" a="1"/>
  <c r="I326" i="1" a="1"/>
  <c r="I318" i="1" a="1"/>
  <c r="I310" i="1" a="1"/>
  <c r="I302" i="1" a="1"/>
  <c r="I294" i="1" a="1"/>
  <c r="I286" i="1" a="1"/>
  <c r="I278" i="1" a="1"/>
  <c r="I270" i="1" a="1"/>
  <c r="I262" i="1" a="1"/>
  <c r="I254" i="1" a="1"/>
  <c r="I246" i="1" a="1"/>
  <c r="I238" i="1" a="1"/>
  <c r="I230" i="1" a="1"/>
  <c r="I222" i="1" a="1"/>
  <c r="I214" i="1" a="1"/>
  <c r="I206" i="1" a="1"/>
  <c r="I198" i="1" a="1"/>
  <c r="I190" i="1" a="1"/>
  <c r="I182" i="1" a="1"/>
  <c r="I174" i="1" a="1"/>
  <c r="I166" i="1" a="1"/>
  <c r="I158" i="1" a="1"/>
  <c r="I150" i="1" a="1"/>
  <c r="I142" i="1" a="1"/>
  <c r="I134" i="1" a="1"/>
  <c r="I126" i="1" a="1"/>
  <c r="I118" i="1" a="1"/>
  <c r="I110" i="1" a="1"/>
  <c r="I102" i="1" a="1"/>
  <c r="I94" i="1" a="1"/>
  <c r="I86" i="1" a="1"/>
  <c r="I78" i="1" a="1"/>
  <c r="I70" i="1" a="1"/>
  <c r="I62" i="1" a="1"/>
  <c r="I54" i="1" a="1"/>
  <c r="I46" i="1" a="1"/>
  <c r="I38" i="1" a="1"/>
  <c r="I479" i="1" a="1"/>
  <c r="I449" i="1" a="1"/>
  <c r="I429" i="1" a="1"/>
  <c r="I421" i="1" a="1"/>
  <c r="I413" i="1" a="1"/>
  <c r="I405" i="1" a="1"/>
  <c r="I397" i="1" a="1"/>
  <c r="I389" i="1" a="1"/>
  <c r="I381" i="1" a="1"/>
  <c r="I373" i="1" a="1"/>
  <c r="I365" i="1" a="1"/>
  <c r="I357" i="1" a="1"/>
  <c r="I349" i="1" a="1"/>
  <c r="I341" i="1" a="1"/>
  <c r="I333" i="1" a="1"/>
  <c r="I325" i="1" a="1"/>
  <c r="I317" i="1" a="1"/>
  <c r="I309" i="1" a="1"/>
  <c r="I301" i="1" a="1"/>
  <c r="I293" i="1" a="1"/>
  <c r="I285" i="1" a="1"/>
  <c r="I277" i="1" a="1"/>
  <c r="I269" i="1" a="1"/>
  <c r="I261" i="1" a="1"/>
  <c r="I253" i="1" a="1"/>
  <c r="I245" i="1" a="1"/>
  <c r="I237" i="1" a="1"/>
  <c r="I229" i="1" a="1"/>
  <c r="I221" i="1" a="1"/>
  <c r="I213" i="1" a="1"/>
  <c r="I205" i="1" a="1"/>
  <c r="I197" i="1" a="1"/>
  <c r="I189" i="1" a="1"/>
  <c r="I181" i="1" a="1"/>
  <c r="I173" i="1" a="1"/>
  <c r="I165" i="1" a="1"/>
  <c r="I157" i="1" a="1"/>
  <c r="I149" i="1" a="1"/>
  <c r="I141" i="1" a="1"/>
  <c r="I133" i="1" a="1"/>
  <c r="I125" i="1" a="1"/>
  <c r="I117" i="1" a="1"/>
  <c r="I109" i="1" a="1"/>
  <c r="I101" i="1" a="1"/>
  <c r="I93" i="1" a="1"/>
  <c r="I85" i="1" a="1"/>
  <c r="I77" i="1" a="1"/>
  <c r="I69" i="1" a="1"/>
  <c r="I61" i="1" a="1"/>
  <c r="I83" i="1" a="1"/>
  <c r="I59" i="1" a="1"/>
  <c r="I55" i="1" a="1"/>
  <c r="I39" i="1" a="1"/>
  <c r="I35" i="1" a="1"/>
  <c r="I29" i="1" a="1"/>
  <c r="I23" i="1" a="1"/>
  <c r="I22" i="1" a="1"/>
  <c r="I15" i="1" a="1"/>
  <c r="I53" i="1" a="1"/>
  <c r="I25" i="1" a="1"/>
  <c r="I14" i="1" a="1"/>
  <c r="I6" i="1" a="1"/>
  <c r="I75" i="1" a="1"/>
  <c r="I51" i="1" a="1"/>
  <c r="I43" i="1" a="1"/>
  <c r="I36" i="1" a="1"/>
  <c r="I31" i="1" a="1"/>
  <c r="I30" i="1" a="1"/>
  <c r="I13" i="1" a="1"/>
  <c r="I5" i="1" a="1"/>
  <c r="I4" i="1" a="1"/>
  <c r="I7" i="1" a="1"/>
  <c r="I12" i="1" a="1"/>
  <c r="I67" i="1" a="1"/>
  <c r="I37" i="1" a="1"/>
  <c r="I27" i="1" a="1"/>
  <c r="I11" i="1" a="1"/>
  <c r="I3" i="1" a="1"/>
  <c r="I19" i="1" a="1"/>
  <c r="I18" i="1" a="1"/>
  <c r="I47" i="1" a="1"/>
  <c r="I44" i="1" a="1"/>
  <c r="I10" i="1" a="1"/>
  <c r="I28" i="1" a="1"/>
  <c r="I20" i="1" a="1"/>
  <c r="I17" i="1" a="1"/>
  <c r="I9" i="1" a="1"/>
  <c r="I2" i="1" a="1"/>
  <c r="I45" i="1" a="1"/>
  <c r="I21" i="1" a="1"/>
  <c r="I16" i="1" a="1"/>
  <c r="I8" i="1" a="1"/>
  <c r="I8" i="1" l="1"/>
  <c r="I16" i="1"/>
  <c r="I21" i="1"/>
  <c r="I45" i="1"/>
  <c r="I2" i="1"/>
  <c r="I9" i="1"/>
  <c r="I17" i="1"/>
  <c r="I20" i="1"/>
  <c r="I28" i="1"/>
  <c r="I10" i="1"/>
  <c r="I44" i="1"/>
  <c r="I47" i="1"/>
  <c r="I18" i="1"/>
  <c r="I19" i="1"/>
  <c r="I3" i="1"/>
  <c r="I11" i="1"/>
  <c r="I27" i="1"/>
  <c r="I37" i="1"/>
  <c r="I67" i="1"/>
  <c r="I12" i="1"/>
  <c r="I7" i="1"/>
  <c r="I4" i="1"/>
  <c r="I5" i="1"/>
  <c r="I13" i="1"/>
  <c r="I30" i="1"/>
  <c r="I31" i="1"/>
  <c r="I36" i="1"/>
  <c r="I43" i="1"/>
  <c r="I51" i="1"/>
  <c r="I75" i="1"/>
  <c r="I6" i="1"/>
  <c r="I14" i="1"/>
  <c r="I25" i="1"/>
  <c r="I53" i="1"/>
  <c r="I15" i="1"/>
  <c r="I22" i="1"/>
  <c r="I23" i="1"/>
  <c r="I29" i="1"/>
  <c r="I35" i="1"/>
  <c r="I39" i="1"/>
  <c r="I55" i="1"/>
  <c r="I59" i="1"/>
  <c r="I83" i="1"/>
  <c r="I61" i="1"/>
  <c r="I69" i="1"/>
  <c r="I77" i="1"/>
  <c r="I85" i="1"/>
  <c r="I93" i="1"/>
  <c r="I101" i="1"/>
  <c r="I109" i="1"/>
  <c r="I117" i="1"/>
  <c r="I125" i="1"/>
  <c r="I133" i="1"/>
  <c r="I141" i="1"/>
  <c r="I149" i="1"/>
  <c r="I157" i="1"/>
  <c r="I165" i="1"/>
  <c r="I173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77" i="1"/>
  <c r="I285" i="1"/>
  <c r="I293" i="1"/>
  <c r="I301" i="1"/>
  <c r="I309" i="1"/>
  <c r="I317" i="1"/>
  <c r="I325" i="1"/>
  <c r="I333" i="1"/>
  <c r="I341" i="1"/>
  <c r="I349" i="1"/>
  <c r="I357" i="1"/>
  <c r="I365" i="1"/>
  <c r="I373" i="1"/>
  <c r="I381" i="1"/>
  <c r="I389" i="1"/>
  <c r="I397" i="1"/>
  <c r="I405" i="1"/>
  <c r="I413" i="1"/>
  <c r="I421" i="1"/>
  <c r="I429" i="1"/>
  <c r="I449" i="1"/>
  <c r="I479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42" i="1"/>
  <c r="I350" i="1"/>
  <c r="I358" i="1"/>
  <c r="I366" i="1"/>
  <c r="I374" i="1"/>
  <c r="I382" i="1"/>
  <c r="I390" i="1"/>
  <c r="I398" i="1"/>
  <c r="I406" i="1"/>
  <c r="I414" i="1"/>
  <c r="I422" i="1"/>
  <c r="I430" i="1"/>
  <c r="I458" i="1"/>
  <c r="I490" i="1"/>
  <c r="I506" i="1"/>
  <c r="I63" i="1"/>
  <c r="I71" i="1"/>
  <c r="I79" i="1"/>
  <c r="I87" i="1"/>
  <c r="I95" i="1"/>
  <c r="I103" i="1"/>
  <c r="I111" i="1"/>
  <c r="I119" i="1"/>
  <c r="I127" i="1"/>
  <c r="I135" i="1"/>
  <c r="I143" i="1"/>
  <c r="I151" i="1"/>
  <c r="I159" i="1"/>
  <c r="I167" i="1"/>
  <c r="I175" i="1"/>
  <c r="I183" i="1"/>
  <c r="I191" i="1"/>
  <c r="I199" i="1"/>
  <c r="I207" i="1"/>
  <c r="I215" i="1"/>
  <c r="I223" i="1"/>
  <c r="I231" i="1"/>
  <c r="I239" i="1"/>
  <c r="I247" i="1"/>
  <c r="I255" i="1"/>
  <c r="I263" i="1"/>
  <c r="I271" i="1"/>
  <c r="I279" i="1"/>
  <c r="I287" i="1"/>
  <c r="I295" i="1"/>
  <c r="I303" i="1"/>
  <c r="I311" i="1"/>
  <c r="I319" i="1"/>
  <c r="I327" i="1"/>
  <c r="I335" i="1"/>
  <c r="I343" i="1"/>
  <c r="I351" i="1"/>
  <c r="I359" i="1"/>
  <c r="I367" i="1"/>
  <c r="I375" i="1"/>
  <c r="I383" i="1"/>
  <c r="I391" i="1"/>
  <c r="I399" i="1"/>
  <c r="I407" i="1"/>
  <c r="I415" i="1"/>
  <c r="I423" i="1"/>
  <c r="I431" i="1"/>
  <c r="I466" i="1"/>
  <c r="I24" i="1"/>
  <c r="I32" i="1"/>
  <c r="I40" i="1"/>
  <c r="I48" i="1"/>
  <c r="I56" i="1"/>
  <c r="I64" i="1"/>
  <c r="I72" i="1"/>
  <c r="I80" i="1"/>
  <c r="I88" i="1"/>
  <c r="I96" i="1"/>
  <c r="I104" i="1"/>
  <c r="I112" i="1"/>
  <c r="I120" i="1"/>
  <c r="I128" i="1"/>
  <c r="I136" i="1"/>
  <c r="I144" i="1"/>
  <c r="I152" i="1"/>
  <c r="I160" i="1"/>
  <c r="I168" i="1"/>
  <c r="I176" i="1"/>
  <c r="I184" i="1"/>
  <c r="I192" i="1"/>
  <c r="I200" i="1"/>
  <c r="I208" i="1"/>
  <c r="I216" i="1"/>
  <c r="I224" i="1"/>
  <c r="I232" i="1"/>
  <c r="I240" i="1"/>
  <c r="I248" i="1"/>
  <c r="I256" i="1"/>
  <c r="I264" i="1"/>
  <c r="I272" i="1"/>
  <c r="I280" i="1"/>
  <c r="I288" i="1"/>
  <c r="I296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8" i="1"/>
  <c r="I416" i="1"/>
  <c r="I424" i="1"/>
  <c r="I432" i="1"/>
  <c r="I474" i="1"/>
  <c r="I33" i="1"/>
  <c r="I41" i="1"/>
  <c r="I49" i="1"/>
  <c r="I57" i="1"/>
  <c r="I65" i="1"/>
  <c r="I73" i="1"/>
  <c r="I81" i="1"/>
  <c r="I89" i="1"/>
  <c r="I97" i="1"/>
  <c r="I105" i="1"/>
  <c r="I113" i="1"/>
  <c r="I121" i="1"/>
  <c r="I129" i="1"/>
  <c r="I137" i="1"/>
  <c r="I145" i="1"/>
  <c r="I153" i="1"/>
  <c r="I161" i="1"/>
  <c r="I169" i="1"/>
  <c r="I177" i="1"/>
  <c r="I185" i="1"/>
  <c r="I193" i="1"/>
  <c r="I201" i="1"/>
  <c r="I209" i="1"/>
  <c r="I217" i="1"/>
  <c r="I225" i="1"/>
  <c r="I233" i="1"/>
  <c r="I241" i="1"/>
  <c r="I249" i="1"/>
  <c r="I257" i="1"/>
  <c r="I265" i="1"/>
  <c r="I273" i="1"/>
  <c r="I281" i="1"/>
  <c r="I289" i="1"/>
  <c r="I297" i="1"/>
  <c r="I305" i="1"/>
  <c r="I313" i="1"/>
  <c r="I321" i="1"/>
  <c r="I329" i="1"/>
  <c r="I337" i="1"/>
  <c r="I345" i="1"/>
  <c r="I353" i="1"/>
  <c r="I361" i="1"/>
  <c r="I369" i="1"/>
  <c r="I377" i="1"/>
  <c r="I385" i="1"/>
  <c r="I393" i="1"/>
  <c r="I401" i="1"/>
  <c r="I409" i="1"/>
  <c r="I417" i="1"/>
  <c r="I425" i="1"/>
  <c r="I433" i="1"/>
  <c r="I447" i="1"/>
  <c r="I482" i="1"/>
  <c r="I26" i="1"/>
  <c r="I34" i="1"/>
  <c r="I42" i="1"/>
  <c r="I50" i="1"/>
  <c r="I58" i="1"/>
  <c r="I66" i="1"/>
  <c r="I74" i="1"/>
  <c r="I82" i="1"/>
  <c r="I90" i="1"/>
  <c r="I98" i="1"/>
  <c r="I106" i="1"/>
  <c r="I114" i="1"/>
  <c r="I122" i="1"/>
  <c r="I130" i="1"/>
  <c r="I138" i="1"/>
  <c r="I146" i="1"/>
  <c r="I154" i="1"/>
  <c r="I162" i="1"/>
  <c r="I170" i="1"/>
  <c r="I178" i="1"/>
  <c r="I186" i="1"/>
  <c r="I194" i="1"/>
  <c r="I202" i="1"/>
  <c r="I210" i="1"/>
  <c r="I218" i="1"/>
  <c r="I226" i="1"/>
  <c r="I234" i="1"/>
  <c r="I242" i="1"/>
  <c r="I250" i="1"/>
  <c r="I258" i="1"/>
  <c r="I266" i="1"/>
  <c r="I274" i="1"/>
  <c r="I282" i="1"/>
  <c r="I290" i="1"/>
  <c r="I298" i="1"/>
  <c r="I306" i="1"/>
  <c r="I314" i="1"/>
  <c r="I322" i="1"/>
  <c r="I330" i="1"/>
  <c r="I338" i="1"/>
  <c r="I346" i="1"/>
  <c r="I354" i="1"/>
  <c r="I362" i="1"/>
  <c r="I370" i="1"/>
  <c r="I378" i="1"/>
  <c r="I386" i="1"/>
  <c r="I394" i="1"/>
  <c r="I402" i="1"/>
  <c r="I410" i="1"/>
  <c r="I418" i="1"/>
  <c r="I426" i="1"/>
  <c r="I434" i="1"/>
  <c r="I436" i="1"/>
  <c r="I437" i="1"/>
  <c r="I438" i="1"/>
  <c r="I439" i="1"/>
  <c r="I440" i="1"/>
  <c r="I441" i="1"/>
  <c r="I446" i="1"/>
  <c r="I455" i="1"/>
  <c r="I498" i="1"/>
  <c r="I91" i="1"/>
  <c r="I99" i="1"/>
  <c r="I107" i="1"/>
  <c r="I115" i="1"/>
  <c r="I123" i="1"/>
  <c r="I131" i="1"/>
  <c r="I139" i="1"/>
  <c r="I147" i="1"/>
  <c r="I155" i="1"/>
  <c r="I163" i="1"/>
  <c r="I171" i="1"/>
  <c r="I179" i="1"/>
  <c r="I187" i="1"/>
  <c r="I195" i="1"/>
  <c r="I203" i="1"/>
  <c r="I211" i="1"/>
  <c r="I219" i="1"/>
  <c r="I227" i="1"/>
  <c r="I235" i="1"/>
  <c r="I243" i="1"/>
  <c r="I251" i="1"/>
  <c r="I259" i="1"/>
  <c r="I267" i="1"/>
  <c r="I275" i="1"/>
  <c r="I283" i="1"/>
  <c r="I291" i="1"/>
  <c r="I299" i="1"/>
  <c r="I307" i="1"/>
  <c r="I315" i="1"/>
  <c r="I323" i="1"/>
  <c r="I331" i="1"/>
  <c r="I339" i="1"/>
  <c r="I347" i="1"/>
  <c r="I355" i="1"/>
  <c r="I363" i="1"/>
  <c r="I371" i="1"/>
  <c r="I379" i="1"/>
  <c r="I387" i="1"/>
  <c r="I395" i="1"/>
  <c r="I403" i="1"/>
  <c r="I411" i="1"/>
  <c r="I419" i="1"/>
  <c r="I427" i="1"/>
  <c r="I442" i="1"/>
  <c r="I444" i="1"/>
  <c r="I463" i="1"/>
  <c r="I52" i="1"/>
  <c r="I60" i="1"/>
  <c r="I68" i="1"/>
  <c r="I76" i="1"/>
  <c r="I84" i="1"/>
  <c r="I92" i="1"/>
  <c r="I100" i="1"/>
  <c r="I108" i="1"/>
  <c r="I116" i="1"/>
  <c r="I124" i="1"/>
  <c r="I132" i="1"/>
  <c r="I140" i="1"/>
  <c r="I148" i="1"/>
  <c r="I156" i="1"/>
  <c r="I164" i="1"/>
  <c r="I172" i="1"/>
  <c r="I180" i="1"/>
  <c r="I188" i="1"/>
  <c r="I196" i="1"/>
  <c r="I204" i="1"/>
  <c r="I212" i="1"/>
  <c r="I220" i="1"/>
  <c r="I228" i="1"/>
  <c r="I236" i="1"/>
  <c r="I244" i="1"/>
  <c r="I252" i="1"/>
  <c r="I260" i="1"/>
  <c r="I268" i="1"/>
  <c r="I276" i="1"/>
  <c r="I284" i="1"/>
  <c r="I292" i="1"/>
  <c r="I300" i="1"/>
  <c r="I308" i="1"/>
  <c r="I316" i="1"/>
  <c r="I324" i="1"/>
  <c r="I332" i="1"/>
  <c r="I340" i="1"/>
  <c r="I348" i="1"/>
  <c r="I356" i="1"/>
  <c r="I364" i="1"/>
  <c r="I372" i="1"/>
  <c r="I380" i="1"/>
  <c r="I388" i="1"/>
  <c r="I396" i="1"/>
  <c r="I404" i="1"/>
  <c r="I412" i="1"/>
  <c r="I420" i="1"/>
  <c r="I428" i="1"/>
  <c r="I450" i="1"/>
  <c r="I471" i="1"/>
  <c r="I445" i="1"/>
  <c r="I453" i="1"/>
  <c r="I461" i="1"/>
  <c r="I469" i="1"/>
  <c r="I477" i="1"/>
  <c r="I485" i="1"/>
  <c r="I493" i="1"/>
  <c r="I501" i="1"/>
  <c r="I509" i="1"/>
  <c r="I517" i="1"/>
  <c r="I525" i="1"/>
  <c r="I533" i="1"/>
  <c r="I541" i="1"/>
  <c r="I549" i="1"/>
  <c r="I557" i="1"/>
  <c r="I565" i="1"/>
  <c r="I573" i="1"/>
  <c r="I581" i="1"/>
  <c r="I589" i="1"/>
  <c r="I597" i="1"/>
  <c r="I605" i="1"/>
  <c r="I613" i="1"/>
  <c r="I621" i="1"/>
  <c r="I629" i="1"/>
  <c r="I637" i="1"/>
  <c r="I645" i="1"/>
  <c r="I653" i="1"/>
  <c r="I661" i="1"/>
  <c r="I669" i="1"/>
  <c r="I677" i="1"/>
  <c r="I685" i="1"/>
  <c r="I693" i="1"/>
  <c r="I701" i="1"/>
  <c r="I709" i="1"/>
  <c r="I717" i="1"/>
  <c r="I725" i="1"/>
  <c r="I733" i="1"/>
  <c r="I741" i="1"/>
  <c r="I749" i="1"/>
  <c r="I757" i="1"/>
  <c r="I765" i="1"/>
  <c r="I773" i="1"/>
  <c r="I781" i="1"/>
  <c r="I789" i="1"/>
  <c r="I797" i="1"/>
  <c r="I805" i="1"/>
  <c r="I813" i="1"/>
  <c r="I821" i="1"/>
  <c r="I829" i="1"/>
  <c r="I837" i="1"/>
  <c r="I845" i="1"/>
  <c r="I853" i="1"/>
  <c r="I861" i="1"/>
  <c r="I869" i="1"/>
  <c r="I877" i="1"/>
  <c r="I885" i="1"/>
  <c r="I893" i="1"/>
  <c r="I901" i="1"/>
  <c r="I909" i="1"/>
  <c r="I918" i="1"/>
  <c r="I920" i="1"/>
  <c r="I926" i="1"/>
  <c r="I454" i="1"/>
  <c r="I462" i="1"/>
  <c r="I470" i="1"/>
  <c r="I478" i="1"/>
  <c r="I486" i="1"/>
  <c r="I494" i="1"/>
  <c r="I502" i="1"/>
  <c r="I510" i="1"/>
  <c r="I518" i="1"/>
  <c r="I526" i="1"/>
  <c r="I534" i="1"/>
  <c r="I54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46" i="1"/>
  <c r="I654" i="1"/>
  <c r="I662" i="1"/>
  <c r="I670" i="1"/>
  <c r="I678" i="1"/>
  <c r="I686" i="1"/>
  <c r="I694" i="1"/>
  <c r="I702" i="1"/>
  <c r="I710" i="1"/>
  <c r="I718" i="1"/>
  <c r="I726" i="1"/>
  <c r="I734" i="1"/>
  <c r="I742" i="1"/>
  <c r="I750" i="1"/>
  <c r="I758" i="1"/>
  <c r="I766" i="1"/>
  <c r="I774" i="1"/>
  <c r="I782" i="1"/>
  <c r="I790" i="1"/>
  <c r="I798" i="1"/>
  <c r="I806" i="1"/>
  <c r="I814" i="1"/>
  <c r="I822" i="1"/>
  <c r="I830" i="1"/>
  <c r="I838" i="1"/>
  <c r="I846" i="1"/>
  <c r="I854" i="1"/>
  <c r="I862" i="1"/>
  <c r="I870" i="1"/>
  <c r="I878" i="1"/>
  <c r="I886" i="1"/>
  <c r="I894" i="1"/>
  <c r="I902" i="1"/>
  <c r="I910" i="1"/>
  <c r="I917" i="1"/>
  <c r="I931" i="1"/>
  <c r="I939" i="1"/>
  <c r="I947" i="1"/>
  <c r="I487" i="1"/>
  <c r="I495" i="1"/>
  <c r="I503" i="1"/>
  <c r="I511" i="1"/>
  <c r="I519" i="1"/>
  <c r="I527" i="1"/>
  <c r="I535" i="1"/>
  <c r="I543" i="1"/>
  <c r="I551" i="1"/>
  <c r="I559" i="1"/>
  <c r="I567" i="1"/>
  <c r="I575" i="1"/>
  <c r="I583" i="1"/>
  <c r="I591" i="1"/>
  <c r="I599" i="1"/>
  <c r="I607" i="1"/>
  <c r="I615" i="1"/>
  <c r="I623" i="1"/>
  <c r="I631" i="1"/>
  <c r="I639" i="1"/>
  <c r="I647" i="1"/>
  <c r="I655" i="1"/>
  <c r="I663" i="1"/>
  <c r="I671" i="1"/>
  <c r="I679" i="1"/>
  <c r="I687" i="1"/>
  <c r="I695" i="1"/>
  <c r="I703" i="1"/>
  <c r="I711" i="1"/>
  <c r="I719" i="1"/>
  <c r="I727" i="1"/>
  <c r="I735" i="1"/>
  <c r="I743" i="1"/>
  <c r="I751" i="1"/>
  <c r="I759" i="1"/>
  <c r="I767" i="1"/>
  <c r="I775" i="1"/>
  <c r="I783" i="1"/>
  <c r="I791" i="1"/>
  <c r="I799" i="1"/>
  <c r="I807" i="1"/>
  <c r="I815" i="1"/>
  <c r="I823" i="1"/>
  <c r="I831" i="1"/>
  <c r="I839" i="1"/>
  <c r="I847" i="1"/>
  <c r="I855" i="1"/>
  <c r="I863" i="1"/>
  <c r="I871" i="1"/>
  <c r="I879" i="1"/>
  <c r="I887" i="1"/>
  <c r="I895" i="1"/>
  <c r="I903" i="1"/>
  <c r="I911" i="1"/>
  <c r="I916" i="1"/>
  <c r="I925" i="1"/>
  <c r="I448" i="1"/>
  <c r="I456" i="1"/>
  <c r="I464" i="1"/>
  <c r="I472" i="1"/>
  <c r="I480" i="1"/>
  <c r="I488" i="1"/>
  <c r="I496" i="1"/>
  <c r="I504" i="1"/>
  <c r="I512" i="1"/>
  <c r="I520" i="1"/>
  <c r="I528" i="1"/>
  <c r="I536" i="1"/>
  <c r="I544" i="1"/>
  <c r="I552" i="1"/>
  <c r="I560" i="1"/>
  <c r="I568" i="1"/>
  <c r="I576" i="1"/>
  <c r="I584" i="1"/>
  <c r="I592" i="1"/>
  <c r="I600" i="1"/>
  <c r="I608" i="1"/>
  <c r="I616" i="1"/>
  <c r="I624" i="1"/>
  <c r="I632" i="1"/>
  <c r="I640" i="1"/>
  <c r="I648" i="1"/>
  <c r="I656" i="1"/>
  <c r="I664" i="1"/>
  <c r="I672" i="1"/>
  <c r="I680" i="1"/>
  <c r="I688" i="1"/>
  <c r="I696" i="1"/>
  <c r="I704" i="1"/>
  <c r="I712" i="1"/>
  <c r="I720" i="1"/>
  <c r="I728" i="1"/>
  <c r="I736" i="1"/>
  <c r="I744" i="1"/>
  <c r="I752" i="1"/>
  <c r="I760" i="1"/>
  <c r="I768" i="1"/>
  <c r="I776" i="1"/>
  <c r="I784" i="1"/>
  <c r="I792" i="1"/>
  <c r="I800" i="1"/>
  <c r="I808" i="1"/>
  <c r="I816" i="1"/>
  <c r="I824" i="1"/>
  <c r="I832" i="1"/>
  <c r="I840" i="1"/>
  <c r="I848" i="1"/>
  <c r="I856" i="1"/>
  <c r="I864" i="1"/>
  <c r="I872" i="1"/>
  <c r="I880" i="1"/>
  <c r="I888" i="1"/>
  <c r="I896" i="1"/>
  <c r="I904" i="1"/>
  <c r="I912" i="1"/>
  <c r="I914" i="1"/>
  <c r="I915" i="1"/>
  <c r="I457" i="1"/>
  <c r="I465" i="1"/>
  <c r="I473" i="1"/>
  <c r="I481" i="1"/>
  <c r="I489" i="1"/>
  <c r="I497" i="1"/>
  <c r="I505" i="1"/>
  <c r="I513" i="1"/>
  <c r="I521" i="1"/>
  <c r="I529" i="1"/>
  <c r="I537" i="1"/>
  <c r="I545" i="1"/>
  <c r="I553" i="1"/>
  <c r="I561" i="1"/>
  <c r="I569" i="1"/>
  <c r="I577" i="1"/>
  <c r="I585" i="1"/>
  <c r="I593" i="1"/>
  <c r="I601" i="1"/>
  <c r="I609" i="1"/>
  <c r="I617" i="1"/>
  <c r="I625" i="1"/>
  <c r="I633" i="1"/>
  <c r="I641" i="1"/>
  <c r="I649" i="1"/>
  <c r="I657" i="1"/>
  <c r="I665" i="1"/>
  <c r="I673" i="1"/>
  <c r="I681" i="1"/>
  <c r="I689" i="1"/>
  <c r="I697" i="1"/>
  <c r="I705" i="1"/>
  <c r="I713" i="1"/>
  <c r="I721" i="1"/>
  <c r="I729" i="1"/>
  <c r="I737" i="1"/>
  <c r="I745" i="1"/>
  <c r="I753" i="1"/>
  <c r="I761" i="1"/>
  <c r="I769" i="1"/>
  <c r="I777" i="1"/>
  <c r="I785" i="1"/>
  <c r="I793" i="1"/>
  <c r="I801" i="1"/>
  <c r="I809" i="1"/>
  <c r="I817" i="1"/>
  <c r="I825" i="1"/>
  <c r="I833" i="1"/>
  <c r="I841" i="1"/>
  <c r="I849" i="1"/>
  <c r="I857" i="1"/>
  <c r="I865" i="1"/>
  <c r="I873" i="1"/>
  <c r="I881" i="1"/>
  <c r="I889" i="1"/>
  <c r="I897" i="1"/>
  <c r="I905" i="1"/>
  <c r="I934" i="1"/>
  <c r="I942" i="1"/>
  <c r="I950" i="1"/>
  <c r="I514" i="1"/>
  <c r="I522" i="1"/>
  <c r="I530" i="1"/>
  <c r="I538" i="1"/>
  <c r="I546" i="1"/>
  <c r="I554" i="1"/>
  <c r="I562" i="1"/>
  <c r="I570" i="1"/>
  <c r="I578" i="1"/>
  <c r="I586" i="1"/>
  <c r="I594" i="1"/>
  <c r="I602" i="1"/>
  <c r="I610" i="1"/>
  <c r="I618" i="1"/>
  <c r="I626" i="1"/>
  <c r="I634" i="1"/>
  <c r="I642" i="1"/>
  <c r="I650" i="1"/>
  <c r="I658" i="1"/>
  <c r="I666" i="1"/>
  <c r="I674" i="1"/>
  <c r="I682" i="1"/>
  <c r="I690" i="1"/>
  <c r="I698" i="1"/>
  <c r="I706" i="1"/>
  <c r="I714" i="1"/>
  <c r="I722" i="1"/>
  <c r="I730" i="1"/>
  <c r="I738" i="1"/>
  <c r="I746" i="1"/>
  <c r="I754" i="1"/>
  <c r="I762" i="1"/>
  <c r="I770" i="1"/>
  <c r="I778" i="1"/>
  <c r="I786" i="1"/>
  <c r="I794" i="1"/>
  <c r="I802" i="1"/>
  <c r="I810" i="1"/>
  <c r="I818" i="1"/>
  <c r="I826" i="1"/>
  <c r="I834" i="1"/>
  <c r="I842" i="1"/>
  <c r="I850" i="1"/>
  <c r="I858" i="1"/>
  <c r="I866" i="1"/>
  <c r="I874" i="1"/>
  <c r="I882" i="1"/>
  <c r="I890" i="1"/>
  <c r="I898" i="1"/>
  <c r="I906" i="1"/>
  <c r="I435" i="1"/>
  <c r="I443" i="1"/>
  <c r="I451" i="1"/>
  <c r="I459" i="1"/>
  <c r="I467" i="1"/>
  <c r="I475" i="1"/>
  <c r="I483" i="1"/>
  <c r="I491" i="1"/>
  <c r="I499" i="1"/>
  <c r="I507" i="1"/>
  <c r="I515" i="1"/>
  <c r="I523" i="1"/>
  <c r="I531" i="1"/>
  <c r="I539" i="1"/>
  <c r="I547" i="1"/>
  <c r="I555" i="1"/>
  <c r="I563" i="1"/>
  <c r="I571" i="1"/>
  <c r="I579" i="1"/>
  <c r="I587" i="1"/>
  <c r="I595" i="1"/>
  <c r="I603" i="1"/>
  <c r="I611" i="1"/>
  <c r="I619" i="1"/>
  <c r="I627" i="1"/>
  <c r="I635" i="1"/>
  <c r="I643" i="1"/>
  <c r="I651" i="1"/>
  <c r="I659" i="1"/>
  <c r="I667" i="1"/>
  <c r="I675" i="1"/>
  <c r="I683" i="1"/>
  <c r="I691" i="1"/>
  <c r="I699" i="1"/>
  <c r="I707" i="1"/>
  <c r="I715" i="1"/>
  <c r="I723" i="1"/>
  <c r="I731" i="1"/>
  <c r="I739" i="1"/>
  <c r="I747" i="1"/>
  <c r="I755" i="1"/>
  <c r="I763" i="1"/>
  <c r="I771" i="1"/>
  <c r="I779" i="1"/>
  <c r="I787" i="1"/>
  <c r="I795" i="1"/>
  <c r="I803" i="1"/>
  <c r="I811" i="1"/>
  <c r="I819" i="1"/>
  <c r="I827" i="1"/>
  <c r="I835" i="1"/>
  <c r="I843" i="1"/>
  <c r="I851" i="1"/>
  <c r="I859" i="1"/>
  <c r="I867" i="1"/>
  <c r="I875" i="1"/>
  <c r="I883" i="1"/>
  <c r="I891" i="1"/>
  <c r="I899" i="1"/>
  <c r="I907" i="1"/>
  <c r="I923" i="1"/>
  <c r="I955" i="1"/>
  <c r="I452" i="1"/>
  <c r="I460" i="1"/>
  <c r="I468" i="1"/>
  <c r="I476" i="1"/>
  <c r="I484" i="1"/>
  <c r="I492" i="1"/>
  <c r="I500" i="1"/>
  <c r="I508" i="1"/>
  <c r="I516" i="1"/>
  <c r="I524" i="1"/>
  <c r="I532" i="1"/>
  <c r="I540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44" i="1"/>
  <c r="I652" i="1"/>
  <c r="I660" i="1"/>
  <c r="I668" i="1"/>
  <c r="I676" i="1"/>
  <c r="I684" i="1"/>
  <c r="I692" i="1"/>
  <c r="I700" i="1"/>
  <c r="I708" i="1"/>
  <c r="I716" i="1"/>
  <c r="I724" i="1"/>
  <c r="I732" i="1"/>
  <c r="I740" i="1"/>
  <c r="I748" i="1"/>
  <c r="I756" i="1"/>
  <c r="I764" i="1"/>
  <c r="I772" i="1"/>
  <c r="I780" i="1"/>
  <c r="I788" i="1"/>
  <c r="I796" i="1"/>
  <c r="I804" i="1"/>
  <c r="I812" i="1"/>
  <c r="I820" i="1"/>
  <c r="I828" i="1"/>
  <c r="I836" i="1"/>
  <c r="I844" i="1"/>
  <c r="I852" i="1"/>
  <c r="I860" i="1"/>
  <c r="I868" i="1"/>
  <c r="I876" i="1"/>
  <c r="I884" i="1"/>
  <c r="I892" i="1"/>
  <c r="I900" i="1"/>
  <c r="I908" i="1"/>
  <c r="I919" i="1"/>
  <c r="I913" i="1"/>
  <c r="I921" i="1"/>
  <c r="I929" i="1"/>
  <c r="I937" i="1"/>
  <c r="I945" i="1"/>
  <c r="I953" i="1"/>
  <c r="I961" i="1"/>
  <c r="I969" i="1"/>
  <c r="I977" i="1"/>
  <c r="I985" i="1"/>
  <c r="I993" i="1"/>
  <c r="I1001" i="1"/>
  <c r="I1009" i="1"/>
  <c r="I1017" i="1"/>
  <c r="I1025" i="1"/>
  <c r="I1033" i="1"/>
  <c r="I1041" i="1"/>
  <c r="I1049" i="1"/>
  <c r="I1057" i="1"/>
  <c r="I1065" i="1"/>
  <c r="I1073" i="1"/>
  <c r="I1081" i="1"/>
  <c r="I1089" i="1"/>
  <c r="I1097" i="1"/>
  <c r="I1105" i="1"/>
  <c r="I1113" i="1"/>
  <c r="I1121" i="1"/>
  <c r="I1127" i="1"/>
  <c r="I1132" i="1"/>
  <c r="I922" i="1"/>
  <c r="I930" i="1"/>
  <c r="I938" i="1"/>
  <c r="I946" i="1"/>
  <c r="I954" i="1"/>
  <c r="I962" i="1"/>
  <c r="I970" i="1"/>
  <c r="I978" i="1"/>
  <c r="I986" i="1"/>
  <c r="I994" i="1"/>
  <c r="I1002" i="1"/>
  <c r="I1010" i="1"/>
  <c r="I1018" i="1"/>
  <c r="I1026" i="1"/>
  <c r="I1034" i="1"/>
  <c r="I1042" i="1"/>
  <c r="I1050" i="1"/>
  <c r="I1058" i="1"/>
  <c r="I1066" i="1"/>
  <c r="I1074" i="1"/>
  <c r="I1082" i="1"/>
  <c r="I1090" i="1"/>
  <c r="I1098" i="1"/>
  <c r="I1106" i="1"/>
  <c r="I1114" i="1"/>
  <c r="I1122" i="1"/>
  <c r="I1126" i="1"/>
  <c r="I1146" i="1"/>
  <c r="I1151" i="1"/>
  <c r="I1156" i="1"/>
  <c r="I963" i="1"/>
  <c r="I971" i="1"/>
  <c r="I979" i="1"/>
  <c r="I987" i="1"/>
  <c r="I995" i="1"/>
  <c r="I1003" i="1"/>
  <c r="I1011" i="1"/>
  <c r="I1019" i="1"/>
  <c r="I1027" i="1"/>
  <c r="I1035" i="1"/>
  <c r="I1043" i="1"/>
  <c r="I1051" i="1"/>
  <c r="I1059" i="1"/>
  <c r="I1067" i="1"/>
  <c r="I1075" i="1"/>
  <c r="I1083" i="1"/>
  <c r="I1091" i="1"/>
  <c r="I1099" i="1"/>
  <c r="I1107" i="1"/>
  <c r="I1115" i="1"/>
  <c r="I1123" i="1"/>
  <c r="I1145" i="1"/>
  <c r="I1150" i="1"/>
  <c r="I1159" i="1"/>
  <c r="I1178" i="1"/>
  <c r="I924" i="1"/>
  <c r="I932" i="1"/>
  <c r="I940" i="1"/>
  <c r="I948" i="1"/>
  <c r="I956" i="1"/>
  <c r="I964" i="1"/>
  <c r="I972" i="1"/>
  <c r="I980" i="1"/>
  <c r="I988" i="1"/>
  <c r="I996" i="1"/>
  <c r="I1004" i="1"/>
  <c r="I1012" i="1"/>
  <c r="I1020" i="1"/>
  <c r="I1028" i="1"/>
  <c r="I1036" i="1"/>
  <c r="I1044" i="1"/>
  <c r="I1052" i="1"/>
  <c r="I1060" i="1"/>
  <c r="I1068" i="1"/>
  <c r="I1076" i="1"/>
  <c r="I1084" i="1"/>
  <c r="I1092" i="1"/>
  <c r="I1100" i="1"/>
  <c r="I1108" i="1"/>
  <c r="I1116" i="1"/>
  <c r="I1124" i="1"/>
  <c r="I1130" i="1"/>
  <c r="I1135" i="1"/>
  <c r="I1140" i="1"/>
  <c r="I933" i="1"/>
  <c r="I941" i="1"/>
  <c r="I949" i="1"/>
  <c r="I957" i="1"/>
  <c r="I965" i="1"/>
  <c r="I973" i="1"/>
  <c r="I981" i="1"/>
  <c r="I989" i="1"/>
  <c r="I997" i="1"/>
  <c r="I1005" i="1"/>
  <c r="I1013" i="1"/>
  <c r="I1021" i="1"/>
  <c r="I1029" i="1"/>
  <c r="I1037" i="1"/>
  <c r="I1045" i="1"/>
  <c r="I1053" i="1"/>
  <c r="I1061" i="1"/>
  <c r="I1069" i="1"/>
  <c r="I1077" i="1"/>
  <c r="I1085" i="1"/>
  <c r="I1093" i="1"/>
  <c r="I1101" i="1"/>
  <c r="I1109" i="1"/>
  <c r="I1117" i="1"/>
  <c r="I1129" i="1"/>
  <c r="I1134" i="1"/>
  <c r="I1154" i="1"/>
  <c r="I1167" i="1"/>
  <c r="I958" i="1"/>
  <c r="I966" i="1"/>
  <c r="I974" i="1"/>
  <c r="I982" i="1"/>
  <c r="I990" i="1"/>
  <c r="I998" i="1"/>
  <c r="I1006" i="1"/>
  <c r="I1014" i="1"/>
  <c r="I1022" i="1"/>
  <c r="I1030" i="1"/>
  <c r="I1038" i="1"/>
  <c r="I1046" i="1"/>
  <c r="I1054" i="1"/>
  <c r="I1062" i="1"/>
  <c r="I1070" i="1"/>
  <c r="I1078" i="1"/>
  <c r="I1086" i="1"/>
  <c r="I1094" i="1"/>
  <c r="I1102" i="1"/>
  <c r="I1110" i="1"/>
  <c r="I1118" i="1"/>
  <c r="I1153" i="1"/>
  <c r="I927" i="1"/>
  <c r="I935" i="1"/>
  <c r="I943" i="1"/>
  <c r="I951" i="1"/>
  <c r="I959" i="1"/>
  <c r="I967" i="1"/>
  <c r="I975" i="1"/>
  <c r="I983" i="1"/>
  <c r="I991" i="1"/>
  <c r="I999" i="1"/>
  <c r="I1007" i="1"/>
  <c r="I1015" i="1"/>
  <c r="I1023" i="1"/>
  <c r="I1031" i="1"/>
  <c r="I1039" i="1"/>
  <c r="I1047" i="1"/>
  <c r="I1055" i="1"/>
  <c r="I1063" i="1"/>
  <c r="I1071" i="1"/>
  <c r="I1079" i="1"/>
  <c r="I1087" i="1"/>
  <c r="I1095" i="1"/>
  <c r="I1103" i="1"/>
  <c r="I1111" i="1"/>
  <c r="I1119" i="1"/>
  <c r="I1138" i="1"/>
  <c r="I1143" i="1"/>
  <c r="I1148" i="1"/>
  <c r="I1170" i="1"/>
  <c r="I928" i="1"/>
  <c r="I936" i="1"/>
  <c r="I944" i="1"/>
  <c r="I952" i="1"/>
  <c r="I960" i="1"/>
  <c r="I968" i="1"/>
  <c r="I976" i="1"/>
  <c r="I984" i="1"/>
  <c r="I992" i="1"/>
  <c r="I1000" i="1"/>
  <c r="I1008" i="1"/>
  <c r="I1016" i="1"/>
  <c r="I1024" i="1"/>
  <c r="I1032" i="1"/>
  <c r="I1040" i="1"/>
  <c r="I1048" i="1"/>
  <c r="I1056" i="1"/>
  <c r="I1064" i="1"/>
  <c r="I1072" i="1"/>
  <c r="I1080" i="1"/>
  <c r="I1088" i="1"/>
  <c r="I1096" i="1"/>
  <c r="I1104" i="1"/>
  <c r="I1112" i="1"/>
  <c r="I1120" i="1"/>
  <c r="I1137" i="1"/>
  <c r="I1142" i="1"/>
  <c r="I1162" i="1"/>
  <c r="I1164" i="1"/>
  <c r="I1172" i="1"/>
  <c r="I1180" i="1"/>
  <c r="I1188" i="1"/>
  <c r="I1196" i="1"/>
  <c r="I1204" i="1"/>
  <c r="I1212" i="1"/>
  <c r="I1220" i="1"/>
  <c r="I1228" i="1"/>
  <c r="I1236" i="1"/>
  <c r="I1244" i="1"/>
  <c r="I1252" i="1"/>
  <c r="I1260" i="1"/>
  <c r="I1277" i="1"/>
  <c r="I1287" i="1"/>
  <c r="I1288" i="1"/>
  <c r="I1298" i="1"/>
  <c r="I1299" i="1"/>
  <c r="I1314" i="1"/>
  <c r="I1319" i="1"/>
  <c r="I1355" i="1"/>
  <c r="I1378" i="1"/>
  <c r="I1451" i="1"/>
  <c r="I1502" i="1"/>
  <c r="I1125" i="1"/>
  <c r="I1133" i="1"/>
  <c r="I1141" i="1"/>
  <c r="I1149" i="1"/>
  <c r="I1157" i="1"/>
  <c r="I1165" i="1"/>
  <c r="I1173" i="1"/>
  <c r="I1181" i="1"/>
  <c r="I1189" i="1"/>
  <c r="I1197" i="1"/>
  <c r="I1205" i="1"/>
  <c r="I1213" i="1"/>
  <c r="I1221" i="1"/>
  <c r="I1229" i="1"/>
  <c r="I1237" i="1"/>
  <c r="I1245" i="1"/>
  <c r="I1253" i="1"/>
  <c r="I1261" i="1"/>
  <c r="I1286" i="1"/>
  <c r="I1304" i="1"/>
  <c r="I1309" i="1"/>
  <c r="I1323" i="1"/>
  <c r="I1335" i="1"/>
  <c r="I1347" i="1"/>
  <c r="I1352" i="1"/>
  <c r="I1362" i="1"/>
  <c r="I1376" i="1"/>
  <c r="I1158" i="1"/>
  <c r="I1166" i="1"/>
  <c r="I1174" i="1"/>
  <c r="I1182" i="1"/>
  <c r="I1190" i="1"/>
  <c r="I1198" i="1"/>
  <c r="I1206" i="1"/>
  <c r="I1214" i="1"/>
  <c r="I1222" i="1"/>
  <c r="I1230" i="1"/>
  <c r="I1238" i="1"/>
  <c r="I1246" i="1"/>
  <c r="I1254" i="1"/>
  <c r="I1262" i="1"/>
  <c r="I1274" i="1"/>
  <c r="I1275" i="1"/>
  <c r="I1285" i="1"/>
  <c r="I1295" i="1"/>
  <c r="I1296" i="1"/>
  <c r="I1303" i="1"/>
  <c r="I1354" i="1"/>
  <c r="I1367" i="1"/>
  <c r="I1456" i="1"/>
  <c r="I1462" i="1"/>
  <c r="I1175" i="1"/>
  <c r="I1183" i="1"/>
  <c r="I1191" i="1"/>
  <c r="I1199" i="1"/>
  <c r="I1207" i="1"/>
  <c r="I1215" i="1"/>
  <c r="I1223" i="1"/>
  <c r="I1231" i="1"/>
  <c r="I1239" i="1"/>
  <c r="I1247" i="1"/>
  <c r="I1255" i="1"/>
  <c r="I1263" i="1"/>
  <c r="I1294" i="1"/>
  <c r="I1359" i="1"/>
  <c r="I1388" i="1"/>
  <c r="I1395" i="1"/>
  <c r="I1399" i="1"/>
  <c r="I1417" i="1"/>
  <c r="I1128" i="1"/>
  <c r="I1136" i="1"/>
  <c r="I1144" i="1"/>
  <c r="I1152" i="1"/>
  <c r="I1160" i="1"/>
  <c r="I1168" i="1"/>
  <c r="I1176" i="1"/>
  <c r="I1184" i="1"/>
  <c r="I1192" i="1"/>
  <c r="I1200" i="1"/>
  <c r="I1208" i="1"/>
  <c r="I1216" i="1"/>
  <c r="I1224" i="1"/>
  <c r="I1232" i="1"/>
  <c r="I1240" i="1"/>
  <c r="I1248" i="1"/>
  <c r="I1256" i="1"/>
  <c r="I1264" i="1"/>
  <c r="I1271" i="1"/>
  <c r="I1272" i="1"/>
  <c r="I1282" i="1"/>
  <c r="I1283" i="1"/>
  <c r="I1293" i="1"/>
  <c r="I1307" i="1"/>
  <c r="I1312" i="1"/>
  <c r="I1317" i="1"/>
  <c r="I1339" i="1"/>
  <c r="I1344" i="1"/>
  <c r="I1351" i="1"/>
  <c r="I1371" i="1"/>
  <c r="I1379" i="1"/>
  <c r="I1161" i="1"/>
  <c r="I1169" i="1"/>
  <c r="I1177" i="1"/>
  <c r="I1185" i="1"/>
  <c r="I1193" i="1"/>
  <c r="I1201" i="1"/>
  <c r="I1209" i="1"/>
  <c r="I1217" i="1"/>
  <c r="I1225" i="1"/>
  <c r="I1233" i="1"/>
  <c r="I1241" i="1"/>
  <c r="I1249" i="1"/>
  <c r="I1257" i="1"/>
  <c r="I1265" i="1"/>
  <c r="I1270" i="1"/>
  <c r="I1306" i="1"/>
  <c r="I1311" i="1"/>
  <c r="I1328" i="1"/>
  <c r="I1375" i="1"/>
  <c r="I1377" i="1"/>
  <c r="I1391" i="1"/>
  <c r="I1186" i="1"/>
  <c r="I1194" i="1"/>
  <c r="I1202" i="1"/>
  <c r="I1210" i="1"/>
  <c r="I1218" i="1"/>
  <c r="I1226" i="1"/>
  <c r="I1234" i="1"/>
  <c r="I1242" i="1"/>
  <c r="I1250" i="1"/>
  <c r="I1258" i="1"/>
  <c r="I1266" i="1"/>
  <c r="I1267" i="1"/>
  <c r="I1268" i="1"/>
  <c r="I1269" i="1"/>
  <c r="I1279" i="1"/>
  <c r="I1280" i="1"/>
  <c r="I1290" i="1"/>
  <c r="I1291" i="1"/>
  <c r="I1301" i="1"/>
  <c r="I1331" i="1"/>
  <c r="I1338" i="1"/>
  <c r="I1370" i="1"/>
  <c r="I1394" i="1"/>
  <c r="I1131" i="1"/>
  <c r="I1139" i="1"/>
  <c r="I1147" i="1"/>
  <c r="I1155" i="1"/>
  <c r="I1163" i="1"/>
  <c r="I1171" i="1"/>
  <c r="I1179" i="1"/>
  <c r="I1187" i="1"/>
  <c r="I1195" i="1"/>
  <c r="I1203" i="1"/>
  <c r="I1211" i="1"/>
  <c r="I1219" i="1"/>
  <c r="I1227" i="1"/>
  <c r="I1235" i="1"/>
  <c r="I1243" i="1"/>
  <c r="I1251" i="1"/>
  <c r="I1259" i="1"/>
  <c r="I1278" i="1"/>
  <c r="I1315" i="1"/>
  <c r="I1320" i="1"/>
  <c r="I1327" i="1"/>
  <c r="I1330" i="1"/>
  <c r="I1368" i="1"/>
  <c r="I1393" i="1"/>
  <c r="I1401" i="1"/>
  <c r="I1438" i="1"/>
  <c r="I1446" i="1"/>
  <c r="I1580" i="1"/>
  <c r="I1584" i="1"/>
  <c r="I1650" i="1"/>
  <c r="I1655" i="1"/>
  <c r="I1735" i="1"/>
  <c r="I1737" i="1"/>
  <c r="I1870" i="1"/>
  <c r="I1872" i="1"/>
  <c r="I1879" i="1"/>
  <c r="I1881" i="1"/>
  <c r="I1932" i="1"/>
  <c r="I1996" i="1"/>
  <c r="I2026" i="1"/>
  <c r="I2093" i="1"/>
  <c r="I1392" i="1"/>
  <c r="I1398" i="1"/>
  <c r="I1419" i="1"/>
  <c r="I1443" i="1"/>
  <c r="I1444" i="1"/>
  <c r="I1464" i="1"/>
  <c r="I1515" i="1"/>
  <c r="I1520" i="1"/>
  <c r="I1526" i="1"/>
  <c r="I1566" i="1"/>
  <c r="I1575" i="1"/>
  <c r="I1593" i="1"/>
  <c r="I1626" i="1"/>
  <c r="I1631" i="1"/>
  <c r="I1635" i="1"/>
  <c r="I1657" i="1"/>
  <c r="I1659" i="1"/>
  <c r="I1673" i="1"/>
  <c r="I1690" i="1"/>
  <c r="I1700" i="1"/>
  <c r="I1766" i="1"/>
  <c r="I1777" i="1"/>
  <c r="I1866" i="1"/>
  <c r="I1905" i="1"/>
  <c r="I1930" i="1"/>
  <c r="I1936" i="1"/>
  <c r="I1959" i="1"/>
  <c r="I2010" i="1"/>
  <c r="I2016" i="1"/>
  <c r="I2042" i="1"/>
  <c r="I2057" i="1"/>
  <c r="I2153" i="1"/>
  <c r="I2189" i="1"/>
  <c r="I2242" i="1"/>
  <c r="I1510" i="1"/>
  <c r="I1570" i="1"/>
  <c r="I1579" i="1"/>
  <c r="I1611" i="1"/>
  <c r="I1633" i="1"/>
  <c r="I1652" i="1"/>
  <c r="I1705" i="1"/>
  <c r="I1711" i="1"/>
  <c r="I1832" i="1"/>
  <c r="I1835" i="1"/>
  <c r="I1864" i="1"/>
  <c r="I1891" i="1"/>
  <c r="I1907" i="1"/>
  <c r="I1953" i="1"/>
  <c r="I2101" i="1"/>
  <c r="I2161" i="1"/>
  <c r="I1322" i="1"/>
  <c r="I1343" i="1"/>
  <c r="I1346" i="1"/>
  <c r="I1360" i="1"/>
  <c r="I1390" i="1"/>
  <c r="I1400" i="1"/>
  <c r="I1403" i="1"/>
  <c r="I1416" i="1"/>
  <c r="I1442" i="1"/>
  <c r="I1455" i="1"/>
  <c r="I1483" i="1"/>
  <c r="I1507" i="1"/>
  <c r="I1508" i="1"/>
  <c r="I1528" i="1"/>
  <c r="I1644" i="1"/>
  <c r="I1713" i="1"/>
  <c r="I1763" i="1"/>
  <c r="I1800" i="1"/>
  <c r="I1806" i="1"/>
  <c r="I1892" i="1"/>
  <c r="I1979" i="1"/>
  <c r="I2008" i="1"/>
  <c r="I2090" i="1"/>
  <c r="I2131" i="1"/>
  <c r="I1336" i="1"/>
  <c r="I1363" i="1"/>
  <c r="I1447" i="1"/>
  <c r="I1481" i="1"/>
  <c r="I1583" i="1"/>
  <c r="I1639" i="1"/>
  <c r="I1643" i="1"/>
  <c r="I1651" i="1"/>
  <c r="I1672" i="1"/>
  <c r="I1738" i="1"/>
  <c r="I1811" i="1"/>
  <c r="I1838" i="1"/>
  <c r="I1873" i="1"/>
  <c r="I1894" i="1"/>
  <c r="I1973" i="1"/>
  <c r="I2029" i="1"/>
  <c r="I2043" i="1"/>
  <c r="I2060" i="1"/>
  <c r="I2061" i="1"/>
  <c r="I2105" i="1"/>
  <c r="I2109" i="1"/>
  <c r="I2178" i="1"/>
  <c r="I2186" i="1"/>
  <c r="I1396" i="1"/>
  <c r="I1402" i="1"/>
  <c r="I1452" i="1"/>
  <c r="I1465" i="1"/>
  <c r="I1480" i="1"/>
  <c r="I1506" i="1"/>
  <c r="I1519" i="1"/>
  <c r="I1547" i="1"/>
  <c r="I1574" i="1"/>
  <c r="I1592" i="1"/>
  <c r="I1608" i="1"/>
  <c r="I1625" i="1"/>
  <c r="I1689" i="1"/>
  <c r="I1704" i="1"/>
  <c r="I1710" i="1"/>
  <c r="I1715" i="1"/>
  <c r="I1748" i="1"/>
  <c r="I1770" i="1"/>
  <c r="I1927" i="1"/>
  <c r="I1946" i="1"/>
  <c r="I1997" i="1"/>
  <c r="I2191" i="1"/>
  <c r="I2195" i="1"/>
  <c r="I2243" i="1"/>
  <c r="I1511" i="1"/>
  <c r="I1545" i="1"/>
  <c r="I1746" i="1"/>
  <c r="I1774" i="1"/>
  <c r="I1809" i="1"/>
  <c r="I1828" i="1"/>
  <c r="I1841" i="1"/>
  <c r="I1896" i="1"/>
  <c r="I1902" i="1"/>
  <c r="I2004" i="1"/>
  <c r="I2015" i="1"/>
  <c r="I2141" i="1"/>
  <c r="I1516" i="1"/>
  <c r="I1529" i="1"/>
  <c r="I1544" i="1"/>
  <c r="I1622" i="1"/>
  <c r="I1647" i="1"/>
  <c r="I1686" i="1"/>
  <c r="I1756" i="1"/>
  <c r="I1799" i="1"/>
  <c r="I1817" i="1"/>
  <c r="I1876" i="1"/>
  <c r="I1888" i="1"/>
  <c r="I1965" i="1"/>
  <c r="I1993" i="1"/>
  <c r="I2091" i="1"/>
  <c r="I2119" i="1"/>
  <c r="I2130" i="1"/>
  <c r="I2137" i="1"/>
  <c r="I2203" i="1"/>
  <c r="I1273" i="1"/>
  <c r="I1281" i="1"/>
  <c r="I1289" i="1"/>
  <c r="I1297" i="1"/>
  <c r="I1305" i="1"/>
  <c r="I1313" i="1"/>
  <c r="I1321" i="1"/>
  <c r="I1329" i="1"/>
  <c r="I1337" i="1"/>
  <c r="I1345" i="1"/>
  <c r="I1353" i="1"/>
  <c r="I1361" i="1"/>
  <c r="I1369" i="1"/>
  <c r="I1380" i="1"/>
  <c r="I1382" i="1"/>
  <c r="I1383" i="1"/>
  <c r="I1384" i="1"/>
  <c r="I1385" i="1"/>
  <c r="I1386" i="1"/>
  <c r="I1387" i="1"/>
  <c r="I1418" i="1"/>
  <c r="I1428" i="1"/>
  <c r="I1430" i="1"/>
  <c r="I1431" i="1"/>
  <c r="I1432" i="1"/>
  <c r="I1433" i="1"/>
  <c r="I1434" i="1"/>
  <c r="I1435" i="1"/>
  <c r="I1436" i="1"/>
  <c r="I1454" i="1"/>
  <c r="I1463" i="1"/>
  <c r="I1482" i="1"/>
  <c r="I1492" i="1"/>
  <c r="I1494" i="1"/>
  <c r="I1495" i="1"/>
  <c r="I1496" i="1"/>
  <c r="I1497" i="1"/>
  <c r="I1498" i="1"/>
  <c r="I1499" i="1"/>
  <c r="I1500" i="1"/>
  <c r="I1518" i="1"/>
  <c r="I1527" i="1"/>
  <c r="I1546" i="1"/>
  <c r="I1556" i="1"/>
  <c r="I1558" i="1"/>
  <c r="I1559" i="1"/>
  <c r="I1560" i="1"/>
  <c r="I1561" i="1"/>
  <c r="I1562" i="1"/>
  <c r="I1563" i="1"/>
  <c r="I1564" i="1"/>
  <c r="I1582" i="1"/>
  <c r="I1591" i="1"/>
  <c r="I1610" i="1"/>
  <c r="I1624" i="1"/>
  <c r="I1630" i="1"/>
  <c r="I1634" i="1"/>
  <c r="I1649" i="1"/>
  <c r="I1656" i="1"/>
  <c r="I1671" i="1"/>
  <c r="I1688" i="1"/>
  <c r="I1694" i="1"/>
  <c r="I1698" i="1"/>
  <c r="I1703" i="1"/>
  <c r="I1742" i="1"/>
  <c r="I1753" i="1"/>
  <c r="I1802" i="1"/>
  <c r="I1831" i="1"/>
  <c r="I1840" i="1"/>
  <c r="I1943" i="1"/>
  <c r="I1962" i="1"/>
  <c r="I1964" i="1"/>
  <c r="I1978" i="1"/>
  <c r="I2018" i="1"/>
  <c r="I2082" i="1"/>
  <c r="I2088" i="1"/>
  <c r="I2125" i="1"/>
  <c r="I2169" i="1"/>
  <c r="I2172" i="1"/>
  <c r="I2197" i="1"/>
  <c r="I2221" i="1"/>
  <c r="I1571" i="1"/>
  <c r="I1572" i="1"/>
  <c r="I1590" i="1"/>
  <c r="I1609" i="1"/>
  <c r="I1623" i="1"/>
  <c r="I1638" i="1"/>
  <c r="I1642" i="1"/>
  <c r="I1648" i="1"/>
  <c r="I1668" i="1"/>
  <c r="I1670" i="1"/>
  <c r="I1687" i="1"/>
  <c r="I1702" i="1"/>
  <c r="I1745" i="1"/>
  <c r="I1760" i="1"/>
  <c r="I1771" i="1"/>
  <c r="I1772" i="1"/>
  <c r="I1776" i="1"/>
  <c r="I1808" i="1"/>
  <c r="I1819" i="1"/>
  <c r="I1822" i="1"/>
  <c r="I1826" i="1"/>
  <c r="I1830" i="1"/>
  <c r="I1836" i="1"/>
  <c r="I1843" i="1"/>
  <c r="I1863" i="1"/>
  <c r="I1875" i="1"/>
  <c r="I1904" i="1"/>
  <c r="I1929" i="1"/>
  <c r="I1975" i="1"/>
  <c r="I2005" i="1"/>
  <c r="I2023" i="1"/>
  <c r="I2041" i="1"/>
  <c r="I2065" i="1"/>
  <c r="I2067" i="1"/>
  <c r="I2072" i="1"/>
  <c r="I2077" i="1"/>
  <c r="I2194" i="1"/>
  <c r="I2204" i="1"/>
  <c r="I2212" i="1"/>
  <c r="I2213" i="1"/>
  <c r="I2218" i="1"/>
  <c r="I2226" i="1"/>
  <c r="I1276" i="1"/>
  <c r="I1284" i="1"/>
  <c r="I1292" i="1"/>
  <c r="I1300" i="1"/>
  <c r="I1308" i="1"/>
  <c r="I1316" i="1"/>
  <c r="I1324" i="1"/>
  <c r="I1332" i="1"/>
  <c r="I1340" i="1"/>
  <c r="I1348" i="1"/>
  <c r="I1356" i="1"/>
  <c r="I1364" i="1"/>
  <c r="I1372" i="1"/>
  <c r="I1404" i="1"/>
  <c r="I1406" i="1"/>
  <c r="I1407" i="1"/>
  <c r="I1408" i="1"/>
  <c r="I1409" i="1"/>
  <c r="I1410" i="1"/>
  <c r="I1411" i="1"/>
  <c r="I1415" i="1"/>
  <c r="I1441" i="1"/>
  <c r="I1450" i="1"/>
  <c r="I1459" i="1"/>
  <c r="I1460" i="1"/>
  <c r="I1470" i="1"/>
  <c r="I1471" i="1"/>
  <c r="I1472" i="1"/>
  <c r="I1473" i="1"/>
  <c r="I1474" i="1"/>
  <c r="I1475" i="1"/>
  <c r="I1479" i="1"/>
  <c r="I1505" i="1"/>
  <c r="I1514" i="1"/>
  <c r="I1523" i="1"/>
  <c r="I1524" i="1"/>
  <c r="I1534" i="1"/>
  <c r="I1535" i="1"/>
  <c r="I1536" i="1"/>
  <c r="I1537" i="1"/>
  <c r="I1538" i="1"/>
  <c r="I1539" i="1"/>
  <c r="I1543" i="1"/>
  <c r="I1569" i="1"/>
  <c r="I1578" i="1"/>
  <c r="I1587" i="1"/>
  <c r="I1588" i="1"/>
  <c r="I1598" i="1"/>
  <c r="I1599" i="1"/>
  <c r="I1600" i="1"/>
  <c r="I1601" i="1"/>
  <c r="I1602" i="1"/>
  <c r="I1603" i="1"/>
  <c r="I1607" i="1"/>
  <c r="I1641" i="1"/>
  <c r="I1646" i="1"/>
  <c r="I1755" i="1"/>
  <c r="I1764" i="1"/>
  <c r="I1769" i="1"/>
  <c r="I1779" i="1"/>
  <c r="I1804" i="1"/>
  <c r="I1810" i="1"/>
  <c r="I1818" i="1"/>
  <c r="I1839" i="1"/>
  <c r="I1865" i="1"/>
  <c r="I1868" i="1"/>
  <c r="I1884" i="1"/>
  <c r="I1899" i="1"/>
  <c r="I1900" i="1"/>
  <c r="I1931" i="1"/>
  <c r="I1961" i="1"/>
  <c r="I1980" i="1"/>
  <c r="I1992" i="1"/>
  <c r="I2007" i="1"/>
  <c r="I2009" i="1"/>
  <c r="I2053" i="1"/>
  <c r="I2074" i="1"/>
  <c r="I2081" i="1"/>
  <c r="I2087" i="1"/>
  <c r="I2092" i="1"/>
  <c r="I2124" i="1"/>
  <c r="I2138" i="1"/>
  <c r="I2143" i="1"/>
  <c r="I2146" i="1"/>
  <c r="I2171" i="1"/>
  <c r="I2183" i="1"/>
  <c r="I2185" i="1"/>
  <c r="I2215" i="1"/>
  <c r="I2220" i="1"/>
  <c r="I2223" i="1"/>
  <c r="I1325" i="1"/>
  <c r="I1333" i="1"/>
  <c r="I1341" i="1"/>
  <c r="I1349" i="1"/>
  <c r="I1357" i="1"/>
  <c r="I1365" i="1"/>
  <c r="I1373" i="1"/>
  <c r="I1412" i="1"/>
  <c r="I1414" i="1"/>
  <c r="I1440" i="1"/>
  <c r="I1449" i="1"/>
  <c r="I1458" i="1"/>
  <c r="I1467" i="1"/>
  <c r="I1476" i="1"/>
  <c r="I1478" i="1"/>
  <c r="I1504" i="1"/>
  <c r="I1513" i="1"/>
  <c r="I1522" i="1"/>
  <c r="I1531" i="1"/>
  <c r="I1540" i="1"/>
  <c r="I1542" i="1"/>
  <c r="I1568" i="1"/>
  <c r="I1577" i="1"/>
  <c r="I1586" i="1"/>
  <c r="I1595" i="1"/>
  <c r="I1604" i="1"/>
  <c r="I1606" i="1"/>
  <c r="I1620" i="1"/>
  <c r="I1628" i="1"/>
  <c r="I1632" i="1"/>
  <c r="I1654" i="1"/>
  <c r="I1658" i="1"/>
  <c r="I1675" i="1"/>
  <c r="I1684" i="1"/>
  <c r="I1692" i="1"/>
  <c r="I1696" i="1"/>
  <c r="I1707" i="1"/>
  <c r="I1708" i="1"/>
  <c r="I1712" i="1"/>
  <c r="I1736" i="1"/>
  <c r="I1740" i="1"/>
  <c r="I1744" i="1"/>
  <c r="I1747" i="1"/>
  <c r="I1751" i="1"/>
  <c r="I1768" i="1"/>
  <c r="I1775" i="1"/>
  <c r="I1815" i="1"/>
  <c r="I1874" i="1"/>
  <c r="I1883" i="1"/>
  <c r="I1898" i="1"/>
  <c r="I1903" i="1"/>
  <c r="I1928" i="1"/>
  <c r="I1955" i="1"/>
  <c r="I1994" i="1"/>
  <c r="I2000" i="1"/>
  <c r="I2017" i="1"/>
  <c r="I2071" i="1"/>
  <c r="I2108" i="1"/>
  <c r="I2117" i="1"/>
  <c r="I2129" i="1"/>
  <c r="I2132" i="1"/>
  <c r="I2149" i="1"/>
  <c r="I2156" i="1"/>
  <c r="I2162" i="1"/>
  <c r="I2165" i="1"/>
  <c r="I2179" i="1"/>
  <c r="I2233" i="1"/>
  <c r="I1302" i="1"/>
  <c r="I1310" i="1"/>
  <c r="I1318" i="1"/>
  <c r="I1326" i="1"/>
  <c r="I1334" i="1"/>
  <c r="I1342" i="1"/>
  <c r="I1350" i="1"/>
  <c r="I1358" i="1"/>
  <c r="I1366" i="1"/>
  <c r="I1374" i="1"/>
  <c r="I1439" i="1"/>
  <c r="I1448" i="1"/>
  <c r="I1457" i="1"/>
  <c r="I1466" i="1"/>
  <c r="I1468" i="1"/>
  <c r="I1503" i="1"/>
  <c r="I1512" i="1"/>
  <c r="I1521" i="1"/>
  <c r="I1530" i="1"/>
  <c r="I1532" i="1"/>
  <c r="I1567" i="1"/>
  <c r="I1576" i="1"/>
  <c r="I1585" i="1"/>
  <c r="I1594" i="1"/>
  <c r="I1596" i="1"/>
  <c r="I1627" i="1"/>
  <c r="I1636" i="1"/>
  <c r="I1640" i="1"/>
  <c r="I1674" i="1"/>
  <c r="I1691" i="1"/>
  <c r="I1699" i="1"/>
  <c r="I1706" i="1"/>
  <c r="I1739" i="1"/>
  <c r="I1754" i="1"/>
  <c r="I1758" i="1"/>
  <c r="I1762" i="1"/>
  <c r="I1767" i="1"/>
  <c r="I1803" i="1"/>
  <c r="I1824" i="1"/>
  <c r="I1833" i="1"/>
  <c r="I1897" i="1"/>
  <c r="I1937" i="1"/>
  <c r="I1949" i="1"/>
  <c r="I1952" i="1"/>
  <c r="I1960" i="1"/>
  <c r="I1991" i="1"/>
  <c r="I2003" i="1"/>
  <c r="I2019" i="1"/>
  <c r="I2083" i="1"/>
  <c r="I2089" i="1"/>
  <c r="I2103" i="1"/>
  <c r="I2111" i="1"/>
  <c r="I2116" i="1"/>
  <c r="I2148" i="1"/>
  <c r="I2164" i="1"/>
  <c r="I2173" i="1"/>
  <c r="I2201" i="1"/>
  <c r="I2227" i="1"/>
  <c r="I2237" i="1"/>
  <c r="I1801" i="1"/>
  <c r="I1812" i="1"/>
  <c r="I1820" i="1"/>
  <c r="I1827" i="1"/>
  <c r="I1834" i="1"/>
  <c r="I1867" i="1"/>
  <c r="I1882" i="1"/>
  <c r="I1886" i="1"/>
  <c r="I1890" i="1"/>
  <c r="I1895" i="1"/>
  <c r="I1934" i="1"/>
  <c r="I1948" i="1"/>
  <c r="I1963" i="1"/>
  <c r="I1999" i="1"/>
  <c r="I2012" i="1"/>
  <c r="I2025" i="1"/>
  <c r="I2028" i="1"/>
  <c r="I2055" i="1"/>
  <c r="I2059" i="1"/>
  <c r="I2076" i="1"/>
  <c r="I2133" i="1"/>
  <c r="I2151" i="1"/>
  <c r="I2154" i="1"/>
  <c r="I2163" i="1"/>
  <c r="I2217" i="1"/>
  <c r="I2234" i="1"/>
  <c r="I2239" i="1"/>
  <c r="I1660" i="1"/>
  <c r="I1662" i="1"/>
  <c r="I1663" i="1"/>
  <c r="I1664" i="1"/>
  <c r="I1665" i="1"/>
  <c r="I1666" i="1"/>
  <c r="I1667" i="1"/>
  <c r="I1697" i="1"/>
  <c r="I1734" i="1"/>
  <c r="I1743" i="1"/>
  <c r="I1752" i="1"/>
  <c r="I1761" i="1"/>
  <c r="I1798" i="1"/>
  <c r="I1807" i="1"/>
  <c r="I1816" i="1"/>
  <c r="I1825" i="1"/>
  <c r="I1862" i="1"/>
  <c r="I1871" i="1"/>
  <c r="I1880" i="1"/>
  <c r="I1889" i="1"/>
  <c r="I1926" i="1"/>
  <c r="I1935" i="1"/>
  <c r="I1940" i="1"/>
  <c r="I1941" i="1"/>
  <c r="I1945" i="1"/>
  <c r="I1951" i="1"/>
  <c r="I1989" i="1"/>
  <c r="I2013" i="1"/>
  <c r="I2024" i="1"/>
  <c r="I2058" i="1"/>
  <c r="I2064" i="1"/>
  <c r="I2080" i="1"/>
  <c r="I2107" i="1"/>
  <c r="I2127" i="1"/>
  <c r="I2140" i="1"/>
  <c r="I2159" i="1"/>
  <c r="I2180" i="1"/>
  <c r="I2181" i="1"/>
  <c r="I2207" i="1"/>
  <c r="I2211" i="1"/>
  <c r="I2225" i="1"/>
  <c r="I1420" i="1"/>
  <c r="I1422" i="1"/>
  <c r="I1423" i="1"/>
  <c r="I1424" i="1"/>
  <c r="I1425" i="1"/>
  <c r="I1426" i="1"/>
  <c r="I1427" i="1"/>
  <c r="I1484" i="1"/>
  <c r="I1486" i="1"/>
  <c r="I1487" i="1"/>
  <c r="I1488" i="1"/>
  <c r="I1489" i="1"/>
  <c r="I1490" i="1"/>
  <c r="I1491" i="1"/>
  <c r="I1548" i="1"/>
  <c r="I1550" i="1"/>
  <c r="I1551" i="1"/>
  <c r="I1552" i="1"/>
  <c r="I1553" i="1"/>
  <c r="I1554" i="1"/>
  <c r="I1555" i="1"/>
  <c r="I1612" i="1"/>
  <c r="I1614" i="1"/>
  <c r="I1615" i="1"/>
  <c r="I1616" i="1"/>
  <c r="I1617" i="1"/>
  <c r="I1618" i="1"/>
  <c r="I1619" i="1"/>
  <c r="I1676" i="1"/>
  <c r="I1678" i="1"/>
  <c r="I1679" i="1"/>
  <c r="I1680" i="1"/>
  <c r="I1681" i="1"/>
  <c r="I1682" i="1"/>
  <c r="I1683" i="1"/>
  <c r="I1695" i="1"/>
  <c r="I1714" i="1"/>
  <c r="I1724" i="1"/>
  <c r="I1726" i="1"/>
  <c r="I1727" i="1"/>
  <c r="I1728" i="1"/>
  <c r="I1729" i="1"/>
  <c r="I1730" i="1"/>
  <c r="I1731" i="1"/>
  <c r="I1732" i="1"/>
  <c r="I1750" i="1"/>
  <c r="I1759" i="1"/>
  <c r="I1778" i="1"/>
  <c r="I1788" i="1"/>
  <c r="I1790" i="1"/>
  <c r="I1791" i="1"/>
  <c r="I1792" i="1"/>
  <c r="I1793" i="1"/>
  <c r="I1794" i="1"/>
  <c r="I1795" i="1"/>
  <c r="I1796" i="1"/>
  <c r="I1814" i="1"/>
  <c r="I1823" i="1"/>
  <c r="I1842" i="1"/>
  <c r="I1852" i="1"/>
  <c r="I1854" i="1"/>
  <c r="I1855" i="1"/>
  <c r="I1856" i="1"/>
  <c r="I1857" i="1"/>
  <c r="I1858" i="1"/>
  <c r="I1859" i="1"/>
  <c r="I1860" i="1"/>
  <c r="I1878" i="1"/>
  <c r="I1887" i="1"/>
  <c r="I1906" i="1"/>
  <c r="I1916" i="1"/>
  <c r="I1918" i="1"/>
  <c r="I1919" i="1"/>
  <c r="I1920" i="1"/>
  <c r="I1921" i="1"/>
  <c r="I1922" i="1"/>
  <c r="I1923" i="1"/>
  <c r="I1924" i="1"/>
  <c r="I1939" i="1"/>
  <c r="I1944" i="1"/>
  <c r="I1954" i="1"/>
  <c r="I1977" i="1"/>
  <c r="I1995" i="1"/>
  <c r="I2001" i="1"/>
  <c r="I2027" i="1"/>
  <c r="I2037" i="1"/>
  <c r="I2039" i="1"/>
  <c r="I2044" i="1"/>
  <c r="I2056" i="1"/>
  <c r="I2063" i="1"/>
  <c r="I2068" i="1"/>
  <c r="I2069" i="1"/>
  <c r="I2073" i="1"/>
  <c r="I2079" i="1"/>
  <c r="I2106" i="1"/>
  <c r="I2114" i="1"/>
  <c r="I2122" i="1"/>
  <c r="I2139" i="1"/>
  <c r="I2147" i="1"/>
  <c r="I2188" i="1"/>
  <c r="I2196" i="1"/>
  <c r="I2202" i="1"/>
  <c r="I2210" i="1"/>
  <c r="I2236" i="1"/>
  <c r="I2244" i="1"/>
  <c r="I1716" i="1"/>
  <c r="I1718" i="1"/>
  <c r="I1719" i="1"/>
  <c r="I1720" i="1"/>
  <c r="I1721" i="1"/>
  <c r="I1722" i="1"/>
  <c r="I1723" i="1"/>
  <c r="I1780" i="1"/>
  <c r="I1782" i="1"/>
  <c r="I1783" i="1"/>
  <c r="I1784" i="1"/>
  <c r="I1785" i="1"/>
  <c r="I1786" i="1"/>
  <c r="I1787" i="1"/>
  <c r="I1844" i="1"/>
  <c r="I1846" i="1"/>
  <c r="I1847" i="1"/>
  <c r="I1848" i="1"/>
  <c r="I1849" i="1"/>
  <c r="I1850" i="1"/>
  <c r="I1851" i="1"/>
  <c r="I1908" i="1"/>
  <c r="I1910" i="1"/>
  <c r="I1911" i="1"/>
  <c r="I1912" i="1"/>
  <c r="I1913" i="1"/>
  <c r="I1914" i="1"/>
  <c r="I1915" i="1"/>
  <c r="I1938" i="1"/>
  <c r="I1947" i="1"/>
  <c r="I1956" i="1"/>
  <c r="I1957" i="1"/>
  <c r="I1967" i="1"/>
  <c r="I1968" i="1"/>
  <c r="I1969" i="1"/>
  <c r="I1970" i="1"/>
  <c r="I1971" i="1"/>
  <c r="I1972" i="1"/>
  <c r="I1976" i="1"/>
  <c r="I2002" i="1"/>
  <c r="I2011" i="1"/>
  <c r="I2020" i="1"/>
  <c r="I2021" i="1"/>
  <c r="I2031" i="1"/>
  <c r="I2032" i="1"/>
  <c r="I2033" i="1"/>
  <c r="I2034" i="1"/>
  <c r="I2035" i="1"/>
  <c r="I2036" i="1"/>
  <c r="I2040" i="1"/>
  <c r="I2066" i="1"/>
  <c r="I2075" i="1"/>
  <c r="I2084" i="1"/>
  <c r="I2085" i="1"/>
  <c r="I2095" i="1"/>
  <c r="I2096" i="1"/>
  <c r="I2097" i="1"/>
  <c r="I2098" i="1"/>
  <c r="I2099" i="1"/>
  <c r="I2100" i="1"/>
  <c r="I2115" i="1"/>
  <c r="I2121" i="1"/>
  <c r="I2157" i="1"/>
  <c r="I2170" i="1"/>
  <c r="I2175" i="1"/>
  <c r="I2193" i="1"/>
  <c r="I2205" i="1"/>
  <c r="I2228" i="1"/>
  <c r="I2229" i="1"/>
  <c r="I2235" i="1"/>
  <c r="I1381" i="1"/>
  <c r="I1389" i="1"/>
  <c r="I1397" i="1"/>
  <c r="I1405" i="1"/>
  <c r="I1413" i="1"/>
  <c r="I1421" i="1"/>
  <c r="I1429" i="1"/>
  <c r="I1437" i="1"/>
  <c r="I1445" i="1"/>
  <c r="I1453" i="1"/>
  <c r="I1461" i="1"/>
  <c r="I1469" i="1"/>
  <c r="I1477" i="1"/>
  <c r="I1485" i="1"/>
  <c r="I1493" i="1"/>
  <c r="I1501" i="1"/>
  <c r="I1509" i="1"/>
  <c r="I1517" i="1"/>
  <c r="I1525" i="1"/>
  <c r="I1533" i="1"/>
  <c r="I1541" i="1"/>
  <c r="I1549" i="1"/>
  <c r="I1557" i="1"/>
  <c r="I1565" i="1"/>
  <c r="I1573" i="1"/>
  <c r="I1581" i="1"/>
  <c r="I1589" i="1"/>
  <c r="I1597" i="1"/>
  <c r="I1605" i="1"/>
  <c r="I1613" i="1"/>
  <c r="I1621" i="1"/>
  <c r="I1629" i="1"/>
  <c r="I1637" i="1"/>
  <c r="I1645" i="1"/>
  <c r="I1653" i="1"/>
  <c r="I1661" i="1"/>
  <c r="I1669" i="1"/>
  <c r="I1677" i="1"/>
  <c r="I1685" i="1"/>
  <c r="I1693" i="1"/>
  <c r="I1701" i="1"/>
  <c r="I1709" i="1"/>
  <c r="I1717" i="1"/>
  <c r="I1725" i="1"/>
  <c r="I1733" i="1"/>
  <c r="I1741" i="1"/>
  <c r="I1749" i="1"/>
  <c r="I1757" i="1"/>
  <c r="I1765" i="1"/>
  <c r="I1773" i="1"/>
  <c r="I1781" i="1"/>
  <c r="I1789" i="1"/>
  <c r="I1797" i="1"/>
  <c r="I1805" i="1"/>
  <c r="I1813" i="1"/>
  <c r="I1821" i="1"/>
  <c r="I1829" i="1"/>
  <c r="I1837" i="1"/>
  <c r="I1845" i="1"/>
  <c r="I1853" i="1"/>
  <c r="I1861" i="1"/>
  <c r="I1869" i="1"/>
  <c r="I1877" i="1"/>
  <c r="I1885" i="1"/>
  <c r="I1893" i="1"/>
  <c r="I1901" i="1"/>
  <c r="I1909" i="1"/>
  <c r="I1917" i="1"/>
  <c r="I1925" i="1"/>
  <c r="I1933" i="1"/>
  <c r="I1981" i="1"/>
  <c r="I1983" i="1"/>
  <c r="I1984" i="1"/>
  <c r="I1985" i="1"/>
  <c r="I1986" i="1"/>
  <c r="I1987" i="1"/>
  <c r="I1988" i="1"/>
  <c r="I2045" i="1"/>
  <c r="I2047" i="1"/>
  <c r="I2048" i="1"/>
  <c r="I2049" i="1"/>
  <c r="I2050" i="1"/>
  <c r="I2051" i="1"/>
  <c r="I2052" i="1"/>
  <c r="I2113" i="1"/>
  <c r="I2123" i="1"/>
  <c r="I2135" i="1"/>
  <c r="I2145" i="1"/>
  <c r="I2155" i="1"/>
  <c r="I2167" i="1"/>
  <c r="I2177" i="1"/>
  <c r="I2187" i="1"/>
  <c r="I2199" i="1"/>
  <c r="I2209" i="1"/>
  <c r="I2219" i="1"/>
  <c r="I2231" i="1"/>
  <c r="I2241" i="1"/>
  <c r="I1942" i="1"/>
  <c r="I1950" i="1"/>
  <c r="I1958" i="1"/>
  <c r="I1966" i="1"/>
  <c r="I1974" i="1"/>
  <c r="I1982" i="1"/>
  <c r="I1990" i="1"/>
  <c r="I1998" i="1"/>
  <c r="I2006" i="1"/>
  <c r="I2014" i="1"/>
  <c r="I2022" i="1"/>
  <c r="I2030" i="1"/>
  <c r="I2038" i="1"/>
  <c r="I2046" i="1"/>
  <c r="I2054" i="1"/>
  <c r="I2062" i="1"/>
  <c r="I2070" i="1"/>
  <c r="I2078" i="1"/>
  <c r="I2086" i="1"/>
  <c r="I2094" i="1"/>
  <c r="I2102" i="1"/>
  <c r="I2110" i="1"/>
  <c r="I2118" i="1"/>
  <c r="I2126" i="1"/>
  <c r="I2134" i="1"/>
  <c r="I2142" i="1"/>
  <c r="I2150" i="1"/>
  <c r="I2158" i="1"/>
  <c r="I2166" i="1"/>
  <c r="I2174" i="1"/>
  <c r="I2182" i="1"/>
  <c r="I2190" i="1"/>
  <c r="I2198" i="1"/>
  <c r="I2206" i="1"/>
  <c r="I2214" i="1"/>
  <c r="I2222" i="1"/>
  <c r="I2230" i="1"/>
  <c r="I2238" i="1"/>
  <c r="I2104" i="1"/>
  <c r="I2112" i="1"/>
  <c r="I2120" i="1"/>
  <c r="I2128" i="1"/>
  <c r="I2136" i="1"/>
  <c r="I2144" i="1"/>
  <c r="I2152" i="1"/>
  <c r="I2160" i="1"/>
  <c r="I2168" i="1"/>
  <c r="I2176" i="1"/>
  <c r="I2184" i="1"/>
  <c r="I2192" i="1"/>
  <c r="I2200" i="1"/>
  <c r="I2208" i="1"/>
  <c r="I2216" i="1"/>
  <c r="I2224" i="1"/>
  <c r="I2232" i="1"/>
  <c r="I2240" i="1"/>
  <c r="P7" i="1"/>
  <c r="N7" i="1"/>
  <c r="Q7" i="1" s="1"/>
  <c r="P13" i="1"/>
  <c r="N13" i="1"/>
  <c r="Q13" i="1" s="1"/>
  <c r="P23" i="1"/>
  <c r="N23" i="1"/>
  <c r="Q23" i="1" s="1"/>
  <c r="N41" i="1"/>
  <c r="Q41" i="1" s="1"/>
  <c r="P41" i="1"/>
  <c r="N2" i="1"/>
  <c r="Q2" i="1" s="1"/>
  <c r="P2" i="1"/>
  <c r="P4" i="1"/>
  <c r="N4" i="1"/>
  <c r="Q4" i="1" s="1"/>
  <c r="P39" i="1"/>
  <c r="N39" i="1"/>
  <c r="Q39" i="1" s="1"/>
  <c r="P59" i="1"/>
  <c r="N59" i="1"/>
  <c r="Q59" i="1" s="1"/>
  <c r="P17" i="1"/>
  <c r="N17" i="1"/>
  <c r="Q17" i="1" s="1"/>
  <c r="P33" i="1"/>
  <c r="N33" i="1"/>
  <c r="Q33" i="1" s="1"/>
  <c r="P5" i="1"/>
  <c r="N5" i="1"/>
  <c r="Q5" i="1" s="1"/>
  <c r="N21" i="1"/>
  <c r="Q21" i="1" s="1"/>
  <c r="P21" i="1"/>
  <c r="P8" i="1"/>
  <c r="N8" i="1"/>
  <c r="Q8" i="1" s="1"/>
  <c r="P14" i="1"/>
  <c r="N14" i="1"/>
  <c r="Q14" i="1" s="1"/>
  <c r="P18" i="1"/>
  <c r="N18" i="1"/>
  <c r="Q18" i="1" s="1"/>
  <c r="P27" i="1"/>
  <c r="N27" i="1"/>
  <c r="Q27" i="1" s="1"/>
  <c r="P34" i="1"/>
  <c r="N34" i="1"/>
  <c r="Q34" i="1" s="1"/>
  <c r="P6" i="1"/>
  <c r="N6" i="1"/>
  <c r="Q6" i="1" s="1"/>
  <c r="N9" i="1"/>
  <c r="Q9" i="1" s="1"/>
  <c r="P9" i="1"/>
  <c r="P15" i="1"/>
  <c r="N15" i="1"/>
  <c r="Q15" i="1" s="1"/>
  <c r="P43" i="1"/>
  <c r="N43" i="1"/>
  <c r="Q43" i="1" s="1"/>
  <c r="P26" i="1"/>
  <c r="N26" i="1"/>
  <c r="Q26" i="1" s="1"/>
  <c r="P12" i="1"/>
  <c r="N12" i="1"/>
  <c r="Q12" i="1" s="1"/>
  <c r="N19" i="1"/>
  <c r="Q19" i="1" s="1"/>
  <c r="P19" i="1"/>
  <c r="N10" i="1"/>
  <c r="Q10" i="1" s="1"/>
  <c r="P10" i="1"/>
  <c r="P16" i="1"/>
  <c r="N16" i="1"/>
  <c r="Q16" i="1" s="1"/>
  <c r="P25" i="1"/>
  <c r="N25" i="1"/>
  <c r="Q25" i="1" s="1"/>
  <c r="P35" i="1"/>
  <c r="N35" i="1"/>
  <c r="Q35" i="1" s="1"/>
  <c r="N49" i="1"/>
  <c r="Q49" i="1" s="1"/>
  <c r="P49" i="1"/>
  <c r="N55" i="1"/>
  <c r="Q55" i="1" s="1"/>
  <c r="P55" i="1"/>
  <c r="N11" i="1"/>
  <c r="Q11" i="1" s="1"/>
  <c r="N31" i="1"/>
  <c r="Q31" i="1" s="1"/>
  <c r="P36" i="1"/>
  <c r="N36" i="1"/>
  <c r="Q36" i="1" s="1"/>
  <c r="N40" i="1"/>
  <c r="Q40" i="1" s="1"/>
  <c r="P53" i="1"/>
  <c r="P57" i="1"/>
  <c r="N63" i="1"/>
  <c r="Q63" i="1" s="1"/>
  <c r="P63" i="1"/>
  <c r="P83" i="1"/>
  <c r="N83" i="1"/>
  <c r="Q83" i="1" s="1"/>
  <c r="P91" i="1"/>
  <c r="N91" i="1"/>
  <c r="Q91" i="1" s="1"/>
  <c r="P94" i="1"/>
  <c r="N94" i="1"/>
  <c r="Q94" i="1" s="1"/>
  <c r="P107" i="1"/>
  <c r="N107" i="1"/>
  <c r="Q107" i="1" s="1"/>
  <c r="P110" i="1"/>
  <c r="N110" i="1"/>
  <c r="Q110" i="1" s="1"/>
  <c r="P123" i="1"/>
  <c r="N123" i="1"/>
  <c r="Q123" i="1" s="1"/>
  <c r="P126" i="1"/>
  <c r="N126" i="1"/>
  <c r="Q126" i="1" s="1"/>
  <c r="P139" i="1"/>
  <c r="N139" i="1"/>
  <c r="Q139" i="1" s="1"/>
  <c r="P142" i="1"/>
  <c r="N142" i="1"/>
  <c r="Q142" i="1" s="1"/>
  <c r="P155" i="1"/>
  <c r="N155" i="1"/>
  <c r="Q155" i="1" s="1"/>
  <c r="P158" i="1"/>
  <c r="N158" i="1"/>
  <c r="Q158" i="1" s="1"/>
  <c r="P178" i="1"/>
  <c r="N178" i="1"/>
  <c r="Q178" i="1" s="1"/>
  <c r="P188" i="1"/>
  <c r="N188" i="1"/>
  <c r="Q188" i="1" s="1"/>
  <c r="P210" i="1"/>
  <c r="N210" i="1"/>
  <c r="Q210" i="1" s="1"/>
  <c r="P216" i="1"/>
  <c r="N216" i="1"/>
  <c r="Q216" i="1" s="1"/>
  <c r="P225" i="1"/>
  <c r="N225" i="1"/>
  <c r="Q225" i="1" s="1"/>
  <c r="P234" i="1"/>
  <c r="N234" i="1"/>
  <c r="Q234" i="1" s="1"/>
  <c r="P248" i="1"/>
  <c r="N248" i="1"/>
  <c r="Q248" i="1" s="1"/>
  <c r="P257" i="1"/>
  <c r="N257" i="1"/>
  <c r="Q257" i="1" s="1"/>
  <c r="P266" i="1"/>
  <c r="N266" i="1"/>
  <c r="Q266" i="1" s="1"/>
  <c r="P280" i="1"/>
  <c r="N280" i="1"/>
  <c r="Q280" i="1" s="1"/>
  <c r="P289" i="1"/>
  <c r="N289" i="1"/>
  <c r="Q289" i="1" s="1"/>
  <c r="P298" i="1"/>
  <c r="N298" i="1"/>
  <c r="Q298" i="1" s="1"/>
  <c r="P313" i="1"/>
  <c r="N313" i="1"/>
  <c r="Q313" i="1" s="1"/>
  <c r="P328" i="1"/>
  <c r="N328" i="1"/>
  <c r="Q328" i="1" s="1"/>
  <c r="P362" i="1"/>
  <c r="N362" i="1"/>
  <c r="Q362" i="1" s="1"/>
  <c r="P365" i="1"/>
  <c r="N365" i="1"/>
  <c r="Q365" i="1" s="1"/>
  <c r="P378" i="1"/>
  <c r="N378" i="1"/>
  <c r="Q378" i="1" s="1"/>
  <c r="P381" i="1"/>
  <c r="N381" i="1"/>
  <c r="Q381" i="1" s="1"/>
  <c r="P394" i="1"/>
  <c r="N394" i="1"/>
  <c r="Q394" i="1" s="1"/>
  <c r="P397" i="1"/>
  <c r="N397" i="1"/>
  <c r="Q397" i="1" s="1"/>
  <c r="P410" i="1"/>
  <c r="N410" i="1"/>
  <c r="Q410" i="1" s="1"/>
  <c r="P413" i="1"/>
  <c r="N413" i="1"/>
  <c r="Q413" i="1" s="1"/>
  <c r="P426" i="1"/>
  <c r="N426" i="1"/>
  <c r="Q426" i="1" s="1"/>
  <c r="P429" i="1"/>
  <c r="N429" i="1"/>
  <c r="Q429" i="1" s="1"/>
  <c r="P435" i="1"/>
  <c r="N435" i="1"/>
  <c r="Q435" i="1" s="1"/>
  <c r="P439" i="1"/>
  <c r="N439" i="1"/>
  <c r="Q439" i="1" s="1"/>
  <c r="N3" i="1"/>
  <c r="Q3" i="1" s="1"/>
  <c r="N48" i="1"/>
  <c r="Q48" i="1" s="1"/>
  <c r="P66" i="1"/>
  <c r="N66" i="1"/>
  <c r="Q66" i="1" s="1"/>
  <c r="P76" i="1"/>
  <c r="N76" i="1"/>
  <c r="Q76" i="1" s="1"/>
  <c r="N78" i="1"/>
  <c r="Q78" i="1" s="1"/>
  <c r="P81" i="1"/>
  <c r="N81" i="1"/>
  <c r="Q81" i="1" s="1"/>
  <c r="P88" i="1"/>
  <c r="N88" i="1"/>
  <c r="Q88" i="1" s="1"/>
  <c r="P101" i="1"/>
  <c r="N101" i="1"/>
  <c r="Q101" i="1" s="1"/>
  <c r="P104" i="1"/>
  <c r="N104" i="1"/>
  <c r="Q104" i="1" s="1"/>
  <c r="P117" i="1"/>
  <c r="N117" i="1"/>
  <c r="Q117" i="1" s="1"/>
  <c r="P120" i="1"/>
  <c r="N120" i="1"/>
  <c r="Q120" i="1" s="1"/>
  <c r="P133" i="1"/>
  <c r="N133" i="1"/>
  <c r="Q133" i="1" s="1"/>
  <c r="P136" i="1"/>
  <c r="N136" i="1"/>
  <c r="Q136" i="1" s="1"/>
  <c r="P149" i="1"/>
  <c r="N149" i="1"/>
  <c r="Q149" i="1" s="1"/>
  <c r="P152" i="1"/>
  <c r="N152" i="1"/>
  <c r="Q152" i="1" s="1"/>
  <c r="P165" i="1"/>
  <c r="N165" i="1"/>
  <c r="Q165" i="1" s="1"/>
  <c r="P168" i="1"/>
  <c r="N168" i="1"/>
  <c r="Q168" i="1" s="1"/>
  <c r="N175" i="1"/>
  <c r="Q175" i="1" s="1"/>
  <c r="P175" i="1"/>
  <c r="P185" i="1"/>
  <c r="N185" i="1"/>
  <c r="Q185" i="1" s="1"/>
  <c r="P201" i="1"/>
  <c r="N201" i="1"/>
  <c r="Q201" i="1" s="1"/>
  <c r="N207" i="1"/>
  <c r="Q207" i="1" s="1"/>
  <c r="P207" i="1"/>
  <c r="P213" i="1"/>
  <c r="N213" i="1"/>
  <c r="Q213" i="1" s="1"/>
  <c r="P228" i="1"/>
  <c r="N228" i="1"/>
  <c r="Q228" i="1" s="1"/>
  <c r="P237" i="1"/>
  <c r="N237" i="1"/>
  <c r="Q237" i="1" s="1"/>
  <c r="P246" i="1"/>
  <c r="N246" i="1"/>
  <c r="Q246" i="1" s="1"/>
  <c r="P260" i="1"/>
  <c r="N260" i="1"/>
  <c r="Q260" i="1" s="1"/>
  <c r="P269" i="1"/>
  <c r="N269" i="1"/>
  <c r="Q269" i="1" s="1"/>
  <c r="P278" i="1"/>
  <c r="N278" i="1"/>
  <c r="Q278" i="1" s="1"/>
  <c r="P292" i="1"/>
  <c r="N292" i="1"/>
  <c r="Q292" i="1" s="1"/>
  <c r="P301" i="1"/>
  <c r="N301" i="1"/>
  <c r="Q301" i="1" s="1"/>
  <c r="P307" i="1"/>
  <c r="N307" i="1"/>
  <c r="Q307" i="1" s="1"/>
  <c r="P326" i="1"/>
  <c r="N326" i="1"/>
  <c r="Q326" i="1" s="1"/>
  <c r="P332" i="1"/>
  <c r="N332" i="1"/>
  <c r="Q332" i="1" s="1"/>
  <c r="P340" i="1"/>
  <c r="N340" i="1"/>
  <c r="Q340" i="1" s="1"/>
  <c r="P348" i="1"/>
  <c r="N348" i="1"/>
  <c r="Q348" i="1" s="1"/>
  <c r="P356" i="1"/>
  <c r="N356" i="1"/>
  <c r="Q356" i="1" s="1"/>
  <c r="N359" i="1"/>
  <c r="Q359" i="1" s="1"/>
  <c r="P359" i="1"/>
  <c r="P372" i="1"/>
  <c r="N372" i="1"/>
  <c r="Q372" i="1" s="1"/>
  <c r="N375" i="1"/>
  <c r="Q375" i="1" s="1"/>
  <c r="P375" i="1"/>
  <c r="P388" i="1"/>
  <c r="N388" i="1"/>
  <c r="Q388" i="1" s="1"/>
  <c r="N391" i="1"/>
  <c r="Q391" i="1" s="1"/>
  <c r="P391" i="1"/>
  <c r="P404" i="1"/>
  <c r="N404" i="1"/>
  <c r="Q404" i="1" s="1"/>
  <c r="N407" i="1"/>
  <c r="Q407" i="1" s="1"/>
  <c r="P407" i="1"/>
  <c r="P420" i="1"/>
  <c r="N420" i="1"/>
  <c r="Q420" i="1" s="1"/>
  <c r="N423" i="1"/>
  <c r="Q423" i="1" s="1"/>
  <c r="P423" i="1"/>
  <c r="P442" i="1"/>
  <c r="N442" i="1"/>
  <c r="Q442" i="1" s="1"/>
  <c r="P444" i="1"/>
  <c r="N444" i="1"/>
  <c r="Q444" i="1" s="1"/>
  <c r="N452" i="1"/>
  <c r="Q452" i="1" s="1"/>
  <c r="P452" i="1"/>
  <c r="N71" i="1"/>
  <c r="Q71" i="1" s="1"/>
  <c r="P71" i="1"/>
  <c r="N95" i="1"/>
  <c r="Q95" i="1" s="1"/>
  <c r="P95" i="1"/>
  <c r="P98" i="1"/>
  <c r="N98" i="1"/>
  <c r="Q98" i="1" s="1"/>
  <c r="N111" i="1"/>
  <c r="Q111" i="1" s="1"/>
  <c r="P111" i="1"/>
  <c r="P114" i="1"/>
  <c r="N114" i="1"/>
  <c r="Q114" i="1" s="1"/>
  <c r="N127" i="1"/>
  <c r="Q127" i="1" s="1"/>
  <c r="P127" i="1"/>
  <c r="P130" i="1"/>
  <c r="N130" i="1"/>
  <c r="Q130" i="1" s="1"/>
  <c r="N143" i="1"/>
  <c r="Q143" i="1" s="1"/>
  <c r="P143" i="1"/>
  <c r="P146" i="1"/>
  <c r="N146" i="1"/>
  <c r="Q146" i="1" s="1"/>
  <c r="N159" i="1"/>
  <c r="Q159" i="1" s="1"/>
  <c r="P159" i="1"/>
  <c r="P162" i="1"/>
  <c r="N162" i="1"/>
  <c r="Q162" i="1" s="1"/>
  <c r="P172" i="1"/>
  <c r="N172" i="1"/>
  <c r="Q172" i="1" s="1"/>
  <c r="P179" i="1"/>
  <c r="N179" i="1"/>
  <c r="Q179" i="1" s="1"/>
  <c r="P182" i="1"/>
  <c r="N182" i="1"/>
  <c r="Q182" i="1" s="1"/>
  <c r="P189" i="1"/>
  <c r="N189" i="1"/>
  <c r="Q189" i="1" s="1"/>
  <c r="P192" i="1"/>
  <c r="N192" i="1"/>
  <c r="Q192" i="1" s="1"/>
  <c r="P198" i="1"/>
  <c r="N198" i="1"/>
  <c r="Q198" i="1" s="1"/>
  <c r="P204" i="1"/>
  <c r="N204" i="1"/>
  <c r="Q204" i="1" s="1"/>
  <c r="P217" i="1"/>
  <c r="N217" i="1"/>
  <c r="Q217" i="1" s="1"/>
  <c r="P226" i="1"/>
  <c r="N226" i="1"/>
  <c r="Q226" i="1" s="1"/>
  <c r="P240" i="1"/>
  <c r="N240" i="1"/>
  <c r="Q240" i="1" s="1"/>
  <c r="P249" i="1"/>
  <c r="N249" i="1"/>
  <c r="Q249" i="1" s="1"/>
  <c r="P258" i="1"/>
  <c r="N258" i="1"/>
  <c r="Q258" i="1" s="1"/>
  <c r="P272" i="1"/>
  <c r="N272" i="1"/>
  <c r="Q272" i="1" s="1"/>
  <c r="P281" i="1"/>
  <c r="N281" i="1"/>
  <c r="Q281" i="1" s="1"/>
  <c r="P290" i="1"/>
  <c r="N290" i="1"/>
  <c r="Q290" i="1" s="1"/>
  <c r="P304" i="1"/>
  <c r="N304" i="1"/>
  <c r="Q304" i="1" s="1"/>
  <c r="P314" i="1"/>
  <c r="N314" i="1"/>
  <c r="Q314" i="1" s="1"/>
  <c r="P317" i="1"/>
  <c r="N317" i="1"/>
  <c r="Q317" i="1" s="1"/>
  <c r="P323" i="1"/>
  <c r="N323" i="1"/>
  <c r="Q323" i="1" s="1"/>
  <c r="P329" i="1"/>
  <c r="N329" i="1"/>
  <c r="Q329" i="1" s="1"/>
  <c r="P337" i="1"/>
  <c r="N337" i="1"/>
  <c r="Q337" i="1" s="1"/>
  <c r="P345" i="1"/>
  <c r="N345" i="1"/>
  <c r="Q345" i="1" s="1"/>
  <c r="P353" i="1"/>
  <c r="N353" i="1"/>
  <c r="Q353" i="1" s="1"/>
  <c r="P366" i="1"/>
  <c r="N366" i="1"/>
  <c r="Q366" i="1" s="1"/>
  <c r="P369" i="1"/>
  <c r="N369" i="1"/>
  <c r="Q369" i="1" s="1"/>
  <c r="P382" i="1"/>
  <c r="N382" i="1"/>
  <c r="Q382" i="1" s="1"/>
  <c r="P385" i="1"/>
  <c r="N385" i="1"/>
  <c r="Q385" i="1" s="1"/>
  <c r="P398" i="1"/>
  <c r="N398" i="1"/>
  <c r="Q398" i="1" s="1"/>
  <c r="P401" i="1"/>
  <c r="N401" i="1"/>
  <c r="Q401" i="1" s="1"/>
  <c r="P414" i="1"/>
  <c r="N414" i="1"/>
  <c r="Q414" i="1" s="1"/>
  <c r="P417" i="1"/>
  <c r="N417" i="1"/>
  <c r="Q417" i="1" s="1"/>
  <c r="P430" i="1"/>
  <c r="N430" i="1"/>
  <c r="Q430" i="1" s="1"/>
  <c r="P433" i="1"/>
  <c r="N433" i="1"/>
  <c r="Q433" i="1" s="1"/>
  <c r="P436" i="1"/>
  <c r="N436" i="1"/>
  <c r="Q436" i="1" s="1"/>
  <c r="P440" i="1"/>
  <c r="N440" i="1"/>
  <c r="Q440" i="1" s="1"/>
  <c r="N22" i="1"/>
  <c r="Q22" i="1" s="1"/>
  <c r="N38" i="1"/>
  <c r="Q38" i="1" s="1"/>
  <c r="N42" i="1"/>
  <c r="Q42" i="1" s="1"/>
  <c r="N50" i="1"/>
  <c r="Q50" i="1" s="1"/>
  <c r="P52" i="1"/>
  <c r="N52" i="1"/>
  <c r="Q52" i="1" s="1"/>
  <c r="P64" i="1"/>
  <c r="N64" i="1"/>
  <c r="Q64" i="1" s="1"/>
  <c r="P69" i="1"/>
  <c r="P74" i="1"/>
  <c r="N74" i="1"/>
  <c r="Q74" i="1" s="1"/>
  <c r="P84" i="1"/>
  <c r="N84" i="1"/>
  <c r="Q84" i="1" s="1"/>
  <c r="N86" i="1"/>
  <c r="Q86" i="1" s="1"/>
  <c r="P89" i="1"/>
  <c r="N89" i="1"/>
  <c r="Q89" i="1" s="1"/>
  <c r="P92" i="1"/>
  <c r="N92" i="1"/>
  <c r="Q92" i="1" s="1"/>
  <c r="P105" i="1"/>
  <c r="N105" i="1"/>
  <c r="Q105" i="1" s="1"/>
  <c r="P108" i="1"/>
  <c r="N108" i="1"/>
  <c r="Q108" i="1" s="1"/>
  <c r="P121" i="1"/>
  <c r="N121" i="1"/>
  <c r="Q121" i="1" s="1"/>
  <c r="P124" i="1"/>
  <c r="N124" i="1"/>
  <c r="Q124" i="1" s="1"/>
  <c r="P137" i="1"/>
  <c r="N137" i="1"/>
  <c r="Q137" i="1" s="1"/>
  <c r="P140" i="1"/>
  <c r="N140" i="1"/>
  <c r="Q140" i="1" s="1"/>
  <c r="P153" i="1"/>
  <c r="N153" i="1"/>
  <c r="Q153" i="1" s="1"/>
  <c r="P156" i="1"/>
  <c r="N156" i="1"/>
  <c r="Q156" i="1" s="1"/>
  <c r="P169" i="1"/>
  <c r="N169" i="1"/>
  <c r="Q169" i="1" s="1"/>
  <c r="P186" i="1"/>
  <c r="N186" i="1"/>
  <c r="Q186" i="1" s="1"/>
  <c r="P202" i="1"/>
  <c r="N202" i="1"/>
  <c r="Q202" i="1" s="1"/>
  <c r="P214" i="1"/>
  <c r="N214" i="1"/>
  <c r="Q214" i="1" s="1"/>
  <c r="P220" i="1"/>
  <c r="N220" i="1"/>
  <c r="Q220" i="1" s="1"/>
  <c r="P229" i="1"/>
  <c r="N229" i="1"/>
  <c r="Q229" i="1" s="1"/>
  <c r="P238" i="1"/>
  <c r="N238" i="1"/>
  <c r="Q238" i="1" s="1"/>
  <c r="P252" i="1"/>
  <c r="N252" i="1"/>
  <c r="Q252" i="1" s="1"/>
  <c r="P261" i="1"/>
  <c r="N261" i="1"/>
  <c r="Q261" i="1" s="1"/>
  <c r="P270" i="1"/>
  <c r="N270" i="1"/>
  <c r="Q270" i="1" s="1"/>
  <c r="P284" i="1"/>
  <c r="N284" i="1"/>
  <c r="Q284" i="1" s="1"/>
  <c r="P293" i="1"/>
  <c r="N293" i="1"/>
  <c r="Q293" i="1" s="1"/>
  <c r="P302" i="1"/>
  <c r="N302" i="1"/>
  <c r="Q302" i="1" s="1"/>
  <c r="P308" i="1"/>
  <c r="N308" i="1"/>
  <c r="Q308" i="1" s="1"/>
  <c r="P320" i="1"/>
  <c r="N320" i="1"/>
  <c r="Q320" i="1" s="1"/>
  <c r="P360" i="1"/>
  <c r="N360" i="1"/>
  <c r="Q360" i="1" s="1"/>
  <c r="P363" i="1"/>
  <c r="N363" i="1"/>
  <c r="Q363" i="1" s="1"/>
  <c r="P376" i="1"/>
  <c r="N376" i="1"/>
  <c r="Q376" i="1" s="1"/>
  <c r="P379" i="1"/>
  <c r="N379" i="1"/>
  <c r="Q379" i="1" s="1"/>
  <c r="P392" i="1"/>
  <c r="N392" i="1"/>
  <c r="Q392" i="1" s="1"/>
  <c r="P395" i="1"/>
  <c r="N395" i="1"/>
  <c r="Q395" i="1" s="1"/>
  <c r="P408" i="1"/>
  <c r="N408" i="1"/>
  <c r="Q408" i="1" s="1"/>
  <c r="P411" i="1"/>
  <c r="N411" i="1"/>
  <c r="Q411" i="1" s="1"/>
  <c r="P424" i="1"/>
  <c r="N424" i="1"/>
  <c r="Q424" i="1" s="1"/>
  <c r="P427" i="1"/>
  <c r="N427" i="1"/>
  <c r="Q427" i="1" s="1"/>
  <c r="P447" i="1"/>
  <c r="N447" i="1"/>
  <c r="Q447" i="1" s="1"/>
  <c r="P28" i="1"/>
  <c r="N28" i="1"/>
  <c r="Q28" i="1" s="1"/>
  <c r="P56" i="1"/>
  <c r="N56" i="1"/>
  <c r="Q56" i="1" s="1"/>
  <c r="P60" i="1"/>
  <c r="N60" i="1"/>
  <c r="Q60" i="1" s="1"/>
  <c r="P67" i="1"/>
  <c r="N67" i="1"/>
  <c r="Q67" i="1" s="1"/>
  <c r="N79" i="1"/>
  <c r="Q79" i="1" s="1"/>
  <c r="P79" i="1"/>
  <c r="P99" i="1"/>
  <c r="N99" i="1"/>
  <c r="Q99" i="1" s="1"/>
  <c r="P102" i="1"/>
  <c r="N102" i="1"/>
  <c r="Q102" i="1" s="1"/>
  <c r="P115" i="1"/>
  <c r="N115" i="1"/>
  <c r="Q115" i="1" s="1"/>
  <c r="P118" i="1"/>
  <c r="N118" i="1"/>
  <c r="Q118" i="1" s="1"/>
  <c r="P131" i="1"/>
  <c r="N131" i="1"/>
  <c r="Q131" i="1" s="1"/>
  <c r="P134" i="1"/>
  <c r="N134" i="1"/>
  <c r="Q134" i="1" s="1"/>
  <c r="P147" i="1"/>
  <c r="N147" i="1"/>
  <c r="Q147" i="1" s="1"/>
  <c r="P150" i="1"/>
  <c r="N150" i="1"/>
  <c r="Q150" i="1" s="1"/>
  <c r="P163" i="1"/>
  <c r="N163" i="1"/>
  <c r="Q163" i="1" s="1"/>
  <c r="P166" i="1"/>
  <c r="N166" i="1"/>
  <c r="Q166" i="1" s="1"/>
  <c r="P173" i="1"/>
  <c r="N173" i="1"/>
  <c r="Q173" i="1" s="1"/>
  <c r="P176" i="1"/>
  <c r="N176" i="1"/>
  <c r="Q176" i="1" s="1"/>
  <c r="N183" i="1"/>
  <c r="Q183" i="1" s="1"/>
  <c r="P183" i="1"/>
  <c r="P193" i="1"/>
  <c r="N193" i="1"/>
  <c r="Q193" i="1" s="1"/>
  <c r="N199" i="1"/>
  <c r="Q199" i="1" s="1"/>
  <c r="P199" i="1"/>
  <c r="P205" i="1"/>
  <c r="N205" i="1"/>
  <c r="Q205" i="1" s="1"/>
  <c r="P208" i="1"/>
  <c r="N208" i="1"/>
  <c r="Q208" i="1" s="1"/>
  <c r="P218" i="1"/>
  <c r="N218" i="1"/>
  <c r="Q218" i="1" s="1"/>
  <c r="P232" i="1"/>
  <c r="N232" i="1"/>
  <c r="Q232" i="1" s="1"/>
  <c r="P241" i="1"/>
  <c r="N241" i="1"/>
  <c r="Q241" i="1" s="1"/>
  <c r="P250" i="1"/>
  <c r="N250" i="1"/>
  <c r="Q250" i="1" s="1"/>
  <c r="P264" i="1"/>
  <c r="N264" i="1"/>
  <c r="Q264" i="1" s="1"/>
  <c r="P273" i="1"/>
  <c r="N273" i="1"/>
  <c r="Q273" i="1" s="1"/>
  <c r="P282" i="1"/>
  <c r="N282" i="1"/>
  <c r="Q282" i="1" s="1"/>
  <c r="P296" i="1"/>
  <c r="N296" i="1"/>
  <c r="Q296" i="1" s="1"/>
  <c r="P305" i="1"/>
  <c r="N305" i="1"/>
  <c r="Q305" i="1" s="1"/>
  <c r="P318" i="1"/>
  <c r="N318" i="1"/>
  <c r="Q318" i="1" s="1"/>
  <c r="P324" i="1"/>
  <c r="N324" i="1"/>
  <c r="Q324" i="1" s="1"/>
  <c r="P330" i="1"/>
  <c r="N330" i="1"/>
  <c r="Q330" i="1" s="1"/>
  <c r="P333" i="1"/>
  <c r="N333" i="1"/>
  <c r="Q333" i="1" s="1"/>
  <c r="P338" i="1"/>
  <c r="N338" i="1"/>
  <c r="Q338" i="1" s="1"/>
  <c r="P341" i="1"/>
  <c r="N341" i="1"/>
  <c r="Q341" i="1" s="1"/>
  <c r="P346" i="1"/>
  <c r="N346" i="1"/>
  <c r="Q346" i="1" s="1"/>
  <c r="P349" i="1"/>
  <c r="N349" i="1"/>
  <c r="Q349" i="1" s="1"/>
  <c r="P354" i="1"/>
  <c r="N354" i="1"/>
  <c r="Q354" i="1" s="1"/>
  <c r="P357" i="1"/>
  <c r="N357" i="1"/>
  <c r="Q357" i="1" s="1"/>
  <c r="P370" i="1"/>
  <c r="N370" i="1"/>
  <c r="Q370" i="1" s="1"/>
  <c r="P373" i="1"/>
  <c r="N373" i="1"/>
  <c r="Q373" i="1" s="1"/>
  <c r="P386" i="1"/>
  <c r="N386" i="1"/>
  <c r="Q386" i="1" s="1"/>
  <c r="P389" i="1"/>
  <c r="N389" i="1"/>
  <c r="Q389" i="1" s="1"/>
  <c r="P402" i="1"/>
  <c r="N402" i="1"/>
  <c r="Q402" i="1" s="1"/>
  <c r="P405" i="1"/>
  <c r="N405" i="1"/>
  <c r="Q405" i="1" s="1"/>
  <c r="P418" i="1"/>
  <c r="N418" i="1"/>
  <c r="Q418" i="1" s="1"/>
  <c r="P421" i="1"/>
  <c r="N421" i="1"/>
  <c r="Q421" i="1" s="1"/>
  <c r="P437" i="1"/>
  <c r="N437" i="1"/>
  <c r="Q437" i="1" s="1"/>
  <c r="N20" i="1"/>
  <c r="Q20" i="1" s="1"/>
  <c r="P37" i="1"/>
  <c r="P44" i="1"/>
  <c r="N44" i="1"/>
  <c r="Q44" i="1" s="1"/>
  <c r="P47" i="1"/>
  <c r="N54" i="1"/>
  <c r="Q54" i="1" s="1"/>
  <c r="N58" i="1"/>
  <c r="Q58" i="1" s="1"/>
  <c r="N62" i="1"/>
  <c r="Q62" i="1" s="1"/>
  <c r="P65" i="1"/>
  <c r="N65" i="1"/>
  <c r="Q65" i="1" s="1"/>
  <c r="P72" i="1"/>
  <c r="N72" i="1"/>
  <c r="Q72" i="1" s="1"/>
  <c r="P77" i="1"/>
  <c r="P82" i="1"/>
  <c r="N82" i="1"/>
  <c r="Q82" i="1" s="1"/>
  <c r="P93" i="1"/>
  <c r="N93" i="1"/>
  <c r="Q93" i="1" s="1"/>
  <c r="P96" i="1"/>
  <c r="N96" i="1"/>
  <c r="Q96" i="1" s="1"/>
  <c r="P109" i="1"/>
  <c r="N109" i="1"/>
  <c r="Q109" i="1" s="1"/>
  <c r="P112" i="1"/>
  <c r="N112" i="1"/>
  <c r="Q112" i="1" s="1"/>
  <c r="P125" i="1"/>
  <c r="N125" i="1"/>
  <c r="Q125" i="1" s="1"/>
  <c r="P128" i="1"/>
  <c r="N128" i="1"/>
  <c r="Q128" i="1" s="1"/>
  <c r="P141" i="1"/>
  <c r="N141" i="1"/>
  <c r="Q141" i="1" s="1"/>
  <c r="P144" i="1"/>
  <c r="N144" i="1"/>
  <c r="Q144" i="1" s="1"/>
  <c r="P157" i="1"/>
  <c r="N157" i="1"/>
  <c r="Q157" i="1" s="1"/>
  <c r="P160" i="1"/>
  <c r="N160" i="1"/>
  <c r="Q160" i="1" s="1"/>
  <c r="P170" i="1"/>
  <c r="N170" i="1"/>
  <c r="Q170" i="1" s="1"/>
  <c r="P180" i="1"/>
  <c r="N180" i="1"/>
  <c r="Q180" i="1" s="1"/>
  <c r="P187" i="1"/>
  <c r="N187" i="1"/>
  <c r="Q187" i="1" s="1"/>
  <c r="P190" i="1"/>
  <c r="N190" i="1"/>
  <c r="Q190" i="1" s="1"/>
  <c r="P196" i="1"/>
  <c r="N196" i="1"/>
  <c r="Q196" i="1" s="1"/>
  <c r="N215" i="1"/>
  <c r="Q215" i="1" s="1"/>
  <c r="P215" i="1"/>
  <c r="P221" i="1"/>
  <c r="N221" i="1"/>
  <c r="Q221" i="1" s="1"/>
  <c r="P230" i="1"/>
  <c r="N230" i="1"/>
  <c r="Q230" i="1" s="1"/>
  <c r="P244" i="1"/>
  <c r="N244" i="1"/>
  <c r="Q244" i="1" s="1"/>
  <c r="P253" i="1"/>
  <c r="N253" i="1"/>
  <c r="Q253" i="1" s="1"/>
  <c r="P262" i="1"/>
  <c r="N262" i="1"/>
  <c r="Q262" i="1" s="1"/>
  <c r="P276" i="1"/>
  <c r="N276" i="1"/>
  <c r="Q276" i="1" s="1"/>
  <c r="P285" i="1"/>
  <c r="N285" i="1"/>
  <c r="Q285" i="1" s="1"/>
  <c r="P294" i="1"/>
  <c r="N294" i="1"/>
  <c r="Q294" i="1" s="1"/>
  <c r="P309" i="1"/>
  <c r="N309" i="1"/>
  <c r="Q309" i="1" s="1"/>
  <c r="P315" i="1"/>
  <c r="N315" i="1"/>
  <c r="Q315" i="1" s="1"/>
  <c r="P321" i="1"/>
  <c r="N321" i="1"/>
  <c r="Q321" i="1" s="1"/>
  <c r="P364" i="1"/>
  <c r="N364" i="1"/>
  <c r="Q364" i="1" s="1"/>
  <c r="N367" i="1"/>
  <c r="Q367" i="1" s="1"/>
  <c r="P367" i="1"/>
  <c r="P380" i="1"/>
  <c r="N380" i="1"/>
  <c r="Q380" i="1" s="1"/>
  <c r="N383" i="1"/>
  <c r="Q383" i="1" s="1"/>
  <c r="P383" i="1"/>
  <c r="P396" i="1"/>
  <c r="N396" i="1"/>
  <c r="Q396" i="1" s="1"/>
  <c r="N399" i="1"/>
  <c r="Q399" i="1" s="1"/>
  <c r="P399" i="1"/>
  <c r="P412" i="1"/>
  <c r="N412" i="1"/>
  <c r="Q412" i="1" s="1"/>
  <c r="N415" i="1"/>
  <c r="Q415" i="1" s="1"/>
  <c r="P415" i="1"/>
  <c r="P428" i="1"/>
  <c r="N428" i="1"/>
  <c r="Q428" i="1" s="1"/>
  <c r="N431" i="1"/>
  <c r="Q431" i="1" s="1"/>
  <c r="P431" i="1"/>
  <c r="P434" i="1"/>
  <c r="N434" i="1"/>
  <c r="Q434" i="1" s="1"/>
  <c r="N448" i="1"/>
  <c r="Q448" i="1" s="1"/>
  <c r="P448" i="1"/>
  <c r="P75" i="1"/>
  <c r="N75" i="1"/>
  <c r="Q75" i="1" s="1"/>
  <c r="N87" i="1"/>
  <c r="Q87" i="1" s="1"/>
  <c r="P87" i="1"/>
  <c r="P90" i="1"/>
  <c r="N90" i="1"/>
  <c r="Q90" i="1" s="1"/>
  <c r="N103" i="1"/>
  <c r="Q103" i="1" s="1"/>
  <c r="P103" i="1"/>
  <c r="P106" i="1"/>
  <c r="N106" i="1"/>
  <c r="Q106" i="1" s="1"/>
  <c r="N119" i="1"/>
  <c r="Q119" i="1" s="1"/>
  <c r="P119" i="1"/>
  <c r="P122" i="1"/>
  <c r="N122" i="1"/>
  <c r="Q122" i="1" s="1"/>
  <c r="N135" i="1"/>
  <c r="Q135" i="1" s="1"/>
  <c r="P135" i="1"/>
  <c r="P138" i="1"/>
  <c r="N138" i="1"/>
  <c r="Q138" i="1" s="1"/>
  <c r="N151" i="1"/>
  <c r="Q151" i="1" s="1"/>
  <c r="P151" i="1"/>
  <c r="P154" i="1"/>
  <c r="N154" i="1"/>
  <c r="Q154" i="1" s="1"/>
  <c r="N167" i="1"/>
  <c r="Q167" i="1" s="1"/>
  <c r="P167" i="1"/>
  <c r="P177" i="1"/>
  <c r="N177" i="1"/>
  <c r="Q177" i="1" s="1"/>
  <c r="P194" i="1"/>
  <c r="N194" i="1"/>
  <c r="Q194" i="1" s="1"/>
  <c r="P209" i="1"/>
  <c r="N209" i="1"/>
  <c r="Q209" i="1" s="1"/>
  <c r="P224" i="1"/>
  <c r="N224" i="1"/>
  <c r="Q224" i="1" s="1"/>
  <c r="P233" i="1"/>
  <c r="N233" i="1"/>
  <c r="Q233" i="1" s="1"/>
  <c r="P242" i="1"/>
  <c r="N242" i="1"/>
  <c r="Q242" i="1" s="1"/>
  <c r="P256" i="1"/>
  <c r="N256" i="1"/>
  <c r="Q256" i="1" s="1"/>
  <c r="P265" i="1"/>
  <c r="N265" i="1"/>
  <c r="Q265" i="1" s="1"/>
  <c r="P274" i="1"/>
  <c r="N274" i="1"/>
  <c r="Q274" i="1" s="1"/>
  <c r="P288" i="1"/>
  <c r="N288" i="1"/>
  <c r="Q288" i="1" s="1"/>
  <c r="P297" i="1"/>
  <c r="N297" i="1"/>
  <c r="Q297" i="1" s="1"/>
  <c r="P306" i="1"/>
  <c r="N306" i="1"/>
  <c r="Q306" i="1" s="1"/>
  <c r="P312" i="1"/>
  <c r="N312" i="1"/>
  <c r="Q312" i="1" s="1"/>
  <c r="P334" i="1"/>
  <c r="N334" i="1"/>
  <c r="Q334" i="1" s="1"/>
  <c r="P342" i="1"/>
  <c r="N342" i="1"/>
  <c r="Q342" i="1" s="1"/>
  <c r="P350" i="1"/>
  <c r="N350" i="1"/>
  <c r="Q350" i="1" s="1"/>
  <c r="P358" i="1"/>
  <c r="N358" i="1"/>
  <c r="Q358" i="1" s="1"/>
  <c r="P361" i="1"/>
  <c r="N361" i="1"/>
  <c r="Q361" i="1" s="1"/>
  <c r="P374" i="1"/>
  <c r="N374" i="1"/>
  <c r="Q374" i="1" s="1"/>
  <c r="P377" i="1"/>
  <c r="N377" i="1"/>
  <c r="Q377" i="1" s="1"/>
  <c r="P390" i="1"/>
  <c r="N390" i="1"/>
  <c r="Q390" i="1" s="1"/>
  <c r="P393" i="1"/>
  <c r="N393" i="1"/>
  <c r="Q393" i="1" s="1"/>
  <c r="P406" i="1"/>
  <c r="N406" i="1"/>
  <c r="Q406" i="1" s="1"/>
  <c r="P409" i="1"/>
  <c r="N409" i="1"/>
  <c r="Q409" i="1" s="1"/>
  <c r="P422" i="1"/>
  <c r="N422" i="1"/>
  <c r="Q422" i="1" s="1"/>
  <c r="P425" i="1"/>
  <c r="N425" i="1"/>
  <c r="Q425" i="1" s="1"/>
  <c r="N438" i="1"/>
  <c r="Q438" i="1" s="1"/>
  <c r="P438" i="1"/>
  <c r="P51" i="1"/>
  <c r="N51" i="1"/>
  <c r="Q51" i="1" s="1"/>
  <c r="P68" i="1"/>
  <c r="N68" i="1"/>
  <c r="Q68" i="1" s="1"/>
  <c r="P73" i="1"/>
  <c r="N73" i="1"/>
  <c r="Q73" i="1" s="1"/>
  <c r="P80" i="1"/>
  <c r="N80" i="1"/>
  <c r="Q80" i="1" s="1"/>
  <c r="P97" i="1"/>
  <c r="N97" i="1"/>
  <c r="Q97" i="1" s="1"/>
  <c r="P100" i="1"/>
  <c r="N100" i="1"/>
  <c r="Q100" i="1" s="1"/>
  <c r="P113" i="1"/>
  <c r="N113" i="1"/>
  <c r="Q113" i="1" s="1"/>
  <c r="P116" i="1"/>
  <c r="N116" i="1"/>
  <c r="Q116" i="1" s="1"/>
  <c r="P129" i="1"/>
  <c r="N129" i="1"/>
  <c r="Q129" i="1" s="1"/>
  <c r="P132" i="1"/>
  <c r="N132" i="1"/>
  <c r="Q132" i="1" s="1"/>
  <c r="P145" i="1"/>
  <c r="N145" i="1"/>
  <c r="Q145" i="1" s="1"/>
  <c r="P148" i="1"/>
  <c r="N148" i="1"/>
  <c r="Q148" i="1" s="1"/>
  <c r="P161" i="1"/>
  <c r="N161" i="1"/>
  <c r="Q161" i="1" s="1"/>
  <c r="P164" i="1"/>
  <c r="N164" i="1"/>
  <c r="Q164" i="1" s="1"/>
  <c r="P171" i="1"/>
  <c r="N171" i="1"/>
  <c r="Q171" i="1" s="1"/>
  <c r="P174" i="1"/>
  <c r="N174" i="1"/>
  <c r="Q174" i="1" s="1"/>
  <c r="P181" i="1"/>
  <c r="N181" i="1"/>
  <c r="Q181" i="1" s="1"/>
  <c r="P184" i="1"/>
  <c r="N184" i="1"/>
  <c r="Q184" i="1" s="1"/>
  <c r="N191" i="1"/>
  <c r="Q191" i="1" s="1"/>
  <c r="P191" i="1"/>
  <c r="P197" i="1"/>
  <c r="N197" i="1"/>
  <c r="Q197" i="1" s="1"/>
  <c r="P200" i="1"/>
  <c r="N200" i="1"/>
  <c r="Q200" i="1" s="1"/>
  <c r="P206" i="1"/>
  <c r="N206" i="1"/>
  <c r="Q206" i="1" s="1"/>
  <c r="P212" i="1"/>
  <c r="N212" i="1"/>
  <c r="Q212" i="1" s="1"/>
  <c r="P222" i="1"/>
  <c r="N222" i="1"/>
  <c r="Q222" i="1" s="1"/>
  <c r="P236" i="1"/>
  <c r="N236" i="1"/>
  <c r="Q236" i="1" s="1"/>
  <c r="P245" i="1"/>
  <c r="N245" i="1"/>
  <c r="Q245" i="1" s="1"/>
  <c r="P254" i="1"/>
  <c r="N254" i="1"/>
  <c r="Q254" i="1" s="1"/>
  <c r="P268" i="1"/>
  <c r="N268" i="1"/>
  <c r="Q268" i="1" s="1"/>
  <c r="P277" i="1"/>
  <c r="N277" i="1"/>
  <c r="Q277" i="1" s="1"/>
  <c r="P286" i="1"/>
  <c r="N286" i="1"/>
  <c r="Q286" i="1" s="1"/>
  <c r="P300" i="1"/>
  <c r="N300" i="1"/>
  <c r="Q300" i="1" s="1"/>
  <c r="P310" i="1"/>
  <c r="N310" i="1"/>
  <c r="Q310" i="1" s="1"/>
  <c r="P316" i="1"/>
  <c r="N316" i="1"/>
  <c r="Q316" i="1" s="1"/>
  <c r="P322" i="1"/>
  <c r="N322" i="1"/>
  <c r="Q322" i="1" s="1"/>
  <c r="P325" i="1"/>
  <c r="N325" i="1"/>
  <c r="Q325" i="1" s="1"/>
  <c r="P331" i="1"/>
  <c r="N331" i="1"/>
  <c r="Q331" i="1" s="1"/>
  <c r="P339" i="1"/>
  <c r="N339" i="1"/>
  <c r="Q339" i="1" s="1"/>
  <c r="P347" i="1"/>
  <c r="N347" i="1"/>
  <c r="Q347" i="1" s="1"/>
  <c r="P355" i="1"/>
  <c r="N355" i="1"/>
  <c r="Q355" i="1" s="1"/>
  <c r="P368" i="1"/>
  <c r="N368" i="1"/>
  <c r="Q368" i="1" s="1"/>
  <c r="P371" i="1"/>
  <c r="N371" i="1"/>
  <c r="Q371" i="1" s="1"/>
  <c r="P384" i="1"/>
  <c r="N384" i="1"/>
  <c r="Q384" i="1" s="1"/>
  <c r="P387" i="1"/>
  <c r="N387" i="1"/>
  <c r="Q387" i="1" s="1"/>
  <c r="P400" i="1"/>
  <c r="N400" i="1"/>
  <c r="Q400" i="1" s="1"/>
  <c r="P403" i="1"/>
  <c r="N403" i="1"/>
  <c r="Q403" i="1" s="1"/>
  <c r="P416" i="1"/>
  <c r="N416" i="1"/>
  <c r="Q416" i="1" s="1"/>
  <c r="P419" i="1"/>
  <c r="N419" i="1"/>
  <c r="Q419" i="1" s="1"/>
  <c r="P432" i="1"/>
  <c r="N432" i="1"/>
  <c r="Q432" i="1" s="1"/>
  <c r="P223" i="1"/>
  <c r="P231" i="1"/>
  <c r="P239" i="1"/>
  <c r="P247" i="1"/>
  <c r="P255" i="1"/>
  <c r="P263" i="1"/>
  <c r="P271" i="1"/>
  <c r="P279" i="1"/>
  <c r="P287" i="1"/>
  <c r="P295" i="1"/>
  <c r="P303" i="1"/>
  <c r="P311" i="1"/>
  <c r="P319" i="1"/>
  <c r="P327" i="1"/>
  <c r="N336" i="1"/>
  <c r="Q336" i="1" s="1"/>
  <c r="N344" i="1"/>
  <c r="Q344" i="1" s="1"/>
  <c r="N352" i="1"/>
  <c r="Q352" i="1" s="1"/>
  <c r="N463" i="1"/>
  <c r="Q463" i="1" s="1"/>
  <c r="P463" i="1"/>
  <c r="P467" i="1"/>
  <c r="N467" i="1"/>
  <c r="Q467" i="1" s="1"/>
  <c r="P529" i="1"/>
  <c r="N529" i="1"/>
  <c r="Q529" i="1" s="1"/>
  <c r="P540" i="1"/>
  <c r="N540" i="1"/>
  <c r="Q540" i="1" s="1"/>
  <c r="P546" i="1"/>
  <c r="N546" i="1"/>
  <c r="Q546" i="1" s="1"/>
  <c r="N551" i="1"/>
  <c r="Q551" i="1" s="1"/>
  <c r="P551" i="1"/>
  <c r="P557" i="1"/>
  <c r="N557" i="1"/>
  <c r="Q557" i="1" s="1"/>
  <c r="P568" i="1"/>
  <c r="N568" i="1"/>
  <c r="Q568" i="1" s="1"/>
  <c r="P593" i="1"/>
  <c r="N593" i="1"/>
  <c r="Q593" i="1" s="1"/>
  <c r="P604" i="1"/>
  <c r="N604" i="1"/>
  <c r="Q604" i="1" s="1"/>
  <c r="P610" i="1"/>
  <c r="N610" i="1"/>
  <c r="Q610" i="1" s="1"/>
  <c r="N615" i="1"/>
  <c r="Q615" i="1" s="1"/>
  <c r="P615" i="1"/>
  <c r="P621" i="1"/>
  <c r="N621" i="1"/>
  <c r="Q621" i="1" s="1"/>
  <c r="P632" i="1"/>
  <c r="N632" i="1"/>
  <c r="Q632" i="1" s="1"/>
  <c r="P657" i="1"/>
  <c r="N657" i="1"/>
  <c r="Q657" i="1" s="1"/>
  <c r="P668" i="1"/>
  <c r="N668" i="1"/>
  <c r="Q668" i="1" s="1"/>
  <c r="P674" i="1"/>
  <c r="N674" i="1"/>
  <c r="Q674" i="1" s="1"/>
  <c r="P676" i="1"/>
  <c r="N676" i="1"/>
  <c r="Q676" i="1" s="1"/>
  <c r="P682" i="1"/>
  <c r="N682" i="1"/>
  <c r="Q682" i="1" s="1"/>
  <c r="P684" i="1"/>
  <c r="N684" i="1"/>
  <c r="Q684" i="1" s="1"/>
  <c r="P690" i="1"/>
  <c r="N690" i="1"/>
  <c r="Q690" i="1" s="1"/>
  <c r="P692" i="1"/>
  <c r="N692" i="1"/>
  <c r="Q692" i="1" s="1"/>
  <c r="P698" i="1"/>
  <c r="N698" i="1"/>
  <c r="Q698" i="1" s="1"/>
  <c r="P700" i="1"/>
  <c r="N700" i="1"/>
  <c r="Q700" i="1" s="1"/>
  <c r="P706" i="1"/>
  <c r="N706" i="1"/>
  <c r="Q706" i="1" s="1"/>
  <c r="P708" i="1"/>
  <c r="N708" i="1"/>
  <c r="Q708" i="1" s="1"/>
  <c r="P714" i="1"/>
  <c r="N714" i="1"/>
  <c r="Q714" i="1" s="1"/>
  <c r="P716" i="1"/>
  <c r="N716" i="1"/>
  <c r="Q716" i="1" s="1"/>
  <c r="P722" i="1"/>
  <c r="N722" i="1"/>
  <c r="Q722" i="1" s="1"/>
  <c r="P724" i="1"/>
  <c r="N724" i="1"/>
  <c r="Q724" i="1" s="1"/>
  <c r="P730" i="1"/>
  <c r="N730" i="1"/>
  <c r="Q730" i="1" s="1"/>
  <c r="P732" i="1"/>
  <c r="N732" i="1"/>
  <c r="Q732" i="1" s="1"/>
  <c r="P738" i="1"/>
  <c r="N738" i="1"/>
  <c r="Q738" i="1" s="1"/>
  <c r="P740" i="1"/>
  <c r="N740" i="1"/>
  <c r="Q740" i="1" s="1"/>
  <c r="P746" i="1"/>
  <c r="N746" i="1"/>
  <c r="Q746" i="1" s="1"/>
  <c r="P748" i="1"/>
  <c r="N748" i="1"/>
  <c r="Q748" i="1" s="1"/>
  <c r="P754" i="1"/>
  <c r="N754" i="1"/>
  <c r="Q754" i="1" s="1"/>
  <c r="P760" i="1"/>
  <c r="N760" i="1"/>
  <c r="Q760" i="1" s="1"/>
  <c r="P781" i="1"/>
  <c r="N781" i="1"/>
  <c r="Q781" i="1" s="1"/>
  <c r="P796" i="1"/>
  <c r="N796" i="1"/>
  <c r="Q796" i="1" s="1"/>
  <c r="P802" i="1"/>
  <c r="N802" i="1"/>
  <c r="Q802" i="1" s="1"/>
  <c r="P808" i="1"/>
  <c r="N808" i="1"/>
  <c r="Q808" i="1" s="1"/>
  <c r="P811" i="1"/>
  <c r="N811" i="1"/>
  <c r="Q811" i="1" s="1"/>
  <c r="P817" i="1"/>
  <c r="N817" i="1"/>
  <c r="Q817" i="1" s="1"/>
  <c r="N823" i="1"/>
  <c r="Q823" i="1" s="1"/>
  <c r="P823" i="1"/>
  <c r="P845" i="1"/>
  <c r="N845" i="1"/>
  <c r="Q845" i="1" s="1"/>
  <c r="P860" i="1"/>
  <c r="N860" i="1"/>
  <c r="Q860" i="1" s="1"/>
  <c r="P866" i="1"/>
  <c r="N866" i="1"/>
  <c r="Q866" i="1" s="1"/>
  <c r="P872" i="1"/>
  <c r="N872" i="1"/>
  <c r="Q872" i="1" s="1"/>
  <c r="P875" i="1"/>
  <c r="N875" i="1"/>
  <c r="Q875" i="1" s="1"/>
  <c r="P881" i="1"/>
  <c r="N881" i="1"/>
  <c r="Q881" i="1" s="1"/>
  <c r="N887" i="1"/>
  <c r="Q887" i="1" s="1"/>
  <c r="P887" i="1"/>
  <c r="P909" i="1"/>
  <c r="N909" i="1"/>
  <c r="Q909" i="1" s="1"/>
  <c r="P456" i="1"/>
  <c r="N456" i="1"/>
  <c r="Q456" i="1" s="1"/>
  <c r="N471" i="1"/>
  <c r="Q471" i="1" s="1"/>
  <c r="P471" i="1"/>
  <c r="P473" i="1"/>
  <c r="P475" i="1"/>
  <c r="N475" i="1"/>
  <c r="Q475" i="1" s="1"/>
  <c r="N477" i="1"/>
  <c r="Q477" i="1" s="1"/>
  <c r="N487" i="1"/>
  <c r="Q487" i="1" s="1"/>
  <c r="P487" i="1"/>
  <c r="N503" i="1"/>
  <c r="Q503" i="1" s="1"/>
  <c r="P503" i="1"/>
  <c r="P521" i="1"/>
  <c r="N521" i="1"/>
  <c r="Q521" i="1" s="1"/>
  <c r="P532" i="1"/>
  <c r="N532" i="1"/>
  <c r="Q532" i="1" s="1"/>
  <c r="P538" i="1"/>
  <c r="N538" i="1"/>
  <c r="Q538" i="1" s="1"/>
  <c r="N543" i="1"/>
  <c r="Q543" i="1" s="1"/>
  <c r="P543" i="1"/>
  <c r="P549" i="1"/>
  <c r="N549" i="1"/>
  <c r="Q549" i="1" s="1"/>
  <c r="P560" i="1"/>
  <c r="N560" i="1"/>
  <c r="Q560" i="1" s="1"/>
  <c r="P585" i="1"/>
  <c r="N585" i="1"/>
  <c r="Q585" i="1" s="1"/>
  <c r="P596" i="1"/>
  <c r="N596" i="1"/>
  <c r="Q596" i="1" s="1"/>
  <c r="P602" i="1"/>
  <c r="N602" i="1"/>
  <c r="Q602" i="1" s="1"/>
  <c r="N607" i="1"/>
  <c r="Q607" i="1" s="1"/>
  <c r="P607" i="1"/>
  <c r="P613" i="1"/>
  <c r="N613" i="1"/>
  <c r="Q613" i="1" s="1"/>
  <c r="P624" i="1"/>
  <c r="N624" i="1"/>
  <c r="Q624" i="1" s="1"/>
  <c r="P649" i="1"/>
  <c r="N649" i="1"/>
  <c r="Q649" i="1" s="1"/>
  <c r="P660" i="1"/>
  <c r="N660" i="1"/>
  <c r="Q660" i="1" s="1"/>
  <c r="P666" i="1"/>
  <c r="N666" i="1"/>
  <c r="Q666" i="1" s="1"/>
  <c r="N671" i="1"/>
  <c r="Q671" i="1" s="1"/>
  <c r="P671" i="1"/>
  <c r="N679" i="1"/>
  <c r="Q679" i="1" s="1"/>
  <c r="P679" i="1"/>
  <c r="N687" i="1"/>
  <c r="Q687" i="1" s="1"/>
  <c r="P687" i="1"/>
  <c r="N695" i="1"/>
  <c r="Q695" i="1" s="1"/>
  <c r="P695" i="1"/>
  <c r="N703" i="1"/>
  <c r="Q703" i="1" s="1"/>
  <c r="P703" i="1"/>
  <c r="N711" i="1"/>
  <c r="Q711" i="1" s="1"/>
  <c r="P711" i="1"/>
  <c r="N719" i="1"/>
  <c r="Q719" i="1" s="1"/>
  <c r="P719" i="1"/>
  <c r="N727" i="1"/>
  <c r="Q727" i="1" s="1"/>
  <c r="P727" i="1"/>
  <c r="N735" i="1"/>
  <c r="Q735" i="1" s="1"/>
  <c r="P735" i="1"/>
  <c r="N743" i="1"/>
  <c r="Q743" i="1" s="1"/>
  <c r="P743" i="1"/>
  <c r="N751" i="1"/>
  <c r="Q751" i="1" s="1"/>
  <c r="P751" i="1"/>
  <c r="P772" i="1"/>
  <c r="N772" i="1"/>
  <c r="Q772" i="1" s="1"/>
  <c r="P778" i="1"/>
  <c r="N778" i="1"/>
  <c r="Q778" i="1" s="1"/>
  <c r="P784" i="1"/>
  <c r="N784" i="1"/>
  <c r="Q784" i="1" s="1"/>
  <c r="P787" i="1"/>
  <c r="N787" i="1"/>
  <c r="Q787" i="1" s="1"/>
  <c r="P793" i="1"/>
  <c r="N793" i="1"/>
  <c r="Q793" i="1" s="1"/>
  <c r="N799" i="1"/>
  <c r="Q799" i="1" s="1"/>
  <c r="P799" i="1"/>
  <c r="P821" i="1"/>
  <c r="N821" i="1"/>
  <c r="Q821" i="1" s="1"/>
  <c r="P836" i="1"/>
  <c r="N836" i="1"/>
  <c r="Q836" i="1" s="1"/>
  <c r="P842" i="1"/>
  <c r="N842" i="1"/>
  <c r="Q842" i="1" s="1"/>
  <c r="P848" i="1"/>
  <c r="N848" i="1"/>
  <c r="Q848" i="1" s="1"/>
  <c r="P851" i="1"/>
  <c r="N851" i="1"/>
  <c r="Q851" i="1" s="1"/>
  <c r="P857" i="1"/>
  <c r="N857" i="1"/>
  <c r="Q857" i="1" s="1"/>
  <c r="N863" i="1"/>
  <c r="Q863" i="1" s="1"/>
  <c r="P863" i="1"/>
  <c r="P885" i="1"/>
  <c r="N885" i="1"/>
  <c r="Q885" i="1" s="1"/>
  <c r="P900" i="1"/>
  <c r="N900" i="1"/>
  <c r="Q900" i="1" s="1"/>
  <c r="P906" i="1"/>
  <c r="N906" i="1"/>
  <c r="Q906" i="1" s="1"/>
  <c r="P915" i="1"/>
  <c r="N915" i="1"/>
  <c r="Q915" i="1" s="1"/>
  <c r="N445" i="1"/>
  <c r="Q445" i="1" s="1"/>
  <c r="P446" i="1"/>
  <c r="N450" i="1"/>
  <c r="Q450" i="1" s="1"/>
  <c r="P464" i="1"/>
  <c r="N464" i="1"/>
  <c r="Q464" i="1" s="1"/>
  <c r="N479" i="1"/>
  <c r="Q479" i="1" s="1"/>
  <c r="P479" i="1"/>
  <c r="P483" i="1"/>
  <c r="N483" i="1"/>
  <c r="Q483" i="1" s="1"/>
  <c r="N485" i="1"/>
  <c r="Q485" i="1" s="1"/>
  <c r="P490" i="1"/>
  <c r="N490" i="1"/>
  <c r="Q490" i="1" s="1"/>
  <c r="P494" i="1"/>
  <c r="N494" i="1"/>
  <c r="Q494" i="1" s="1"/>
  <c r="N501" i="1"/>
  <c r="Q501" i="1" s="1"/>
  <c r="P506" i="1"/>
  <c r="N506" i="1"/>
  <c r="Q506" i="1" s="1"/>
  <c r="P510" i="1"/>
  <c r="N510" i="1"/>
  <c r="Q510" i="1" s="1"/>
  <c r="P513" i="1"/>
  <c r="N513" i="1"/>
  <c r="Q513" i="1" s="1"/>
  <c r="P524" i="1"/>
  <c r="N524" i="1"/>
  <c r="Q524" i="1" s="1"/>
  <c r="P530" i="1"/>
  <c r="N530" i="1"/>
  <c r="Q530" i="1" s="1"/>
  <c r="N535" i="1"/>
  <c r="Q535" i="1" s="1"/>
  <c r="P535" i="1"/>
  <c r="P541" i="1"/>
  <c r="N541" i="1"/>
  <c r="Q541" i="1" s="1"/>
  <c r="P552" i="1"/>
  <c r="N552" i="1"/>
  <c r="Q552" i="1" s="1"/>
  <c r="P577" i="1"/>
  <c r="N577" i="1"/>
  <c r="Q577" i="1" s="1"/>
  <c r="P588" i="1"/>
  <c r="N588" i="1"/>
  <c r="Q588" i="1" s="1"/>
  <c r="P594" i="1"/>
  <c r="N594" i="1"/>
  <c r="Q594" i="1" s="1"/>
  <c r="N599" i="1"/>
  <c r="Q599" i="1" s="1"/>
  <c r="P599" i="1"/>
  <c r="P605" i="1"/>
  <c r="N605" i="1"/>
  <c r="Q605" i="1" s="1"/>
  <c r="P616" i="1"/>
  <c r="N616" i="1"/>
  <c r="Q616" i="1" s="1"/>
  <c r="P641" i="1"/>
  <c r="N641" i="1"/>
  <c r="Q641" i="1" s="1"/>
  <c r="P652" i="1"/>
  <c r="N652" i="1"/>
  <c r="Q652" i="1" s="1"/>
  <c r="P658" i="1"/>
  <c r="N658" i="1"/>
  <c r="Q658" i="1" s="1"/>
  <c r="N663" i="1"/>
  <c r="Q663" i="1" s="1"/>
  <c r="P663" i="1"/>
  <c r="P669" i="1"/>
  <c r="N669" i="1"/>
  <c r="Q669" i="1" s="1"/>
  <c r="P677" i="1"/>
  <c r="N677" i="1"/>
  <c r="Q677" i="1" s="1"/>
  <c r="P685" i="1"/>
  <c r="N685" i="1"/>
  <c r="Q685" i="1" s="1"/>
  <c r="P693" i="1"/>
  <c r="N693" i="1"/>
  <c r="Q693" i="1" s="1"/>
  <c r="P701" i="1"/>
  <c r="N701" i="1"/>
  <c r="Q701" i="1" s="1"/>
  <c r="P709" i="1"/>
  <c r="N709" i="1"/>
  <c r="Q709" i="1" s="1"/>
  <c r="P717" i="1"/>
  <c r="N717" i="1"/>
  <c r="Q717" i="1" s="1"/>
  <c r="P725" i="1"/>
  <c r="N725" i="1"/>
  <c r="Q725" i="1" s="1"/>
  <c r="P733" i="1"/>
  <c r="N733" i="1"/>
  <c r="Q733" i="1" s="1"/>
  <c r="P741" i="1"/>
  <c r="N741" i="1"/>
  <c r="Q741" i="1" s="1"/>
  <c r="P749" i="1"/>
  <c r="N749" i="1"/>
  <c r="Q749" i="1" s="1"/>
  <c r="P769" i="1"/>
  <c r="N769" i="1"/>
  <c r="Q769" i="1" s="1"/>
  <c r="N775" i="1"/>
  <c r="Q775" i="1" s="1"/>
  <c r="P775" i="1"/>
  <c r="P797" i="1"/>
  <c r="N797" i="1"/>
  <c r="Q797" i="1" s="1"/>
  <c r="P812" i="1"/>
  <c r="N812" i="1"/>
  <c r="Q812" i="1" s="1"/>
  <c r="P818" i="1"/>
  <c r="N818" i="1"/>
  <c r="Q818" i="1" s="1"/>
  <c r="P824" i="1"/>
  <c r="N824" i="1"/>
  <c r="Q824" i="1" s="1"/>
  <c r="P827" i="1"/>
  <c r="N827" i="1"/>
  <c r="Q827" i="1" s="1"/>
  <c r="P833" i="1"/>
  <c r="N833" i="1"/>
  <c r="Q833" i="1" s="1"/>
  <c r="N839" i="1"/>
  <c r="Q839" i="1" s="1"/>
  <c r="P839" i="1"/>
  <c r="P861" i="1"/>
  <c r="N861" i="1"/>
  <c r="Q861" i="1" s="1"/>
  <c r="P876" i="1"/>
  <c r="N876" i="1"/>
  <c r="Q876" i="1" s="1"/>
  <c r="P882" i="1"/>
  <c r="N882" i="1"/>
  <c r="Q882" i="1" s="1"/>
  <c r="P888" i="1"/>
  <c r="N888" i="1"/>
  <c r="Q888" i="1" s="1"/>
  <c r="P891" i="1"/>
  <c r="N891" i="1"/>
  <c r="Q891" i="1" s="1"/>
  <c r="P897" i="1"/>
  <c r="N897" i="1"/>
  <c r="Q897" i="1" s="1"/>
  <c r="N903" i="1"/>
  <c r="Q903" i="1" s="1"/>
  <c r="P903" i="1"/>
  <c r="N912" i="1"/>
  <c r="Q912" i="1" s="1"/>
  <c r="P912" i="1"/>
  <c r="P922" i="1"/>
  <c r="N922" i="1"/>
  <c r="Q922" i="1" s="1"/>
  <c r="N195" i="1"/>
  <c r="Q195" i="1" s="1"/>
  <c r="N203" i="1"/>
  <c r="Q203" i="1" s="1"/>
  <c r="N211" i="1"/>
  <c r="Q211" i="1" s="1"/>
  <c r="N219" i="1"/>
  <c r="Q219" i="1" s="1"/>
  <c r="N227" i="1"/>
  <c r="Q227" i="1" s="1"/>
  <c r="N235" i="1"/>
  <c r="Q235" i="1" s="1"/>
  <c r="N243" i="1"/>
  <c r="Q243" i="1" s="1"/>
  <c r="N251" i="1"/>
  <c r="Q251" i="1" s="1"/>
  <c r="N259" i="1"/>
  <c r="Q259" i="1" s="1"/>
  <c r="N267" i="1"/>
  <c r="Q267" i="1" s="1"/>
  <c r="N275" i="1"/>
  <c r="Q275" i="1" s="1"/>
  <c r="N283" i="1"/>
  <c r="Q283" i="1" s="1"/>
  <c r="N291" i="1"/>
  <c r="Q291" i="1" s="1"/>
  <c r="N299" i="1"/>
  <c r="Q299" i="1" s="1"/>
  <c r="P454" i="1"/>
  <c r="N454" i="1"/>
  <c r="Q454" i="1" s="1"/>
  <c r="P472" i="1"/>
  <c r="N472" i="1"/>
  <c r="Q472" i="1" s="1"/>
  <c r="P488" i="1"/>
  <c r="N488" i="1"/>
  <c r="Q488" i="1" s="1"/>
  <c r="P497" i="1"/>
  <c r="N497" i="1"/>
  <c r="Q497" i="1" s="1"/>
  <c r="P504" i="1"/>
  <c r="N504" i="1"/>
  <c r="Q504" i="1" s="1"/>
  <c r="P508" i="1"/>
  <c r="P516" i="1"/>
  <c r="N516" i="1"/>
  <c r="Q516" i="1" s="1"/>
  <c r="P522" i="1"/>
  <c r="N522" i="1"/>
  <c r="Q522" i="1" s="1"/>
  <c r="N527" i="1"/>
  <c r="Q527" i="1" s="1"/>
  <c r="P527" i="1"/>
  <c r="P533" i="1"/>
  <c r="N533" i="1"/>
  <c r="Q533" i="1" s="1"/>
  <c r="P544" i="1"/>
  <c r="N544" i="1"/>
  <c r="Q544" i="1" s="1"/>
  <c r="P569" i="1"/>
  <c r="N569" i="1"/>
  <c r="Q569" i="1" s="1"/>
  <c r="P580" i="1"/>
  <c r="N580" i="1"/>
  <c r="Q580" i="1" s="1"/>
  <c r="P586" i="1"/>
  <c r="N586" i="1"/>
  <c r="Q586" i="1" s="1"/>
  <c r="N591" i="1"/>
  <c r="Q591" i="1" s="1"/>
  <c r="P591" i="1"/>
  <c r="P597" i="1"/>
  <c r="N597" i="1"/>
  <c r="Q597" i="1" s="1"/>
  <c r="P608" i="1"/>
  <c r="N608" i="1"/>
  <c r="Q608" i="1" s="1"/>
  <c r="P633" i="1"/>
  <c r="N633" i="1"/>
  <c r="Q633" i="1" s="1"/>
  <c r="P644" i="1"/>
  <c r="N644" i="1"/>
  <c r="Q644" i="1" s="1"/>
  <c r="P650" i="1"/>
  <c r="N650" i="1"/>
  <c r="Q650" i="1" s="1"/>
  <c r="N655" i="1"/>
  <c r="Q655" i="1" s="1"/>
  <c r="P655" i="1"/>
  <c r="P661" i="1"/>
  <c r="N661" i="1"/>
  <c r="Q661" i="1" s="1"/>
  <c r="P672" i="1"/>
  <c r="N672" i="1"/>
  <c r="Q672" i="1" s="1"/>
  <c r="P680" i="1"/>
  <c r="N680" i="1"/>
  <c r="Q680" i="1" s="1"/>
  <c r="P688" i="1"/>
  <c r="N688" i="1"/>
  <c r="Q688" i="1" s="1"/>
  <c r="P696" i="1"/>
  <c r="N696" i="1"/>
  <c r="Q696" i="1" s="1"/>
  <c r="P704" i="1"/>
  <c r="N704" i="1"/>
  <c r="Q704" i="1" s="1"/>
  <c r="P712" i="1"/>
  <c r="N712" i="1"/>
  <c r="Q712" i="1" s="1"/>
  <c r="P720" i="1"/>
  <c r="N720" i="1"/>
  <c r="Q720" i="1" s="1"/>
  <c r="P728" i="1"/>
  <c r="N728" i="1"/>
  <c r="Q728" i="1" s="1"/>
  <c r="P736" i="1"/>
  <c r="N736" i="1"/>
  <c r="Q736" i="1" s="1"/>
  <c r="P744" i="1"/>
  <c r="N744" i="1"/>
  <c r="Q744" i="1" s="1"/>
  <c r="P752" i="1"/>
  <c r="N752" i="1"/>
  <c r="Q752" i="1" s="1"/>
  <c r="P755" i="1"/>
  <c r="N755" i="1"/>
  <c r="Q755" i="1" s="1"/>
  <c r="P761" i="1"/>
  <c r="N761" i="1"/>
  <c r="Q761" i="1" s="1"/>
  <c r="P773" i="1"/>
  <c r="N773" i="1"/>
  <c r="Q773" i="1" s="1"/>
  <c r="P788" i="1"/>
  <c r="N788" i="1"/>
  <c r="Q788" i="1" s="1"/>
  <c r="P794" i="1"/>
  <c r="N794" i="1"/>
  <c r="Q794" i="1" s="1"/>
  <c r="P800" i="1"/>
  <c r="N800" i="1"/>
  <c r="Q800" i="1" s="1"/>
  <c r="P803" i="1"/>
  <c r="N803" i="1"/>
  <c r="Q803" i="1" s="1"/>
  <c r="P809" i="1"/>
  <c r="N809" i="1"/>
  <c r="Q809" i="1" s="1"/>
  <c r="N815" i="1"/>
  <c r="Q815" i="1" s="1"/>
  <c r="P815" i="1"/>
  <c r="P837" i="1"/>
  <c r="N837" i="1"/>
  <c r="Q837" i="1" s="1"/>
  <c r="P852" i="1"/>
  <c r="N852" i="1"/>
  <c r="Q852" i="1" s="1"/>
  <c r="P858" i="1"/>
  <c r="N858" i="1"/>
  <c r="Q858" i="1" s="1"/>
  <c r="P864" i="1"/>
  <c r="N864" i="1"/>
  <c r="Q864" i="1" s="1"/>
  <c r="P867" i="1"/>
  <c r="N867" i="1"/>
  <c r="Q867" i="1" s="1"/>
  <c r="P873" i="1"/>
  <c r="N873" i="1"/>
  <c r="Q873" i="1" s="1"/>
  <c r="N879" i="1"/>
  <c r="Q879" i="1" s="1"/>
  <c r="P879" i="1"/>
  <c r="P901" i="1"/>
  <c r="N901" i="1"/>
  <c r="Q901" i="1" s="1"/>
  <c r="N449" i="1"/>
  <c r="Q449" i="1" s="1"/>
  <c r="P460" i="1"/>
  <c r="P462" i="1"/>
  <c r="N462" i="1"/>
  <c r="Q462" i="1" s="1"/>
  <c r="N466" i="1"/>
  <c r="Q466" i="1" s="1"/>
  <c r="P480" i="1"/>
  <c r="N480" i="1"/>
  <c r="Q480" i="1" s="1"/>
  <c r="P514" i="1"/>
  <c r="N514" i="1"/>
  <c r="Q514" i="1" s="1"/>
  <c r="N519" i="1"/>
  <c r="Q519" i="1" s="1"/>
  <c r="P519" i="1"/>
  <c r="P525" i="1"/>
  <c r="N525" i="1"/>
  <c r="Q525" i="1" s="1"/>
  <c r="P536" i="1"/>
  <c r="N536" i="1"/>
  <c r="Q536" i="1" s="1"/>
  <c r="P561" i="1"/>
  <c r="N561" i="1"/>
  <c r="Q561" i="1" s="1"/>
  <c r="P572" i="1"/>
  <c r="N572" i="1"/>
  <c r="Q572" i="1" s="1"/>
  <c r="P578" i="1"/>
  <c r="N578" i="1"/>
  <c r="Q578" i="1" s="1"/>
  <c r="N583" i="1"/>
  <c r="Q583" i="1" s="1"/>
  <c r="P583" i="1"/>
  <c r="P589" i="1"/>
  <c r="N589" i="1"/>
  <c r="Q589" i="1" s="1"/>
  <c r="P600" i="1"/>
  <c r="N600" i="1"/>
  <c r="Q600" i="1" s="1"/>
  <c r="P625" i="1"/>
  <c r="N625" i="1"/>
  <c r="Q625" i="1" s="1"/>
  <c r="P636" i="1"/>
  <c r="N636" i="1"/>
  <c r="Q636" i="1" s="1"/>
  <c r="P642" i="1"/>
  <c r="N642" i="1"/>
  <c r="Q642" i="1" s="1"/>
  <c r="N647" i="1"/>
  <c r="Q647" i="1" s="1"/>
  <c r="P647" i="1"/>
  <c r="P653" i="1"/>
  <c r="N653" i="1"/>
  <c r="Q653" i="1" s="1"/>
  <c r="P664" i="1"/>
  <c r="N664" i="1"/>
  <c r="Q664" i="1" s="1"/>
  <c r="P764" i="1"/>
  <c r="N764" i="1"/>
  <c r="Q764" i="1" s="1"/>
  <c r="P770" i="1"/>
  <c r="N770" i="1"/>
  <c r="Q770" i="1" s="1"/>
  <c r="P776" i="1"/>
  <c r="N776" i="1"/>
  <c r="Q776" i="1" s="1"/>
  <c r="P779" i="1"/>
  <c r="N779" i="1"/>
  <c r="Q779" i="1" s="1"/>
  <c r="P785" i="1"/>
  <c r="N785" i="1"/>
  <c r="Q785" i="1" s="1"/>
  <c r="N791" i="1"/>
  <c r="Q791" i="1" s="1"/>
  <c r="P791" i="1"/>
  <c r="P813" i="1"/>
  <c r="N813" i="1"/>
  <c r="Q813" i="1" s="1"/>
  <c r="P828" i="1"/>
  <c r="N828" i="1"/>
  <c r="Q828" i="1" s="1"/>
  <c r="P834" i="1"/>
  <c r="N834" i="1"/>
  <c r="Q834" i="1" s="1"/>
  <c r="P840" i="1"/>
  <c r="N840" i="1"/>
  <c r="Q840" i="1" s="1"/>
  <c r="P843" i="1"/>
  <c r="N843" i="1"/>
  <c r="Q843" i="1" s="1"/>
  <c r="P849" i="1"/>
  <c r="N849" i="1"/>
  <c r="Q849" i="1" s="1"/>
  <c r="N855" i="1"/>
  <c r="Q855" i="1" s="1"/>
  <c r="P855" i="1"/>
  <c r="P877" i="1"/>
  <c r="N877" i="1"/>
  <c r="Q877" i="1" s="1"/>
  <c r="P892" i="1"/>
  <c r="N892" i="1"/>
  <c r="Q892" i="1" s="1"/>
  <c r="P898" i="1"/>
  <c r="N898" i="1"/>
  <c r="Q898" i="1" s="1"/>
  <c r="P904" i="1"/>
  <c r="N904" i="1"/>
  <c r="Q904" i="1" s="1"/>
  <c r="P907" i="1"/>
  <c r="N907" i="1"/>
  <c r="Q907" i="1" s="1"/>
  <c r="P916" i="1"/>
  <c r="N916" i="1"/>
  <c r="Q916" i="1" s="1"/>
  <c r="P920" i="1"/>
  <c r="N920" i="1"/>
  <c r="Q920" i="1" s="1"/>
  <c r="P923" i="1"/>
  <c r="N923" i="1"/>
  <c r="Q923" i="1" s="1"/>
  <c r="P468" i="1"/>
  <c r="P470" i="1"/>
  <c r="N470" i="1"/>
  <c r="Q470" i="1" s="1"/>
  <c r="N474" i="1"/>
  <c r="Q474" i="1" s="1"/>
  <c r="N495" i="1"/>
  <c r="Q495" i="1" s="1"/>
  <c r="P495" i="1"/>
  <c r="N511" i="1"/>
  <c r="Q511" i="1" s="1"/>
  <c r="P511" i="1"/>
  <c r="P517" i="1"/>
  <c r="N517" i="1"/>
  <c r="Q517" i="1" s="1"/>
  <c r="P528" i="1"/>
  <c r="N528" i="1"/>
  <c r="Q528" i="1" s="1"/>
  <c r="P553" i="1"/>
  <c r="N553" i="1"/>
  <c r="Q553" i="1" s="1"/>
  <c r="P564" i="1"/>
  <c r="N564" i="1"/>
  <c r="Q564" i="1" s="1"/>
  <c r="P570" i="1"/>
  <c r="N570" i="1"/>
  <c r="Q570" i="1" s="1"/>
  <c r="N575" i="1"/>
  <c r="Q575" i="1" s="1"/>
  <c r="P575" i="1"/>
  <c r="P581" i="1"/>
  <c r="N581" i="1"/>
  <c r="Q581" i="1" s="1"/>
  <c r="P592" i="1"/>
  <c r="N592" i="1"/>
  <c r="Q592" i="1" s="1"/>
  <c r="P617" i="1"/>
  <c r="N617" i="1"/>
  <c r="Q617" i="1" s="1"/>
  <c r="P628" i="1"/>
  <c r="N628" i="1"/>
  <c r="Q628" i="1" s="1"/>
  <c r="P634" i="1"/>
  <c r="N634" i="1"/>
  <c r="Q634" i="1" s="1"/>
  <c r="N639" i="1"/>
  <c r="Q639" i="1" s="1"/>
  <c r="P639" i="1"/>
  <c r="P645" i="1"/>
  <c r="N645" i="1"/>
  <c r="Q645" i="1" s="1"/>
  <c r="P656" i="1"/>
  <c r="N656" i="1"/>
  <c r="Q656" i="1" s="1"/>
  <c r="P756" i="1"/>
  <c r="N756" i="1"/>
  <c r="Q756" i="1" s="1"/>
  <c r="P762" i="1"/>
  <c r="N762" i="1"/>
  <c r="Q762" i="1" s="1"/>
  <c r="N767" i="1"/>
  <c r="Q767" i="1" s="1"/>
  <c r="P767" i="1"/>
  <c r="P789" i="1"/>
  <c r="N789" i="1"/>
  <c r="Q789" i="1" s="1"/>
  <c r="P804" i="1"/>
  <c r="N804" i="1"/>
  <c r="Q804" i="1" s="1"/>
  <c r="P810" i="1"/>
  <c r="N810" i="1"/>
  <c r="Q810" i="1" s="1"/>
  <c r="P816" i="1"/>
  <c r="N816" i="1"/>
  <c r="Q816" i="1" s="1"/>
  <c r="P819" i="1"/>
  <c r="N819" i="1"/>
  <c r="Q819" i="1" s="1"/>
  <c r="P825" i="1"/>
  <c r="N825" i="1"/>
  <c r="Q825" i="1" s="1"/>
  <c r="N831" i="1"/>
  <c r="Q831" i="1" s="1"/>
  <c r="P831" i="1"/>
  <c r="P853" i="1"/>
  <c r="N853" i="1"/>
  <c r="Q853" i="1" s="1"/>
  <c r="P868" i="1"/>
  <c r="N868" i="1"/>
  <c r="Q868" i="1" s="1"/>
  <c r="P874" i="1"/>
  <c r="N874" i="1"/>
  <c r="Q874" i="1" s="1"/>
  <c r="P880" i="1"/>
  <c r="N880" i="1"/>
  <c r="Q880" i="1" s="1"/>
  <c r="P883" i="1"/>
  <c r="N883" i="1"/>
  <c r="Q883" i="1" s="1"/>
  <c r="P889" i="1"/>
  <c r="N889" i="1"/>
  <c r="Q889" i="1" s="1"/>
  <c r="N895" i="1"/>
  <c r="Q895" i="1" s="1"/>
  <c r="P895" i="1"/>
  <c r="N913" i="1"/>
  <c r="Q913" i="1" s="1"/>
  <c r="P913" i="1"/>
  <c r="P451" i="1"/>
  <c r="N451" i="1"/>
  <c r="Q451" i="1" s="1"/>
  <c r="P478" i="1"/>
  <c r="N478" i="1"/>
  <c r="Q478" i="1" s="1"/>
  <c r="P486" i="1"/>
  <c r="N486" i="1"/>
  <c r="Q486" i="1" s="1"/>
  <c r="P498" i="1"/>
  <c r="N498" i="1"/>
  <c r="Q498" i="1" s="1"/>
  <c r="P502" i="1"/>
  <c r="N502" i="1"/>
  <c r="Q502" i="1" s="1"/>
  <c r="P520" i="1"/>
  <c r="N520" i="1"/>
  <c r="Q520" i="1" s="1"/>
  <c r="P545" i="1"/>
  <c r="N545" i="1"/>
  <c r="Q545" i="1" s="1"/>
  <c r="P556" i="1"/>
  <c r="N556" i="1"/>
  <c r="Q556" i="1" s="1"/>
  <c r="P562" i="1"/>
  <c r="N562" i="1"/>
  <c r="Q562" i="1" s="1"/>
  <c r="N567" i="1"/>
  <c r="Q567" i="1" s="1"/>
  <c r="P567" i="1"/>
  <c r="P573" i="1"/>
  <c r="N573" i="1"/>
  <c r="Q573" i="1" s="1"/>
  <c r="P584" i="1"/>
  <c r="N584" i="1"/>
  <c r="Q584" i="1" s="1"/>
  <c r="P609" i="1"/>
  <c r="N609" i="1"/>
  <c r="Q609" i="1" s="1"/>
  <c r="P620" i="1"/>
  <c r="N620" i="1"/>
  <c r="Q620" i="1" s="1"/>
  <c r="P626" i="1"/>
  <c r="N626" i="1"/>
  <c r="Q626" i="1" s="1"/>
  <c r="N631" i="1"/>
  <c r="Q631" i="1" s="1"/>
  <c r="P631" i="1"/>
  <c r="P637" i="1"/>
  <c r="N637" i="1"/>
  <c r="Q637" i="1" s="1"/>
  <c r="P648" i="1"/>
  <c r="N648" i="1"/>
  <c r="Q648" i="1" s="1"/>
  <c r="P673" i="1"/>
  <c r="N673" i="1"/>
  <c r="Q673" i="1" s="1"/>
  <c r="P681" i="1"/>
  <c r="N681" i="1"/>
  <c r="Q681" i="1" s="1"/>
  <c r="P689" i="1"/>
  <c r="N689" i="1"/>
  <c r="Q689" i="1" s="1"/>
  <c r="P697" i="1"/>
  <c r="N697" i="1"/>
  <c r="Q697" i="1" s="1"/>
  <c r="P705" i="1"/>
  <c r="N705" i="1"/>
  <c r="Q705" i="1" s="1"/>
  <c r="P713" i="1"/>
  <c r="N713" i="1"/>
  <c r="Q713" i="1" s="1"/>
  <c r="P721" i="1"/>
  <c r="N721" i="1"/>
  <c r="Q721" i="1" s="1"/>
  <c r="P729" i="1"/>
  <c r="N729" i="1"/>
  <c r="Q729" i="1" s="1"/>
  <c r="P737" i="1"/>
  <c r="N737" i="1"/>
  <c r="Q737" i="1" s="1"/>
  <c r="P745" i="1"/>
  <c r="N745" i="1"/>
  <c r="Q745" i="1" s="1"/>
  <c r="P753" i="1"/>
  <c r="N753" i="1"/>
  <c r="Q753" i="1" s="1"/>
  <c r="N759" i="1"/>
  <c r="Q759" i="1" s="1"/>
  <c r="P759" i="1"/>
  <c r="P765" i="1"/>
  <c r="N765" i="1"/>
  <c r="Q765" i="1" s="1"/>
  <c r="P780" i="1"/>
  <c r="N780" i="1"/>
  <c r="Q780" i="1" s="1"/>
  <c r="P786" i="1"/>
  <c r="N786" i="1"/>
  <c r="Q786" i="1" s="1"/>
  <c r="P792" i="1"/>
  <c r="N792" i="1"/>
  <c r="Q792" i="1" s="1"/>
  <c r="P795" i="1"/>
  <c r="N795" i="1"/>
  <c r="Q795" i="1" s="1"/>
  <c r="P801" i="1"/>
  <c r="N801" i="1"/>
  <c r="Q801" i="1" s="1"/>
  <c r="N807" i="1"/>
  <c r="Q807" i="1" s="1"/>
  <c r="P807" i="1"/>
  <c r="P829" i="1"/>
  <c r="N829" i="1"/>
  <c r="Q829" i="1" s="1"/>
  <c r="P844" i="1"/>
  <c r="N844" i="1"/>
  <c r="Q844" i="1" s="1"/>
  <c r="P850" i="1"/>
  <c r="N850" i="1"/>
  <c r="Q850" i="1" s="1"/>
  <c r="P856" i="1"/>
  <c r="N856" i="1"/>
  <c r="Q856" i="1" s="1"/>
  <c r="P859" i="1"/>
  <c r="N859" i="1"/>
  <c r="Q859" i="1" s="1"/>
  <c r="P865" i="1"/>
  <c r="N865" i="1"/>
  <c r="Q865" i="1" s="1"/>
  <c r="N871" i="1"/>
  <c r="Q871" i="1" s="1"/>
  <c r="P871" i="1"/>
  <c r="P893" i="1"/>
  <c r="N893" i="1"/>
  <c r="Q893" i="1" s="1"/>
  <c r="P908" i="1"/>
  <c r="N908" i="1"/>
  <c r="Q908" i="1" s="1"/>
  <c r="P924" i="1"/>
  <c r="N924" i="1"/>
  <c r="Q924" i="1" s="1"/>
  <c r="N455" i="1"/>
  <c r="Q455" i="1" s="1"/>
  <c r="P455" i="1"/>
  <c r="P457" i="1"/>
  <c r="P459" i="1"/>
  <c r="N459" i="1"/>
  <c r="Q459" i="1" s="1"/>
  <c r="N461" i="1"/>
  <c r="Q461" i="1" s="1"/>
  <c r="P484" i="1"/>
  <c r="P489" i="1"/>
  <c r="N489" i="1"/>
  <c r="Q489" i="1" s="1"/>
  <c r="P496" i="1"/>
  <c r="N496" i="1"/>
  <c r="Q496" i="1" s="1"/>
  <c r="P500" i="1"/>
  <c r="P505" i="1"/>
  <c r="N505" i="1"/>
  <c r="Q505" i="1" s="1"/>
  <c r="P512" i="1"/>
  <c r="N512" i="1"/>
  <c r="Q512" i="1" s="1"/>
  <c r="P537" i="1"/>
  <c r="N537" i="1"/>
  <c r="Q537" i="1" s="1"/>
  <c r="P548" i="1"/>
  <c r="N548" i="1"/>
  <c r="Q548" i="1" s="1"/>
  <c r="P554" i="1"/>
  <c r="N554" i="1"/>
  <c r="Q554" i="1" s="1"/>
  <c r="N559" i="1"/>
  <c r="Q559" i="1" s="1"/>
  <c r="P559" i="1"/>
  <c r="P565" i="1"/>
  <c r="N565" i="1"/>
  <c r="Q565" i="1" s="1"/>
  <c r="P576" i="1"/>
  <c r="N576" i="1"/>
  <c r="Q576" i="1" s="1"/>
  <c r="P601" i="1"/>
  <c r="N601" i="1"/>
  <c r="Q601" i="1" s="1"/>
  <c r="P612" i="1"/>
  <c r="N612" i="1"/>
  <c r="Q612" i="1" s="1"/>
  <c r="P618" i="1"/>
  <c r="N618" i="1"/>
  <c r="Q618" i="1" s="1"/>
  <c r="N623" i="1"/>
  <c r="Q623" i="1" s="1"/>
  <c r="P623" i="1"/>
  <c r="P629" i="1"/>
  <c r="N629" i="1"/>
  <c r="Q629" i="1" s="1"/>
  <c r="P640" i="1"/>
  <c r="N640" i="1"/>
  <c r="Q640" i="1" s="1"/>
  <c r="P665" i="1"/>
  <c r="N665" i="1"/>
  <c r="Q665" i="1" s="1"/>
  <c r="P757" i="1"/>
  <c r="N757" i="1"/>
  <c r="Q757" i="1" s="1"/>
  <c r="P768" i="1"/>
  <c r="N768" i="1"/>
  <c r="Q768" i="1" s="1"/>
  <c r="P771" i="1"/>
  <c r="N771" i="1"/>
  <c r="Q771" i="1" s="1"/>
  <c r="P777" i="1"/>
  <c r="N777" i="1"/>
  <c r="Q777" i="1" s="1"/>
  <c r="N783" i="1"/>
  <c r="Q783" i="1" s="1"/>
  <c r="P783" i="1"/>
  <c r="P805" i="1"/>
  <c r="N805" i="1"/>
  <c r="Q805" i="1" s="1"/>
  <c r="P820" i="1"/>
  <c r="N820" i="1"/>
  <c r="Q820" i="1" s="1"/>
  <c r="P826" i="1"/>
  <c r="N826" i="1"/>
  <c r="Q826" i="1" s="1"/>
  <c r="P832" i="1"/>
  <c r="N832" i="1"/>
  <c r="Q832" i="1" s="1"/>
  <c r="P835" i="1"/>
  <c r="N835" i="1"/>
  <c r="Q835" i="1" s="1"/>
  <c r="P841" i="1"/>
  <c r="N841" i="1"/>
  <c r="Q841" i="1" s="1"/>
  <c r="N847" i="1"/>
  <c r="Q847" i="1" s="1"/>
  <c r="P847" i="1"/>
  <c r="P869" i="1"/>
  <c r="N869" i="1"/>
  <c r="Q869" i="1" s="1"/>
  <c r="P884" i="1"/>
  <c r="N884" i="1"/>
  <c r="Q884" i="1" s="1"/>
  <c r="P890" i="1"/>
  <c r="N890" i="1"/>
  <c r="Q890" i="1" s="1"/>
  <c r="P896" i="1"/>
  <c r="N896" i="1"/>
  <c r="Q896" i="1" s="1"/>
  <c r="P899" i="1"/>
  <c r="N899" i="1"/>
  <c r="Q899" i="1" s="1"/>
  <c r="P905" i="1"/>
  <c r="N905" i="1"/>
  <c r="Q905" i="1" s="1"/>
  <c r="N911" i="1"/>
  <c r="Q911" i="1" s="1"/>
  <c r="P911" i="1"/>
  <c r="P914" i="1"/>
  <c r="N914" i="1"/>
  <c r="Q914" i="1" s="1"/>
  <c r="P921" i="1"/>
  <c r="N921" i="1"/>
  <c r="Q921" i="1" s="1"/>
  <c r="P927" i="1"/>
  <c r="N955" i="1"/>
  <c r="Q955" i="1" s="1"/>
  <c r="P955" i="1"/>
  <c r="P960" i="1"/>
  <c r="N960" i="1"/>
  <c r="Q960" i="1" s="1"/>
  <c r="P969" i="1"/>
  <c r="N969" i="1"/>
  <c r="Q969" i="1" s="1"/>
  <c r="P997" i="1"/>
  <c r="N997" i="1"/>
  <c r="Q997" i="1" s="1"/>
  <c r="P1008" i="1"/>
  <c r="N1008" i="1"/>
  <c r="Q1008" i="1" s="1"/>
  <c r="P1014" i="1"/>
  <c r="N1014" i="1"/>
  <c r="Q1014" i="1" s="1"/>
  <c r="N1019" i="1"/>
  <c r="Q1019" i="1" s="1"/>
  <c r="P1019" i="1"/>
  <c r="P1025" i="1"/>
  <c r="N1025" i="1"/>
  <c r="Q1025" i="1" s="1"/>
  <c r="P1036" i="1"/>
  <c r="N1036" i="1"/>
  <c r="Q1036" i="1" s="1"/>
  <c r="P1061" i="1"/>
  <c r="N1061" i="1"/>
  <c r="Q1061" i="1" s="1"/>
  <c r="P1072" i="1"/>
  <c r="N1072" i="1"/>
  <c r="Q1072" i="1" s="1"/>
  <c r="P1078" i="1"/>
  <c r="N1078" i="1"/>
  <c r="Q1078" i="1" s="1"/>
  <c r="N1083" i="1"/>
  <c r="Q1083" i="1" s="1"/>
  <c r="P1083" i="1"/>
  <c r="P1089" i="1"/>
  <c r="N1089" i="1"/>
  <c r="Q1089" i="1" s="1"/>
  <c r="P1100" i="1"/>
  <c r="N1100" i="1"/>
  <c r="Q1100" i="1" s="1"/>
  <c r="P1141" i="1"/>
  <c r="N1141" i="1"/>
  <c r="Q1141" i="1" s="1"/>
  <c r="N1152" i="1"/>
  <c r="Q1152" i="1" s="1"/>
  <c r="P1152" i="1"/>
  <c r="N958" i="1"/>
  <c r="Q958" i="1" s="1"/>
  <c r="N963" i="1"/>
  <c r="Q963" i="1" s="1"/>
  <c r="P963" i="1"/>
  <c r="P972" i="1"/>
  <c r="N972" i="1"/>
  <c r="Q972" i="1" s="1"/>
  <c r="P989" i="1"/>
  <c r="N989" i="1"/>
  <c r="Q989" i="1" s="1"/>
  <c r="P1000" i="1"/>
  <c r="N1000" i="1"/>
  <c r="Q1000" i="1" s="1"/>
  <c r="P1006" i="1"/>
  <c r="N1006" i="1"/>
  <c r="Q1006" i="1" s="1"/>
  <c r="N1011" i="1"/>
  <c r="Q1011" i="1" s="1"/>
  <c r="P1011" i="1"/>
  <c r="P1017" i="1"/>
  <c r="N1017" i="1"/>
  <c r="Q1017" i="1" s="1"/>
  <c r="P1028" i="1"/>
  <c r="N1028" i="1"/>
  <c r="Q1028" i="1" s="1"/>
  <c r="P1053" i="1"/>
  <c r="N1053" i="1"/>
  <c r="Q1053" i="1" s="1"/>
  <c r="P1064" i="1"/>
  <c r="N1064" i="1"/>
  <c r="Q1064" i="1" s="1"/>
  <c r="P1070" i="1"/>
  <c r="N1070" i="1"/>
  <c r="Q1070" i="1" s="1"/>
  <c r="N1075" i="1"/>
  <c r="Q1075" i="1" s="1"/>
  <c r="P1075" i="1"/>
  <c r="P1081" i="1"/>
  <c r="N1081" i="1"/>
  <c r="Q1081" i="1" s="1"/>
  <c r="P1092" i="1"/>
  <c r="N1092" i="1"/>
  <c r="Q1092" i="1" s="1"/>
  <c r="P1117" i="1"/>
  <c r="N1117" i="1"/>
  <c r="Q1117" i="1" s="1"/>
  <c r="N1128" i="1"/>
  <c r="Q1128" i="1" s="1"/>
  <c r="P1128" i="1"/>
  <c r="P1157" i="1"/>
  <c r="N1157" i="1"/>
  <c r="Q1157" i="1" s="1"/>
  <c r="N926" i="1"/>
  <c r="Q926" i="1" s="1"/>
  <c r="N929" i="1"/>
  <c r="Q929" i="1" s="1"/>
  <c r="P933" i="1"/>
  <c r="P935" i="1"/>
  <c r="N935" i="1"/>
  <c r="Q935" i="1" s="1"/>
  <c r="N937" i="1"/>
  <c r="Q937" i="1" s="1"/>
  <c r="P941" i="1"/>
  <c r="P943" i="1"/>
  <c r="N943" i="1"/>
  <c r="Q943" i="1" s="1"/>
  <c r="N945" i="1"/>
  <c r="Q945" i="1" s="1"/>
  <c r="P951" i="1"/>
  <c r="N951" i="1"/>
  <c r="Q951" i="1" s="1"/>
  <c r="P956" i="1"/>
  <c r="N956" i="1"/>
  <c r="Q956" i="1" s="1"/>
  <c r="P961" i="1"/>
  <c r="N961" i="1"/>
  <c r="Q961" i="1" s="1"/>
  <c r="P981" i="1"/>
  <c r="N981" i="1"/>
  <c r="Q981" i="1" s="1"/>
  <c r="P992" i="1"/>
  <c r="N992" i="1"/>
  <c r="Q992" i="1" s="1"/>
  <c r="P998" i="1"/>
  <c r="N998" i="1"/>
  <c r="Q998" i="1" s="1"/>
  <c r="N1003" i="1"/>
  <c r="Q1003" i="1" s="1"/>
  <c r="P1003" i="1"/>
  <c r="P1009" i="1"/>
  <c r="N1009" i="1"/>
  <c r="Q1009" i="1" s="1"/>
  <c r="P1020" i="1"/>
  <c r="N1020" i="1"/>
  <c r="Q1020" i="1" s="1"/>
  <c r="P1045" i="1"/>
  <c r="N1045" i="1"/>
  <c r="Q1045" i="1" s="1"/>
  <c r="P1056" i="1"/>
  <c r="N1056" i="1"/>
  <c r="Q1056" i="1" s="1"/>
  <c r="P1062" i="1"/>
  <c r="N1062" i="1"/>
  <c r="Q1062" i="1" s="1"/>
  <c r="N1067" i="1"/>
  <c r="Q1067" i="1" s="1"/>
  <c r="P1067" i="1"/>
  <c r="P1073" i="1"/>
  <c r="N1073" i="1"/>
  <c r="Q1073" i="1" s="1"/>
  <c r="P1084" i="1"/>
  <c r="N1084" i="1"/>
  <c r="Q1084" i="1" s="1"/>
  <c r="P1109" i="1"/>
  <c r="N1109" i="1"/>
  <c r="Q1109" i="1" s="1"/>
  <c r="P1120" i="1"/>
  <c r="N1120" i="1"/>
  <c r="Q1120" i="1" s="1"/>
  <c r="N1123" i="1"/>
  <c r="Q1123" i="1" s="1"/>
  <c r="P1123" i="1"/>
  <c r="P1133" i="1"/>
  <c r="N1133" i="1"/>
  <c r="Q1133" i="1" s="1"/>
  <c r="N1136" i="1"/>
  <c r="Q1136" i="1" s="1"/>
  <c r="P1136" i="1"/>
  <c r="N1139" i="1"/>
  <c r="Q1139" i="1" s="1"/>
  <c r="P1139" i="1"/>
  <c r="N1155" i="1"/>
  <c r="Q1155" i="1" s="1"/>
  <c r="P1155" i="1"/>
  <c r="N491" i="1"/>
  <c r="Q491" i="1" s="1"/>
  <c r="N499" i="1"/>
  <c r="Q499" i="1" s="1"/>
  <c r="N507" i="1"/>
  <c r="Q507" i="1" s="1"/>
  <c r="N515" i="1"/>
  <c r="Q515" i="1" s="1"/>
  <c r="N523" i="1"/>
  <c r="Q523" i="1" s="1"/>
  <c r="N531" i="1"/>
  <c r="Q531" i="1" s="1"/>
  <c r="N539" i="1"/>
  <c r="Q539" i="1" s="1"/>
  <c r="N547" i="1"/>
  <c r="Q547" i="1" s="1"/>
  <c r="N555" i="1"/>
  <c r="Q555" i="1" s="1"/>
  <c r="N563" i="1"/>
  <c r="Q563" i="1" s="1"/>
  <c r="N571" i="1"/>
  <c r="Q571" i="1" s="1"/>
  <c r="N579" i="1"/>
  <c r="Q579" i="1" s="1"/>
  <c r="N587" i="1"/>
  <c r="Q587" i="1" s="1"/>
  <c r="N595" i="1"/>
  <c r="Q595" i="1" s="1"/>
  <c r="N603" i="1"/>
  <c r="Q603" i="1" s="1"/>
  <c r="N611" i="1"/>
  <c r="Q611" i="1" s="1"/>
  <c r="N619" i="1"/>
  <c r="Q619" i="1" s="1"/>
  <c r="N627" i="1"/>
  <c r="Q627" i="1" s="1"/>
  <c r="N635" i="1"/>
  <c r="Q635" i="1" s="1"/>
  <c r="N643" i="1"/>
  <c r="Q643" i="1" s="1"/>
  <c r="N651" i="1"/>
  <c r="Q651" i="1" s="1"/>
  <c r="N659" i="1"/>
  <c r="Q659" i="1" s="1"/>
  <c r="N667" i="1"/>
  <c r="Q667" i="1" s="1"/>
  <c r="N931" i="1"/>
  <c r="Q931" i="1" s="1"/>
  <c r="P931" i="1"/>
  <c r="N939" i="1"/>
  <c r="Q939" i="1" s="1"/>
  <c r="P939" i="1"/>
  <c r="N947" i="1"/>
  <c r="Q947" i="1" s="1"/>
  <c r="P947" i="1"/>
  <c r="P964" i="1"/>
  <c r="N964" i="1"/>
  <c r="Q964" i="1" s="1"/>
  <c r="P973" i="1"/>
  <c r="N973" i="1"/>
  <c r="Q973" i="1" s="1"/>
  <c r="P984" i="1"/>
  <c r="N984" i="1"/>
  <c r="Q984" i="1" s="1"/>
  <c r="P990" i="1"/>
  <c r="N990" i="1"/>
  <c r="Q990" i="1" s="1"/>
  <c r="N995" i="1"/>
  <c r="Q995" i="1" s="1"/>
  <c r="P995" i="1"/>
  <c r="P1001" i="1"/>
  <c r="N1001" i="1"/>
  <c r="Q1001" i="1" s="1"/>
  <c r="P1012" i="1"/>
  <c r="N1012" i="1"/>
  <c r="Q1012" i="1" s="1"/>
  <c r="P1037" i="1"/>
  <c r="N1037" i="1"/>
  <c r="Q1037" i="1" s="1"/>
  <c r="P1048" i="1"/>
  <c r="N1048" i="1"/>
  <c r="Q1048" i="1" s="1"/>
  <c r="P1054" i="1"/>
  <c r="N1054" i="1"/>
  <c r="Q1054" i="1" s="1"/>
  <c r="N1059" i="1"/>
  <c r="Q1059" i="1" s="1"/>
  <c r="P1059" i="1"/>
  <c r="P1065" i="1"/>
  <c r="N1065" i="1"/>
  <c r="Q1065" i="1" s="1"/>
  <c r="P1076" i="1"/>
  <c r="N1076" i="1"/>
  <c r="Q1076" i="1" s="1"/>
  <c r="P1101" i="1"/>
  <c r="N1101" i="1"/>
  <c r="Q1101" i="1" s="1"/>
  <c r="P1112" i="1"/>
  <c r="N1112" i="1"/>
  <c r="Q1112" i="1" s="1"/>
  <c r="P1118" i="1"/>
  <c r="N1118" i="1"/>
  <c r="Q1118" i="1" s="1"/>
  <c r="N1142" i="1"/>
  <c r="Q1142" i="1" s="1"/>
  <c r="P1142" i="1"/>
  <c r="P976" i="1"/>
  <c r="N976" i="1"/>
  <c r="Q976" i="1" s="1"/>
  <c r="P982" i="1"/>
  <c r="N982" i="1"/>
  <c r="Q982" i="1" s="1"/>
  <c r="N987" i="1"/>
  <c r="Q987" i="1" s="1"/>
  <c r="P987" i="1"/>
  <c r="P993" i="1"/>
  <c r="N993" i="1"/>
  <c r="Q993" i="1" s="1"/>
  <c r="P1004" i="1"/>
  <c r="N1004" i="1"/>
  <c r="Q1004" i="1" s="1"/>
  <c r="P1029" i="1"/>
  <c r="N1029" i="1"/>
  <c r="Q1029" i="1" s="1"/>
  <c r="P1040" i="1"/>
  <c r="N1040" i="1"/>
  <c r="Q1040" i="1" s="1"/>
  <c r="P1046" i="1"/>
  <c r="N1046" i="1"/>
  <c r="Q1046" i="1" s="1"/>
  <c r="N1051" i="1"/>
  <c r="Q1051" i="1" s="1"/>
  <c r="P1051" i="1"/>
  <c r="P1057" i="1"/>
  <c r="N1057" i="1"/>
  <c r="Q1057" i="1" s="1"/>
  <c r="P1068" i="1"/>
  <c r="N1068" i="1"/>
  <c r="Q1068" i="1" s="1"/>
  <c r="P1093" i="1"/>
  <c r="N1093" i="1"/>
  <c r="Q1093" i="1" s="1"/>
  <c r="P1104" i="1"/>
  <c r="N1104" i="1"/>
  <c r="Q1104" i="1" s="1"/>
  <c r="P1110" i="1"/>
  <c r="N1110" i="1"/>
  <c r="Q1110" i="1" s="1"/>
  <c r="N1115" i="1"/>
  <c r="Q1115" i="1" s="1"/>
  <c r="P1115" i="1"/>
  <c r="P1121" i="1"/>
  <c r="N1121" i="1"/>
  <c r="Q1121" i="1" s="1"/>
  <c r="N1124" i="1"/>
  <c r="Q1124" i="1" s="1"/>
  <c r="P1124" i="1"/>
  <c r="N1158" i="1"/>
  <c r="Q1158" i="1" s="1"/>
  <c r="P1158" i="1"/>
  <c r="P932" i="1"/>
  <c r="N932" i="1"/>
  <c r="Q932" i="1" s="1"/>
  <c r="P940" i="1"/>
  <c r="N940" i="1"/>
  <c r="Q940" i="1" s="1"/>
  <c r="P948" i="1"/>
  <c r="N948" i="1"/>
  <c r="Q948" i="1" s="1"/>
  <c r="P952" i="1"/>
  <c r="N952" i="1"/>
  <c r="Q952" i="1" s="1"/>
  <c r="P965" i="1"/>
  <c r="N965" i="1"/>
  <c r="Q965" i="1" s="1"/>
  <c r="P974" i="1"/>
  <c r="N974" i="1"/>
  <c r="Q974" i="1" s="1"/>
  <c r="N979" i="1"/>
  <c r="Q979" i="1" s="1"/>
  <c r="P979" i="1"/>
  <c r="P985" i="1"/>
  <c r="N985" i="1"/>
  <c r="Q985" i="1" s="1"/>
  <c r="P996" i="1"/>
  <c r="N996" i="1"/>
  <c r="Q996" i="1" s="1"/>
  <c r="P1021" i="1"/>
  <c r="N1021" i="1"/>
  <c r="Q1021" i="1" s="1"/>
  <c r="P1032" i="1"/>
  <c r="N1032" i="1"/>
  <c r="Q1032" i="1" s="1"/>
  <c r="P1038" i="1"/>
  <c r="N1038" i="1"/>
  <c r="Q1038" i="1" s="1"/>
  <c r="N1043" i="1"/>
  <c r="Q1043" i="1" s="1"/>
  <c r="P1043" i="1"/>
  <c r="P1049" i="1"/>
  <c r="N1049" i="1"/>
  <c r="Q1049" i="1" s="1"/>
  <c r="P1060" i="1"/>
  <c r="N1060" i="1"/>
  <c r="Q1060" i="1" s="1"/>
  <c r="P1085" i="1"/>
  <c r="N1085" i="1"/>
  <c r="Q1085" i="1" s="1"/>
  <c r="P1096" i="1"/>
  <c r="N1096" i="1"/>
  <c r="Q1096" i="1" s="1"/>
  <c r="P1102" i="1"/>
  <c r="N1102" i="1"/>
  <c r="Q1102" i="1" s="1"/>
  <c r="N1107" i="1"/>
  <c r="Q1107" i="1" s="1"/>
  <c r="P1107" i="1"/>
  <c r="P1113" i="1"/>
  <c r="N1113" i="1"/>
  <c r="Q1113" i="1" s="1"/>
  <c r="N1134" i="1"/>
  <c r="Q1134" i="1" s="1"/>
  <c r="P1134" i="1"/>
  <c r="P1143" i="1"/>
  <c r="N1143" i="1"/>
  <c r="Q1143" i="1" s="1"/>
  <c r="P1148" i="1"/>
  <c r="N1148" i="1"/>
  <c r="Q1148" i="1" s="1"/>
  <c r="N518" i="1"/>
  <c r="Q518" i="1" s="1"/>
  <c r="N526" i="1"/>
  <c r="Q526" i="1" s="1"/>
  <c r="N534" i="1"/>
  <c r="Q534" i="1" s="1"/>
  <c r="N542" i="1"/>
  <c r="Q542" i="1" s="1"/>
  <c r="N550" i="1"/>
  <c r="Q550" i="1" s="1"/>
  <c r="N558" i="1"/>
  <c r="Q558" i="1" s="1"/>
  <c r="N566" i="1"/>
  <c r="Q566" i="1" s="1"/>
  <c r="N574" i="1"/>
  <c r="Q574" i="1" s="1"/>
  <c r="N582" i="1"/>
  <c r="Q582" i="1" s="1"/>
  <c r="N590" i="1"/>
  <c r="Q590" i="1" s="1"/>
  <c r="N598" i="1"/>
  <c r="Q598" i="1" s="1"/>
  <c r="N606" i="1"/>
  <c r="Q606" i="1" s="1"/>
  <c r="N614" i="1"/>
  <c r="Q614" i="1" s="1"/>
  <c r="N622" i="1"/>
  <c r="Q622" i="1" s="1"/>
  <c r="N630" i="1"/>
  <c r="Q630" i="1" s="1"/>
  <c r="N638" i="1"/>
  <c r="Q638" i="1" s="1"/>
  <c r="N646" i="1"/>
  <c r="Q646" i="1" s="1"/>
  <c r="N654" i="1"/>
  <c r="Q654" i="1" s="1"/>
  <c r="N662" i="1"/>
  <c r="Q662" i="1" s="1"/>
  <c r="N670" i="1"/>
  <c r="Q670" i="1" s="1"/>
  <c r="N678" i="1"/>
  <c r="Q678" i="1" s="1"/>
  <c r="N686" i="1"/>
  <c r="Q686" i="1" s="1"/>
  <c r="N694" i="1"/>
  <c r="Q694" i="1" s="1"/>
  <c r="N702" i="1"/>
  <c r="Q702" i="1" s="1"/>
  <c r="N710" i="1"/>
  <c r="Q710" i="1" s="1"/>
  <c r="N718" i="1"/>
  <c r="Q718" i="1" s="1"/>
  <c r="N726" i="1"/>
  <c r="Q726" i="1" s="1"/>
  <c r="N734" i="1"/>
  <c r="Q734" i="1" s="1"/>
  <c r="N742" i="1"/>
  <c r="Q742" i="1" s="1"/>
  <c r="N750" i="1"/>
  <c r="Q750" i="1" s="1"/>
  <c r="N758" i="1"/>
  <c r="Q758" i="1" s="1"/>
  <c r="N766" i="1"/>
  <c r="Q766" i="1" s="1"/>
  <c r="N774" i="1"/>
  <c r="Q774" i="1" s="1"/>
  <c r="N782" i="1"/>
  <c r="Q782" i="1" s="1"/>
  <c r="N790" i="1"/>
  <c r="Q790" i="1" s="1"/>
  <c r="N798" i="1"/>
  <c r="Q798" i="1" s="1"/>
  <c r="N806" i="1"/>
  <c r="Q806" i="1" s="1"/>
  <c r="N814" i="1"/>
  <c r="Q814" i="1" s="1"/>
  <c r="N822" i="1"/>
  <c r="Q822" i="1" s="1"/>
  <c r="N830" i="1"/>
  <c r="Q830" i="1" s="1"/>
  <c r="N838" i="1"/>
  <c r="Q838" i="1" s="1"/>
  <c r="N846" i="1"/>
  <c r="Q846" i="1" s="1"/>
  <c r="N854" i="1"/>
  <c r="Q854" i="1" s="1"/>
  <c r="N862" i="1"/>
  <c r="Q862" i="1" s="1"/>
  <c r="N870" i="1"/>
  <c r="Q870" i="1" s="1"/>
  <c r="N878" i="1"/>
  <c r="Q878" i="1" s="1"/>
  <c r="N886" i="1"/>
  <c r="Q886" i="1" s="1"/>
  <c r="N894" i="1"/>
  <c r="Q894" i="1" s="1"/>
  <c r="N902" i="1"/>
  <c r="Q902" i="1" s="1"/>
  <c r="N910" i="1"/>
  <c r="Q910" i="1" s="1"/>
  <c r="P925" i="1"/>
  <c r="N934" i="1"/>
  <c r="Q934" i="1" s="1"/>
  <c r="N942" i="1"/>
  <c r="Q942" i="1" s="1"/>
  <c r="N950" i="1"/>
  <c r="Q950" i="1" s="1"/>
  <c r="P957" i="1"/>
  <c r="P968" i="1"/>
  <c r="N968" i="1"/>
  <c r="Q968" i="1" s="1"/>
  <c r="P977" i="1"/>
  <c r="N977" i="1"/>
  <c r="Q977" i="1" s="1"/>
  <c r="P988" i="1"/>
  <c r="N988" i="1"/>
  <c r="Q988" i="1" s="1"/>
  <c r="P1013" i="1"/>
  <c r="N1013" i="1"/>
  <c r="Q1013" i="1" s="1"/>
  <c r="P1024" i="1"/>
  <c r="N1024" i="1"/>
  <c r="Q1024" i="1" s="1"/>
  <c r="P1030" i="1"/>
  <c r="N1030" i="1"/>
  <c r="Q1030" i="1" s="1"/>
  <c r="N1035" i="1"/>
  <c r="Q1035" i="1" s="1"/>
  <c r="P1035" i="1"/>
  <c r="P1041" i="1"/>
  <c r="N1041" i="1"/>
  <c r="Q1041" i="1" s="1"/>
  <c r="P1052" i="1"/>
  <c r="N1052" i="1"/>
  <c r="Q1052" i="1" s="1"/>
  <c r="P1077" i="1"/>
  <c r="N1077" i="1"/>
  <c r="Q1077" i="1" s="1"/>
  <c r="P1088" i="1"/>
  <c r="N1088" i="1"/>
  <c r="Q1088" i="1" s="1"/>
  <c r="P1094" i="1"/>
  <c r="N1094" i="1"/>
  <c r="Q1094" i="1" s="1"/>
  <c r="N1099" i="1"/>
  <c r="Q1099" i="1" s="1"/>
  <c r="P1099" i="1"/>
  <c r="P1105" i="1"/>
  <c r="N1105" i="1"/>
  <c r="Q1105" i="1" s="1"/>
  <c r="P1116" i="1"/>
  <c r="N1116" i="1"/>
  <c r="Q1116" i="1" s="1"/>
  <c r="P1146" i="1"/>
  <c r="N1146" i="1"/>
  <c r="Q1146" i="1" s="1"/>
  <c r="P1151" i="1"/>
  <c r="N1151" i="1"/>
  <c r="Q1151" i="1" s="1"/>
  <c r="P930" i="1"/>
  <c r="N930" i="1"/>
  <c r="Q930" i="1" s="1"/>
  <c r="P938" i="1"/>
  <c r="N938" i="1"/>
  <c r="Q938" i="1" s="1"/>
  <c r="P946" i="1"/>
  <c r="N946" i="1"/>
  <c r="Q946" i="1" s="1"/>
  <c r="P953" i="1"/>
  <c r="N953" i="1"/>
  <c r="Q953" i="1" s="1"/>
  <c r="P966" i="1"/>
  <c r="N966" i="1"/>
  <c r="Q966" i="1" s="1"/>
  <c r="N971" i="1"/>
  <c r="Q971" i="1" s="1"/>
  <c r="P971" i="1"/>
  <c r="P980" i="1"/>
  <c r="N980" i="1"/>
  <c r="Q980" i="1" s="1"/>
  <c r="P1005" i="1"/>
  <c r="N1005" i="1"/>
  <c r="Q1005" i="1" s="1"/>
  <c r="P1016" i="1"/>
  <c r="N1016" i="1"/>
  <c r="Q1016" i="1" s="1"/>
  <c r="P1022" i="1"/>
  <c r="N1022" i="1"/>
  <c r="Q1022" i="1" s="1"/>
  <c r="N1027" i="1"/>
  <c r="Q1027" i="1" s="1"/>
  <c r="P1027" i="1"/>
  <c r="P1033" i="1"/>
  <c r="N1033" i="1"/>
  <c r="Q1033" i="1" s="1"/>
  <c r="P1044" i="1"/>
  <c r="N1044" i="1"/>
  <c r="Q1044" i="1" s="1"/>
  <c r="P1069" i="1"/>
  <c r="N1069" i="1"/>
  <c r="Q1069" i="1" s="1"/>
  <c r="P1080" i="1"/>
  <c r="N1080" i="1"/>
  <c r="Q1080" i="1" s="1"/>
  <c r="P1086" i="1"/>
  <c r="N1086" i="1"/>
  <c r="Q1086" i="1" s="1"/>
  <c r="N1091" i="1"/>
  <c r="Q1091" i="1" s="1"/>
  <c r="P1091" i="1"/>
  <c r="P1097" i="1"/>
  <c r="N1097" i="1"/>
  <c r="Q1097" i="1" s="1"/>
  <c r="P1108" i="1"/>
  <c r="N1108" i="1"/>
  <c r="Q1108" i="1" s="1"/>
  <c r="P1122" i="1"/>
  <c r="N1122" i="1"/>
  <c r="Q1122" i="1" s="1"/>
  <c r="P1138" i="1"/>
  <c r="N1138" i="1"/>
  <c r="Q1138" i="1" s="1"/>
  <c r="N1129" i="1"/>
  <c r="Q1129" i="1" s="1"/>
  <c r="P1168" i="1"/>
  <c r="N1168" i="1"/>
  <c r="Q1168" i="1" s="1"/>
  <c r="P1177" i="1"/>
  <c r="N1177" i="1"/>
  <c r="Q1177" i="1" s="1"/>
  <c r="P1184" i="1"/>
  <c r="N1184" i="1"/>
  <c r="Q1184" i="1" s="1"/>
  <c r="P1209" i="1"/>
  <c r="N1209" i="1"/>
  <c r="Q1209" i="1" s="1"/>
  <c r="P1220" i="1"/>
  <c r="N1220" i="1"/>
  <c r="Q1220" i="1" s="1"/>
  <c r="P1226" i="1"/>
  <c r="N1226" i="1"/>
  <c r="Q1226" i="1" s="1"/>
  <c r="P1231" i="1"/>
  <c r="N1231" i="1"/>
  <c r="Q1231" i="1" s="1"/>
  <c r="P1237" i="1"/>
  <c r="N1237" i="1"/>
  <c r="Q1237" i="1" s="1"/>
  <c r="P1248" i="1"/>
  <c r="N1248" i="1"/>
  <c r="Q1248" i="1" s="1"/>
  <c r="P1256" i="1"/>
  <c r="N1256" i="1"/>
  <c r="Q1256" i="1" s="1"/>
  <c r="P1264" i="1"/>
  <c r="N1264" i="1"/>
  <c r="Q1264" i="1" s="1"/>
  <c r="P1275" i="1"/>
  <c r="N1275" i="1"/>
  <c r="Q1275" i="1" s="1"/>
  <c r="N1287" i="1"/>
  <c r="Q1287" i="1" s="1"/>
  <c r="P1287" i="1"/>
  <c r="N1292" i="1"/>
  <c r="Q1292" i="1" s="1"/>
  <c r="P1292" i="1"/>
  <c r="N1321" i="1"/>
  <c r="Q1321" i="1" s="1"/>
  <c r="P1321" i="1"/>
  <c r="N1162" i="1"/>
  <c r="Q1162" i="1" s="1"/>
  <c r="P1201" i="1"/>
  <c r="N1201" i="1"/>
  <c r="Q1201" i="1" s="1"/>
  <c r="P1212" i="1"/>
  <c r="N1212" i="1"/>
  <c r="Q1212" i="1" s="1"/>
  <c r="P1218" i="1"/>
  <c r="N1218" i="1"/>
  <c r="Q1218" i="1" s="1"/>
  <c r="P1223" i="1"/>
  <c r="N1223" i="1"/>
  <c r="Q1223" i="1" s="1"/>
  <c r="P1229" i="1"/>
  <c r="N1229" i="1"/>
  <c r="Q1229" i="1" s="1"/>
  <c r="P1240" i="1"/>
  <c r="N1240" i="1"/>
  <c r="Q1240" i="1" s="1"/>
  <c r="N1268" i="1"/>
  <c r="Q1268" i="1" s="1"/>
  <c r="P1268" i="1"/>
  <c r="P1318" i="1"/>
  <c r="N1318" i="1"/>
  <c r="Q1318" i="1" s="1"/>
  <c r="P1326" i="1"/>
  <c r="N1326" i="1"/>
  <c r="Q1326" i="1" s="1"/>
  <c r="N1332" i="1"/>
  <c r="Q1332" i="1" s="1"/>
  <c r="P1332" i="1"/>
  <c r="P1335" i="1"/>
  <c r="N1335" i="1"/>
  <c r="Q1335" i="1" s="1"/>
  <c r="P1366" i="1"/>
  <c r="N1366" i="1"/>
  <c r="Q1366" i="1" s="1"/>
  <c r="N1166" i="1"/>
  <c r="Q1166" i="1" s="1"/>
  <c r="P1166" i="1"/>
  <c r="P1175" i="1"/>
  <c r="N1175" i="1"/>
  <c r="Q1175" i="1" s="1"/>
  <c r="P1193" i="1"/>
  <c r="N1193" i="1"/>
  <c r="Q1193" i="1" s="1"/>
  <c r="P1204" i="1"/>
  <c r="N1204" i="1"/>
  <c r="Q1204" i="1" s="1"/>
  <c r="P1210" i="1"/>
  <c r="N1210" i="1"/>
  <c r="Q1210" i="1" s="1"/>
  <c r="P1215" i="1"/>
  <c r="N1215" i="1"/>
  <c r="Q1215" i="1" s="1"/>
  <c r="P1221" i="1"/>
  <c r="N1221" i="1"/>
  <c r="Q1221" i="1" s="1"/>
  <c r="P1232" i="1"/>
  <c r="N1232" i="1"/>
  <c r="Q1232" i="1" s="1"/>
  <c r="P1293" i="1"/>
  <c r="N1293" i="1"/>
  <c r="Q1293" i="1" s="1"/>
  <c r="P1298" i="1"/>
  <c r="N1298" i="1"/>
  <c r="Q1298" i="1" s="1"/>
  <c r="N1305" i="1"/>
  <c r="Q1305" i="1" s="1"/>
  <c r="P1305" i="1"/>
  <c r="P1310" i="1"/>
  <c r="N1310" i="1"/>
  <c r="Q1310" i="1" s="1"/>
  <c r="N1313" i="1"/>
  <c r="Q1313" i="1" s="1"/>
  <c r="P1313" i="1"/>
  <c r="N959" i="1"/>
  <c r="Q959" i="1" s="1"/>
  <c r="N967" i="1"/>
  <c r="Q967" i="1" s="1"/>
  <c r="N975" i="1"/>
  <c r="Q975" i="1" s="1"/>
  <c r="N983" i="1"/>
  <c r="Q983" i="1" s="1"/>
  <c r="N991" i="1"/>
  <c r="Q991" i="1" s="1"/>
  <c r="N999" i="1"/>
  <c r="Q999" i="1" s="1"/>
  <c r="N1007" i="1"/>
  <c r="Q1007" i="1" s="1"/>
  <c r="N1015" i="1"/>
  <c r="Q1015" i="1" s="1"/>
  <c r="N1023" i="1"/>
  <c r="Q1023" i="1" s="1"/>
  <c r="N1031" i="1"/>
  <c r="Q1031" i="1" s="1"/>
  <c r="N1039" i="1"/>
  <c r="Q1039" i="1" s="1"/>
  <c r="N1047" i="1"/>
  <c r="Q1047" i="1" s="1"/>
  <c r="N1055" i="1"/>
  <c r="Q1055" i="1" s="1"/>
  <c r="N1063" i="1"/>
  <c r="Q1063" i="1" s="1"/>
  <c r="N1071" i="1"/>
  <c r="Q1071" i="1" s="1"/>
  <c r="N1079" i="1"/>
  <c r="Q1079" i="1" s="1"/>
  <c r="N1087" i="1"/>
  <c r="Q1087" i="1" s="1"/>
  <c r="N1095" i="1"/>
  <c r="Q1095" i="1" s="1"/>
  <c r="N1103" i="1"/>
  <c r="Q1103" i="1" s="1"/>
  <c r="N1111" i="1"/>
  <c r="Q1111" i="1" s="1"/>
  <c r="N1119" i="1"/>
  <c r="Q1119" i="1" s="1"/>
  <c r="N1127" i="1"/>
  <c r="Q1127" i="1" s="1"/>
  <c r="N1132" i="1"/>
  <c r="Q1132" i="1" s="1"/>
  <c r="N1137" i="1"/>
  <c r="Q1137" i="1" s="1"/>
  <c r="P1147" i="1"/>
  <c r="N1173" i="1"/>
  <c r="Q1173" i="1" s="1"/>
  <c r="P1178" i="1"/>
  <c r="N1178" i="1"/>
  <c r="Q1178" i="1" s="1"/>
  <c r="N1182" i="1"/>
  <c r="Q1182" i="1" s="1"/>
  <c r="P1182" i="1"/>
  <c r="P1185" i="1"/>
  <c r="N1185" i="1"/>
  <c r="Q1185" i="1" s="1"/>
  <c r="P1196" i="1"/>
  <c r="N1196" i="1"/>
  <c r="Q1196" i="1" s="1"/>
  <c r="P1202" i="1"/>
  <c r="N1202" i="1"/>
  <c r="Q1202" i="1" s="1"/>
  <c r="P1207" i="1"/>
  <c r="N1207" i="1"/>
  <c r="Q1207" i="1" s="1"/>
  <c r="P1213" i="1"/>
  <c r="N1213" i="1"/>
  <c r="Q1213" i="1" s="1"/>
  <c r="P1224" i="1"/>
  <c r="N1224" i="1"/>
  <c r="Q1224" i="1" s="1"/>
  <c r="P1249" i="1"/>
  <c r="N1249" i="1"/>
  <c r="Q1249" i="1" s="1"/>
  <c r="P1257" i="1"/>
  <c r="N1257" i="1"/>
  <c r="Q1257" i="1" s="1"/>
  <c r="P1265" i="1"/>
  <c r="N1265" i="1"/>
  <c r="Q1265" i="1" s="1"/>
  <c r="P1269" i="1"/>
  <c r="N1269" i="1"/>
  <c r="Q1269" i="1" s="1"/>
  <c r="N1276" i="1"/>
  <c r="Q1276" i="1" s="1"/>
  <c r="P1276" i="1"/>
  <c r="P1283" i="1"/>
  <c r="N1283" i="1"/>
  <c r="Q1283" i="1" s="1"/>
  <c r="P1169" i="1"/>
  <c r="N1169" i="1"/>
  <c r="Q1169" i="1" s="1"/>
  <c r="P1176" i="1"/>
  <c r="N1176" i="1"/>
  <c r="Q1176" i="1" s="1"/>
  <c r="P1180" i="1"/>
  <c r="P1188" i="1"/>
  <c r="N1188" i="1"/>
  <c r="Q1188" i="1" s="1"/>
  <c r="P1194" i="1"/>
  <c r="N1194" i="1"/>
  <c r="Q1194" i="1" s="1"/>
  <c r="P1199" i="1"/>
  <c r="N1199" i="1"/>
  <c r="Q1199" i="1" s="1"/>
  <c r="P1205" i="1"/>
  <c r="N1205" i="1"/>
  <c r="Q1205" i="1" s="1"/>
  <c r="P1216" i="1"/>
  <c r="N1216" i="1"/>
  <c r="Q1216" i="1" s="1"/>
  <c r="P1241" i="1"/>
  <c r="N1241" i="1"/>
  <c r="Q1241" i="1" s="1"/>
  <c r="P1252" i="1"/>
  <c r="N1252" i="1"/>
  <c r="Q1252" i="1" s="1"/>
  <c r="P1260" i="1"/>
  <c r="N1260" i="1"/>
  <c r="Q1260" i="1" s="1"/>
  <c r="P1281" i="1"/>
  <c r="N1281" i="1"/>
  <c r="Q1281" i="1" s="1"/>
  <c r="P1296" i="1"/>
  <c r="N1296" i="1"/>
  <c r="Q1296" i="1" s="1"/>
  <c r="N1319" i="1"/>
  <c r="Q1319" i="1" s="1"/>
  <c r="P1319" i="1"/>
  <c r="P1327" i="1"/>
  <c r="N1327" i="1"/>
  <c r="Q1327" i="1" s="1"/>
  <c r="P1341" i="1"/>
  <c r="N1341" i="1"/>
  <c r="Q1341" i="1" s="1"/>
  <c r="P1367" i="1"/>
  <c r="N1367" i="1"/>
  <c r="Q1367" i="1" s="1"/>
  <c r="N1159" i="1"/>
  <c r="Q1159" i="1" s="1"/>
  <c r="P1161" i="1"/>
  <c r="P1163" i="1"/>
  <c r="N1163" i="1"/>
  <c r="Q1163" i="1" s="1"/>
  <c r="N1165" i="1"/>
  <c r="Q1165" i="1" s="1"/>
  <c r="P1186" i="1"/>
  <c r="N1186" i="1"/>
  <c r="Q1186" i="1" s="1"/>
  <c r="P1191" i="1"/>
  <c r="N1191" i="1"/>
  <c r="Q1191" i="1" s="1"/>
  <c r="P1197" i="1"/>
  <c r="N1197" i="1"/>
  <c r="Q1197" i="1" s="1"/>
  <c r="P1208" i="1"/>
  <c r="N1208" i="1"/>
  <c r="Q1208" i="1" s="1"/>
  <c r="P1233" i="1"/>
  <c r="N1233" i="1"/>
  <c r="Q1233" i="1" s="1"/>
  <c r="P1244" i="1"/>
  <c r="N1244" i="1"/>
  <c r="Q1244" i="1" s="1"/>
  <c r="P1250" i="1"/>
  <c r="N1250" i="1"/>
  <c r="Q1250" i="1" s="1"/>
  <c r="P1258" i="1"/>
  <c r="N1258" i="1"/>
  <c r="Q1258" i="1" s="1"/>
  <c r="P1266" i="1"/>
  <c r="N1266" i="1"/>
  <c r="Q1266" i="1" s="1"/>
  <c r="P1286" i="1"/>
  <c r="N1286" i="1"/>
  <c r="Q1286" i="1" s="1"/>
  <c r="N1311" i="1"/>
  <c r="Q1311" i="1" s="1"/>
  <c r="P1311" i="1"/>
  <c r="N1356" i="1"/>
  <c r="Q1356" i="1" s="1"/>
  <c r="P1356" i="1"/>
  <c r="P1359" i="1"/>
  <c r="N1359" i="1"/>
  <c r="Q1359" i="1" s="1"/>
  <c r="N1376" i="1"/>
  <c r="Q1376" i="1" s="1"/>
  <c r="P1376" i="1"/>
  <c r="N954" i="1"/>
  <c r="Q954" i="1" s="1"/>
  <c r="N962" i="1"/>
  <c r="Q962" i="1" s="1"/>
  <c r="N970" i="1"/>
  <c r="Q970" i="1" s="1"/>
  <c r="N978" i="1"/>
  <c r="Q978" i="1" s="1"/>
  <c r="N986" i="1"/>
  <c r="Q986" i="1" s="1"/>
  <c r="N994" i="1"/>
  <c r="Q994" i="1" s="1"/>
  <c r="N1002" i="1"/>
  <c r="Q1002" i="1" s="1"/>
  <c r="N1010" i="1"/>
  <c r="Q1010" i="1" s="1"/>
  <c r="N1018" i="1"/>
  <c r="Q1018" i="1" s="1"/>
  <c r="N1026" i="1"/>
  <c r="Q1026" i="1" s="1"/>
  <c r="N1034" i="1"/>
  <c r="Q1034" i="1" s="1"/>
  <c r="N1042" i="1"/>
  <c r="Q1042" i="1" s="1"/>
  <c r="N1050" i="1"/>
  <c r="Q1050" i="1" s="1"/>
  <c r="N1058" i="1"/>
  <c r="Q1058" i="1" s="1"/>
  <c r="N1066" i="1"/>
  <c r="Q1066" i="1" s="1"/>
  <c r="N1074" i="1"/>
  <c r="Q1074" i="1" s="1"/>
  <c r="N1082" i="1"/>
  <c r="Q1082" i="1" s="1"/>
  <c r="N1090" i="1"/>
  <c r="Q1090" i="1" s="1"/>
  <c r="N1098" i="1"/>
  <c r="Q1098" i="1" s="1"/>
  <c r="N1106" i="1"/>
  <c r="Q1106" i="1" s="1"/>
  <c r="N1114" i="1"/>
  <c r="Q1114" i="1" s="1"/>
  <c r="N1125" i="1"/>
  <c r="Q1125" i="1" s="1"/>
  <c r="P1126" i="1"/>
  <c r="N1130" i="1"/>
  <c r="Q1130" i="1" s="1"/>
  <c r="N1135" i="1"/>
  <c r="Q1135" i="1" s="1"/>
  <c r="P1167" i="1"/>
  <c r="N1167" i="1"/>
  <c r="Q1167" i="1" s="1"/>
  <c r="P1183" i="1"/>
  <c r="N1183" i="1"/>
  <c r="Q1183" i="1" s="1"/>
  <c r="P1189" i="1"/>
  <c r="N1189" i="1"/>
  <c r="Q1189" i="1" s="1"/>
  <c r="P1200" i="1"/>
  <c r="N1200" i="1"/>
  <c r="Q1200" i="1" s="1"/>
  <c r="P1225" i="1"/>
  <c r="N1225" i="1"/>
  <c r="Q1225" i="1" s="1"/>
  <c r="P1236" i="1"/>
  <c r="N1236" i="1"/>
  <c r="Q1236" i="1" s="1"/>
  <c r="P1242" i="1"/>
  <c r="N1242" i="1"/>
  <c r="Q1242" i="1" s="1"/>
  <c r="P1247" i="1"/>
  <c r="N1247" i="1"/>
  <c r="Q1247" i="1" s="1"/>
  <c r="P1253" i="1"/>
  <c r="N1253" i="1"/>
  <c r="Q1253" i="1" s="1"/>
  <c r="P1255" i="1"/>
  <c r="N1255" i="1"/>
  <c r="Q1255" i="1" s="1"/>
  <c r="P1261" i="1"/>
  <c r="N1261" i="1"/>
  <c r="Q1261" i="1" s="1"/>
  <c r="P1263" i="1"/>
  <c r="N1263" i="1"/>
  <c r="Q1263" i="1" s="1"/>
  <c r="P1289" i="1"/>
  <c r="N1289" i="1"/>
  <c r="Q1289" i="1" s="1"/>
  <c r="P1291" i="1"/>
  <c r="N1291" i="1"/>
  <c r="Q1291" i="1" s="1"/>
  <c r="P1320" i="1"/>
  <c r="N1320" i="1"/>
  <c r="Q1320" i="1" s="1"/>
  <c r="P1328" i="1"/>
  <c r="N1328" i="1"/>
  <c r="Q1328" i="1" s="1"/>
  <c r="P1342" i="1"/>
  <c r="N1342" i="1"/>
  <c r="Q1342" i="1" s="1"/>
  <c r="P1349" i="1"/>
  <c r="N1349" i="1"/>
  <c r="Q1349" i="1" s="1"/>
  <c r="P1368" i="1"/>
  <c r="N1368" i="1"/>
  <c r="Q1368" i="1" s="1"/>
  <c r="P1144" i="1"/>
  <c r="N1149" i="1"/>
  <c r="Q1149" i="1" s="1"/>
  <c r="P1150" i="1"/>
  <c r="N1154" i="1"/>
  <c r="Q1154" i="1" s="1"/>
  <c r="P1160" i="1"/>
  <c r="N1160" i="1"/>
  <c r="Q1160" i="1" s="1"/>
  <c r="P1170" i="1"/>
  <c r="N1170" i="1"/>
  <c r="Q1170" i="1" s="1"/>
  <c r="N1174" i="1"/>
  <c r="Q1174" i="1" s="1"/>
  <c r="P1174" i="1"/>
  <c r="N1181" i="1"/>
  <c r="Q1181" i="1" s="1"/>
  <c r="P1192" i="1"/>
  <c r="N1192" i="1"/>
  <c r="Q1192" i="1" s="1"/>
  <c r="P1217" i="1"/>
  <c r="N1217" i="1"/>
  <c r="Q1217" i="1" s="1"/>
  <c r="P1228" i="1"/>
  <c r="N1228" i="1"/>
  <c r="Q1228" i="1" s="1"/>
  <c r="P1234" i="1"/>
  <c r="N1234" i="1"/>
  <c r="Q1234" i="1" s="1"/>
  <c r="P1239" i="1"/>
  <c r="N1239" i="1"/>
  <c r="Q1239" i="1" s="1"/>
  <c r="P1245" i="1"/>
  <c r="N1245" i="1"/>
  <c r="Q1245" i="1" s="1"/>
  <c r="P1267" i="1"/>
  <c r="N1267" i="1"/>
  <c r="Q1267" i="1" s="1"/>
  <c r="P1315" i="1"/>
  <c r="N1315" i="1"/>
  <c r="Q1315" i="1" s="1"/>
  <c r="P1352" i="1"/>
  <c r="N1352" i="1"/>
  <c r="Q1352" i="1" s="1"/>
  <c r="P1380" i="1"/>
  <c r="N1380" i="1"/>
  <c r="Q1380" i="1" s="1"/>
  <c r="P1190" i="1"/>
  <c r="P1198" i="1"/>
  <c r="P1206" i="1"/>
  <c r="P1214" i="1"/>
  <c r="P1222" i="1"/>
  <c r="P1230" i="1"/>
  <c r="P1238" i="1"/>
  <c r="P1246" i="1"/>
  <c r="P1272" i="1"/>
  <c r="P1274" i="1"/>
  <c r="P1317" i="1"/>
  <c r="P1325" i="1"/>
  <c r="P1331" i="1"/>
  <c r="N1331" i="1"/>
  <c r="Q1331" i="1" s="1"/>
  <c r="P1336" i="1"/>
  <c r="N1336" i="1"/>
  <c r="Q1336" i="1" s="1"/>
  <c r="P1421" i="1"/>
  <c r="N1421" i="1"/>
  <c r="Q1421" i="1" s="1"/>
  <c r="P1437" i="1"/>
  <c r="N1437" i="1"/>
  <c r="Q1437" i="1" s="1"/>
  <c r="P1463" i="1"/>
  <c r="N1463" i="1"/>
  <c r="Q1463" i="1" s="1"/>
  <c r="P1482" i="1"/>
  <c r="N1482" i="1"/>
  <c r="Q1482" i="1" s="1"/>
  <c r="P1504" i="1"/>
  <c r="N1534" i="1"/>
  <c r="Q1534" i="1" s="1"/>
  <c r="P1534" i="1"/>
  <c r="P1577" i="1"/>
  <c r="N1577" i="1"/>
  <c r="Q1577" i="1" s="1"/>
  <c r="N1613" i="1"/>
  <c r="Q1613" i="1" s="1"/>
  <c r="P1613" i="1"/>
  <c r="N1270" i="1"/>
  <c r="Q1270" i="1" s="1"/>
  <c r="P1271" i="1"/>
  <c r="N1280" i="1"/>
  <c r="Q1280" i="1" s="1"/>
  <c r="N1282" i="1"/>
  <c r="Q1282" i="1" s="1"/>
  <c r="N1301" i="1"/>
  <c r="Q1301" i="1" s="1"/>
  <c r="N1306" i="1"/>
  <c r="Q1306" i="1" s="1"/>
  <c r="P1316" i="1"/>
  <c r="P1345" i="1"/>
  <c r="N1348" i="1"/>
  <c r="Q1348" i="1" s="1"/>
  <c r="P1348" i="1"/>
  <c r="P1358" i="1"/>
  <c r="N1358" i="1"/>
  <c r="Q1358" i="1" s="1"/>
  <c r="P1398" i="1"/>
  <c r="N1398" i="1"/>
  <c r="Q1398" i="1" s="1"/>
  <c r="P1427" i="1"/>
  <c r="N1427" i="1"/>
  <c r="Q1427" i="1" s="1"/>
  <c r="P1433" i="1"/>
  <c r="N1433" i="1"/>
  <c r="Q1433" i="1" s="1"/>
  <c r="N1446" i="1"/>
  <c r="Q1446" i="1" s="1"/>
  <c r="P1446" i="1"/>
  <c r="P1487" i="1"/>
  <c r="N1487" i="1"/>
  <c r="Q1487" i="1" s="1"/>
  <c r="P1604" i="1"/>
  <c r="N1604" i="1"/>
  <c r="Q1604" i="1" s="1"/>
  <c r="P2055" i="1"/>
  <c r="N2055" i="1"/>
  <c r="Q2055" i="1" s="1"/>
  <c r="N2151" i="1"/>
  <c r="Q2151" i="1" s="1"/>
  <c r="P2151" i="1"/>
  <c r="N2233" i="1"/>
  <c r="Q2233" i="1" s="1"/>
  <c r="P2233" i="1"/>
  <c r="P1343" i="1"/>
  <c r="N1343" i="1"/>
  <c r="Q1343" i="1" s="1"/>
  <c r="P1360" i="1"/>
  <c r="N1360" i="1"/>
  <c r="Q1360" i="1" s="1"/>
  <c r="P1378" i="1"/>
  <c r="N1378" i="1"/>
  <c r="Q1378" i="1" s="1"/>
  <c r="P1386" i="1"/>
  <c r="N1386" i="1"/>
  <c r="Q1386" i="1" s="1"/>
  <c r="P1396" i="1"/>
  <c r="N1396" i="1"/>
  <c r="Q1396" i="1" s="1"/>
  <c r="N1406" i="1"/>
  <c r="Q1406" i="1" s="1"/>
  <c r="P1406" i="1"/>
  <c r="P1449" i="1"/>
  <c r="N1449" i="1"/>
  <c r="Q1449" i="1" s="1"/>
  <c r="N1458" i="1"/>
  <c r="Q1458" i="1" s="1"/>
  <c r="P1458" i="1"/>
  <c r="N1464" i="1"/>
  <c r="Q1464" i="1" s="1"/>
  <c r="P1464" i="1"/>
  <c r="P1476" i="1"/>
  <c r="P1502" i="1"/>
  <c r="N1502" i="1"/>
  <c r="Q1502" i="1" s="1"/>
  <c r="P1509" i="1"/>
  <c r="N1509" i="1"/>
  <c r="Q1509" i="1" s="1"/>
  <c r="N1512" i="1"/>
  <c r="Q1512" i="1" s="1"/>
  <c r="P1512" i="1"/>
  <c r="N1568" i="1"/>
  <c r="Q1568" i="1" s="1"/>
  <c r="P1568" i="1"/>
  <c r="P1674" i="1"/>
  <c r="N1674" i="1"/>
  <c r="Q1674" i="1" s="1"/>
  <c r="N1330" i="1"/>
  <c r="Q1330" i="1" s="1"/>
  <c r="N1333" i="1"/>
  <c r="Q1333" i="1" s="1"/>
  <c r="N1355" i="1"/>
  <c r="Q1355" i="1" s="1"/>
  <c r="P1372" i="1"/>
  <c r="N1374" i="1"/>
  <c r="Q1374" i="1" s="1"/>
  <c r="P1381" i="1"/>
  <c r="N1381" i="1"/>
  <c r="Q1381" i="1" s="1"/>
  <c r="N1408" i="1"/>
  <c r="Q1408" i="1" s="1"/>
  <c r="P1408" i="1"/>
  <c r="P1422" i="1"/>
  <c r="P1428" i="1"/>
  <c r="N1428" i="1"/>
  <c r="Q1428" i="1" s="1"/>
  <c r="N1451" i="1"/>
  <c r="Q1451" i="1" s="1"/>
  <c r="P1451" i="1"/>
  <c r="N1468" i="1"/>
  <c r="Q1468" i="1" s="1"/>
  <c r="P1468" i="1"/>
  <c r="N1470" i="1"/>
  <c r="Q1470" i="1" s="1"/>
  <c r="P1470" i="1"/>
  <c r="P1483" i="1"/>
  <c r="N1483" i="1"/>
  <c r="Q1483" i="1" s="1"/>
  <c r="P1492" i="1"/>
  <c r="N1492" i="1"/>
  <c r="Q1492" i="1" s="1"/>
  <c r="P1500" i="1"/>
  <c r="N1500" i="1"/>
  <c r="Q1500" i="1" s="1"/>
  <c r="N1600" i="1"/>
  <c r="Q1600" i="1" s="1"/>
  <c r="P1600" i="1"/>
  <c r="N1632" i="1"/>
  <c r="Q1632" i="1" s="1"/>
  <c r="P1632" i="1"/>
  <c r="P1785" i="1"/>
  <c r="N1785" i="1"/>
  <c r="Q1785" i="1" s="1"/>
  <c r="P1886" i="1"/>
  <c r="N1886" i="1"/>
  <c r="Q1886" i="1" s="1"/>
  <c r="N2073" i="1"/>
  <c r="Q2073" i="1" s="1"/>
  <c r="P2073" i="1"/>
  <c r="N2095" i="1"/>
  <c r="Q2095" i="1" s="1"/>
  <c r="P2095" i="1"/>
  <c r="N1171" i="1"/>
  <c r="Q1171" i="1" s="1"/>
  <c r="N1179" i="1"/>
  <c r="Q1179" i="1" s="1"/>
  <c r="N1187" i="1"/>
  <c r="Q1187" i="1" s="1"/>
  <c r="N1195" i="1"/>
  <c r="Q1195" i="1" s="1"/>
  <c r="N1203" i="1"/>
  <c r="Q1203" i="1" s="1"/>
  <c r="N1211" i="1"/>
  <c r="Q1211" i="1" s="1"/>
  <c r="N1219" i="1"/>
  <c r="Q1219" i="1" s="1"/>
  <c r="N1227" i="1"/>
  <c r="Q1227" i="1" s="1"/>
  <c r="N1235" i="1"/>
  <c r="Q1235" i="1" s="1"/>
  <c r="N1243" i="1"/>
  <c r="Q1243" i="1" s="1"/>
  <c r="N1251" i="1"/>
  <c r="Q1251" i="1" s="1"/>
  <c r="N1259" i="1"/>
  <c r="Q1259" i="1" s="1"/>
  <c r="N1277" i="1"/>
  <c r="Q1277" i="1" s="1"/>
  <c r="N1297" i="1"/>
  <c r="Q1297" i="1" s="1"/>
  <c r="N1299" i="1"/>
  <c r="Q1299" i="1" s="1"/>
  <c r="N1304" i="1"/>
  <c r="Q1304" i="1" s="1"/>
  <c r="N1309" i="1"/>
  <c r="Q1309" i="1" s="1"/>
  <c r="N1314" i="1"/>
  <c r="Q1314" i="1" s="1"/>
  <c r="N1323" i="1"/>
  <c r="Q1323" i="1" s="1"/>
  <c r="P1329" i="1"/>
  <c r="N1337" i="1"/>
  <c r="Q1337" i="1" s="1"/>
  <c r="P1337" i="1"/>
  <c r="N1357" i="1"/>
  <c r="Q1357" i="1" s="1"/>
  <c r="N1365" i="1"/>
  <c r="Q1365" i="1" s="1"/>
  <c r="P1369" i="1"/>
  <c r="N1384" i="1"/>
  <c r="Q1384" i="1" s="1"/>
  <c r="P1384" i="1"/>
  <c r="N1388" i="1"/>
  <c r="Q1388" i="1" s="1"/>
  <c r="P1388" i="1"/>
  <c r="P1399" i="1"/>
  <c r="N1399" i="1"/>
  <c r="Q1399" i="1" s="1"/>
  <c r="P1431" i="1"/>
  <c r="N1431" i="1"/>
  <c r="Q1431" i="1" s="1"/>
  <c r="P1444" i="1"/>
  <c r="N1444" i="1"/>
  <c r="Q1444" i="1" s="1"/>
  <c r="P1447" i="1"/>
  <c r="N1447" i="1"/>
  <c r="Q1447" i="1" s="1"/>
  <c r="N1456" i="1"/>
  <c r="Q1456" i="1" s="1"/>
  <c r="P1456" i="1"/>
  <c r="N1510" i="1"/>
  <c r="Q1510" i="1" s="1"/>
  <c r="P1510" i="1"/>
  <c r="P1598" i="1"/>
  <c r="N1598" i="1"/>
  <c r="Q1598" i="1" s="1"/>
  <c r="N1664" i="1"/>
  <c r="Q1664" i="1" s="1"/>
  <c r="P1664" i="1"/>
  <c r="P1679" i="1"/>
  <c r="N1679" i="1"/>
  <c r="Q1679" i="1" s="1"/>
  <c r="P2021" i="1"/>
  <c r="N2021" i="1"/>
  <c r="Q2021" i="1" s="1"/>
  <c r="P1340" i="1"/>
  <c r="P1344" i="1"/>
  <c r="N1344" i="1"/>
  <c r="Q1344" i="1" s="1"/>
  <c r="N1362" i="1"/>
  <c r="Q1362" i="1" s="1"/>
  <c r="P1371" i="1"/>
  <c r="N1371" i="1"/>
  <c r="Q1371" i="1" s="1"/>
  <c r="N1403" i="1"/>
  <c r="Q1403" i="1" s="1"/>
  <c r="N1412" i="1"/>
  <c r="Q1412" i="1" s="1"/>
  <c r="P1412" i="1"/>
  <c r="P1459" i="1"/>
  <c r="N1459" i="1"/>
  <c r="Q1459" i="1" s="1"/>
  <c r="P1493" i="1"/>
  <c r="N1493" i="1"/>
  <c r="Q1493" i="1" s="1"/>
  <c r="N1540" i="1"/>
  <c r="Q1540" i="1" s="1"/>
  <c r="P1540" i="1"/>
  <c r="P1546" i="1"/>
  <c r="N1546" i="1"/>
  <c r="Q1546" i="1" s="1"/>
  <c r="N1549" i="1"/>
  <c r="Q1549" i="1" s="1"/>
  <c r="P1549" i="1"/>
  <c r="N1586" i="1"/>
  <c r="Q1586" i="1" s="1"/>
  <c r="P1586" i="1"/>
  <c r="P1675" i="1"/>
  <c r="N1675" i="1"/>
  <c r="Q1675" i="1" s="1"/>
  <c r="P1684" i="1"/>
  <c r="N1684" i="1"/>
  <c r="Q1684" i="1" s="1"/>
  <c r="P1740" i="1"/>
  <c r="N1740" i="1"/>
  <c r="Q1740" i="1" s="1"/>
  <c r="P1855" i="1"/>
  <c r="N1855" i="1"/>
  <c r="Q1855" i="1" s="1"/>
  <c r="N1877" i="1"/>
  <c r="Q1877" i="1" s="1"/>
  <c r="P1877" i="1"/>
  <c r="P1924" i="1"/>
  <c r="N1924" i="1"/>
  <c r="Q1924" i="1" s="1"/>
  <c r="P1976" i="1"/>
  <c r="N1976" i="1"/>
  <c r="Q1976" i="1" s="1"/>
  <c r="P1377" i="1"/>
  <c r="N1377" i="1"/>
  <c r="Q1377" i="1" s="1"/>
  <c r="N1382" i="1"/>
  <c r="Q1382" i="1" s="1"/>
  <c r="P1382" i="1"/>
  <c r="N1414" i="1"/>
  <c r="Q1414" i="1" s="1"/>
  <c r="P1414" i="1"/>
  <c r="P1420" i="1"/>
  <c r="N1420" i="1"/>
  <c r="Q1420" i="1" s="1"/>
  <c r="P1439" i="1"/>
  <c r="N1439" i="1"/>
  <c r="Q1439" i="1" s="1"/>
  <c r="P1445" i="1"/>
  <c r="N1445" i="1"/>
  <c r="Q1445" i="1" s="1"/>
  <c r="N1475" i="1"/>
  <c r="Q1475" i="1" s="1"/>
  <c r="P1475" i="1"/>
  <c r="N1477" i="1"/>
  <c r="Q1477" i="1" s="1"/>
  <c r="P1477" i="1"/>
  <c r="P1479" i="1"/>
  <c r="N1479" i="1"/>
  <c r="Q1479" i="1" s="1"/>
  <c r="P1486" i="1"/>
  <c r="N1486" i="1"/>
  <c r="Q1486" i="1" s="1"/>
  <c r="P1501" i="1"/>
  <c r="N1501" i="1"/>
  <c r="Q1501" i="1" s="1"/>
  <c r="P1615" i="1"/>
  <c r="N1615" i="1"/>
  <c r="Q1615" i="1" s="1"/>
  <c r="P1788" i="1"/>
  <c r="N1788" i="1"/>
  <c r="Q1788" i="1" s="1"/>
  <c r="N2089" i="1"/>
  <c r="Q2089" i="1" s="1"/>
  <c r="P2089" i="1"/>
  <c r="P1284" i="1"/>
  <c r="N1294" i="1"/>
  <c r="Q1294" i="1" s="1"/>
  <c r="P1295" i="1"/>
  <c r="N1302" i="1"/>
  <c r="Q1302" i="1" s="1"/>
  <c r="P1303" i="1"/>
  <c r="N1307" i="1"/>
  <c r="Q1307" i="1" s="1"/>
  <c r="N1312" i="1"/>
  <c r="Q1312" i="1" s="1"/>
  <c r="P1334" i="1"/>
  <c r="N1334" i="1"/>
  <c r="Q1334" i="1" s="1"/>
  <c r="N1339" i="1"/>
  <c r="Q1339" i="1" s="1"/>
  <c r="P1351" i="1"/>
  <c r="N1351" i="1"/>
  <c r="Q1351" i="1" s="1"/>
  <c r="P1361" i="1"/>
  <c r="P1364" i="1"/>
  <c r="N1373" i="1"/>
  <c r="Q1373" i="1" s="1"/>
  <c r="P1375" i="1"/>
  <c r="N1375" i="1"/>
  <c r="Q1375" i="1" s="1"/>
  <c r="N1389" i="1"/>
  <c r="Q1389" i="1" s="1"/>
  <c r="P1389" i="1"/>
  <c r="P1405" i="1"/>
  <c r="N1405" i="1"/>
  <c r="Q1405" i="1" s="1"/>
  <c r="N1409" i="1"/>
  <c r="Q1409" i="1" s="1"/>
  <c r="P1418" i="1"/>
  <c r="N1418" i="1"/>
  <c r="Q1418" i="1" s="1"/>
  <c r="P1429" i="1"/>
  <c r="N1429" i="1"/>
  <c r="Q1429" i="1" s="1"/>
  <c r="P1471" i="1"/>
  <c r="N1471" i="1"/>
  <c r="Q1471" i="1" s="1"/>
  <c r="N1536" i="1"/>
  <c r="Q1536" i="1" s="1"/>
  <c r="P1536" i="1"/>
  <c r="P1620" i="1"/>
  <c r="N1620" i="1"/>
  <c r="Q1620" i="1" s="1"/>
  <c r="P1636" i="1"/>
  <c r="N1636" i="1"/>
  <c r="Q1636" i="1" s="1"/>
  <c r="P1858" i="1"/>
  <c r="N1858" i="1"/>
  <c r="Q1858" i="1" s="1"/>
  <c r="P1490" i="1"/>
  <c r="N1490" i="1"/>
  <c r="Q1490" i="1" s="1"/>
  <c r="N1496" i="1"/>
  <c r="Q1496" i="1" s="1"/>
  <c r="P1496" i="1"/>
  <c r="P1498" i="1"/>
  <c r="N1498" i="1"/>
  <c r="Q1498" i="1" s="1"/>
  <c r="N1538" i="1"/>
  <c r="Q1538" i="1" s="1"/>
  <c r="P1542" i="1"/>
  <c r="P1547" i="1"/>
  <c r="N1547" i="1"/>
  <c r="Q1547" i="1" s="1"/>
  <c r="P1562" i="1"/>
  <c r="N1562" i="1"/>
  <c r="Q1562" i="1" s="1"/>
  <c r="N1569" i="1"/>
  <c r="Q1569" i="1" s="1"/>
  <c r="N1576" i="1"/>
  <c r="Q1576" i="1" s="1"/>
  <c r="P1576" i="1"/>
  <c r="N1578" i="1"/>
  <c r="Q1578" i="1" s="1"/>
  <c r="P1594" i="1"/>
  <c r="N1594" i="1"/>
  <c r="Q1594" i="1" s="1"/>
  <c r="P1610" i="1"/>
  <c r="N1610" i="1"/>
  <c r="Q1610" i="1" s="1"/>
  <c r="N1612" i="1"/>
  <c r="Q1612" i="1" s="1"/>
  <c r="P1614" i="1"/>
  <c r="P1660" i="1"/>
  <c r="N1660" i="1"/>
  <c r="Q1660" i="1" s="1"/>
  <c r="N1724" i="1"/>
  <c r="Q1724" i="1" s="1"/>
  <c r="P1750" i="1"/>
  <c r="N1778" i="1"/>
  <c r="Q1778" i="1" s="1"/>
  <c r="N1784" i="1"/>
  <c r="Q1784" i="1" s="1"/>
  <c r="P1784" i="1"/>
  <c r="N1815" i="1"/>
  <c r="Q1815" i="1" s="1"/>
  <c r="P1851" i="1"/>
  <c r="N1853" i="1"/>
  <c r="Q1853" i="1" s="1"/>
  <c r="P1853" i="1"/>
  <c r="P1863" i="1"/>
  <c r="N1863" i="1"/>
  <c r="Q1863" i="1" s="1"/>
  <c r="N1876" i="1"/>
  <c r="Q1876" i="1" s="1"/>
  <c r="P1876" i="1"/>
  <c r="N1890" i="1"/>
  <c r="Q1890" i="1" s="1"/>
  <c r="P1890" i="1"/>
  <c r="P1894" i="1"/>
  <c r="N1920" i="1"/>
  <c r="Q1920" i="1" s="1"/>
  <c r="P1920" i="1"/>
  <c r="N2013" i="1"/>
  <c r="Q2013" i="1" s="1"/>
  <c r="P2013" i="1"/>
  <c r="N2082" i="1"/>
  <c r="Q2082" i="1" s="1"/>
  <c r="P2082" i="1"/>
  <c r="N2091" i="1"/>
  <c r="Q2091" i="1" s="1"/>
  <c r="P2091" i="1"/>
  <c r="N2096" i="1"/>
  <c r="Q2096" i="1" s="1"/>
  <c r="P2100" i="1"/>
  <c r="N2100" i="1"/>
  <c r="Q2100" i="1" s="1"/>
  <c r="P2135" i="1"/>
  <c r="N2139" i="1"/>
  <c r="Q2139" i="1" s="1"/>
  <c r="P2139" i="1"/>
  <c r="N2162" i="1"/>
  <c r="Q2162" i="1" s="1"/>
  <c r="N2166" i="1"/>
  <c r="Q2166" i="1" s="1"/>
  <c r="P2166" i="1"/>
  <c r="N2203" i="1"/>
  <c r="Q2203" i="1" s="1"/>
  <c r="P2203" i="1"/>
  <c r="N2213" i="1"/>
  <c r="Q2213" i="1" s="1"/>
  <c r="P2213" i="1"/>
  <c r="N2235" i="1"/>
  <c r="Q2235" i="1" s="1"/>
  <c r="P2235" i="1"/>
  <c r="P2239" i="1"/>
  <c r="P1436" i="1"/>
  <c r="N1436" i="1"/>
  <c r="Q1436" i="1" s="1"/>
  <c r="P1454" i="1"/>
  <c r="N1454" i="1"/>
  <c r="Q1454" i="1" s="1"/>
  <c r="N1473" i="1"/>
  <c r="Q1473" i="1" s="1"/>
  <c r="P1527" i="1"/>
  <c r="N1527" i="1"/>
  <c r="Q1527" i="1" s="1"/>
  <c r="P1535" i="1"/>
  <c r="N1535" i="1"/>
  <c r="Q1535" i="1" s="1"/>
  <c r="P1555" i="1"/>
  <c r="N1555" i="1"/>
  <c r="Q1555" i="1" s="1"/>
  <c r="P1557" i="1"/>
  <c r="N1557" i="1"/>
  <c r="Q1557" i="1" s="1"/>
  <c r="P1605" i="1"/>
  <c r="N1605" i="1"/>
  <c r="Q1605" i="1" s="1"/>
  <c r="N1640" i="1"/>
  <c r="Q1640" i="1" s="1"/>
  <c r="P1640" i="1"/>
  <c r="N1645" i="1"/>
  <c r="Q1645" i="1" s="1"/>
  <c r="P1645" i="1"/>
  <c r="P1653" i="1"/>
  <c r="N1653" i="1"/>
  <c r="Q1653" i="1" s="1"/>
  <c r="P1678" i="1"/>
  <c r="N1678" i="1"/>
  <c r="Q1678" i="1" s="1"/>
  <c r="N1712" i="1"/>
  <c r="Q1712" i="1" s="1"/>
  <c r="P1712" i="1"/>
  <c r="N1760" i="1"/>
  <c r="Q1760" i="1" s="1"/>
  <c r="P1760" i="1"/>
  <c r="P1795" i="1"/>
  <c r="N1795" i="1"/>
  <c r="Q1795" i="1" s="1"/>
  <c r="P1805" i="1"/>
  <c r="N1805" i="1"/>
  <c r="Q1805" i="1" s="1"/>
  <c r="P1821" i="1"/>
  <c r="N1821" i="1"/>
  <c r="Q1821" i="1" s="1"/>
  <c r="N1857" i="1"/>
  <c r="Q1857" i="1" s="1"/>
  <c r="P1857" i="1"/>
  <c r="N1896" i="1"/>
  <c r="Q1896" i="1" s="1"/>
  <c r="P1896" i="1"/>
  <c r="N1908" i="1"/>
  <c r="Q1908" i="1" s="1"/>
  <c r="P1908" i="1"/>
  <c r="P1987" i="1"/>
  <c r="N1987" i="1"/>
  <c r="Q1987" i="1" s="1"/>
  <c r="N1993" i="1"/>
  <c r="Q1993" i="1" s="1"/>
  <c r="P1993" i="1"/>
  <c r="P2048" i="1"/>
  <c r="N2048" i="1"/>
  <c r="Q2048" i="1" s="1"/>
  <c r="N2062" i="1"/>
  <c r="Q2062" i="1" s="1"/>
  <c r="P2062" i="1"/>
  <c r="P2067" i="1"/>
  <c r="N2067" i="1"/>
  <c r="Q2067" i="1" s="1"/>
  <c r="N2071" i="1"/>
  <c r="Q2071" i="1" s="1"/>
  <c r="P2071" i="1"/>
  <c r="N2121" i="1"/>
  <c r="Q2121" i="1" s="1"/>
  <c r="P2121" i="1"/>
  <c r="N2158" i="1"/>
  <c r="Q2158" i="1" s="1"/>
  <c r="P2158" i="1"/>
  <c r="P2199" i="1"/>
  <c r="N2199" i="1"/>
  <c r="Q2199" i="1" s="1"/>
  <c r="P2210" i="1"/>
  <c r="N2210" i="1"/>
  <c r="Q2210" i="1" s="1"/>
  <c r="N2231" i="1"/>
  <c r="Q2231" i="1" s="1"/>
  <c r="P2231" i="1"/>
  <c r="P1511" i="1"/>
  <c r="N1511" i="1"/>
  <c r="Q1511" i="1" s="1"/>
  <c r="P1513" i="1"/>
  <c r="N1513" i="1"/>
  <c r="Q1513" i="1" s="1"/>
  <c r="N1560" i="1"/>
  <c r="Q1560" i="1" s="1"/>
  <c r="P1560" i="1"/>
  <c r="P1564" i="1"/>
  <c r="N1564" i="1"/>
  <c r="Q1564" i="1" s="1"/>
  <c r="P1582" i="1"/>
  <c r="N1582" i="1"/>
  <c r="Q1582" i="1" s="1"/>
  <c r="P1596" i="1"/>
  <c r="N1596" i="1"/>
  <c r="Q1596" i="1" s="1"/>
  <c r="N1650" i="1"/>
  <c r="Q1650" i="1" s="1"/>
  <c r="P1650" i="1"/>
  <c r="P1657" i="1"/>
  <c r="N1657" i="1"/>
  <c r="Q1657" i="1" s="1"/>
  <c r="P1671" i="1"/>
  <c r="N1671" i="1"/>
  <c r="Q1671" i="1" s="1"/>
  <c r="P1695" i="1"/>
  <c r="N1695" i="1"/>
  <c r="Q1695" i="1" s="1"/>
  <c r="P1741" i="1"/>
  <c r="N1741" i="1"/>
  <c r="Q1741" i="1" s="1"/>
  <c r="P1758" i="1"/>
  <c r="N1758" i="1"/>
  <c r="Q1758" i="1" s="1"/>
  <c r="P1791" i="1"/>
  <c r="N1791" i="1"/>
  <c r="Q1791" i="1" s="1"/>
  <c r="P1793" i="1"/>
  <c r="N1793" i="1"/>
  <c r="Q1793" i="1" s="1"/>
  <c r="P1807" i="1"/>
  <c r="N1807" i="1"/>
  <c r="Q1807" i="1" s="1"/>
  <c r="N1812" i="1"/>
  <c r="Q1812" i="1" s="1"/>
  <c r="P1812" i="1"/>
  <c r="N1930" i="1"/>
  <c r="Q1930" i="1" s="1"/>
  <c r="P1930" i="1"/>
  <c r="N1934" i="1"/>
  <c r="Q1934" i="1" s="1"/>
  <c r="P1934" i="1"/>
  <c r="P1972" i="1"/>
  <c r="N1972" i="1"/>
  <c r="Q1972" i="1" s="1"/>
  <c r="P2000" i="1"/>
  <c r="N2000" i="1"/>
  <c r="Q2000" i="1" s="1"/>
  <c r="N2042" i="1"/>
  <c r="Q2042" i="1" s="1"/>
  <c r="P2042" i="1"/>
  <c r="N2059" i="1"/>
  <c r="Q2059" i="1" s="1"/>
  <c r="P2059" i="1"/>
  <c r="N2119" i="1"/>
  <c r="Q2119" i="1" s="1"/>
  <c r="P2119" i="1"/>
  <c r="P2167" i="1"/>
  <c r="N2167" i="1"/>
  <c r="Q2167" i="1" s="1"/>
  <c r="P2192" i="1"/>
  <c r="N2192" i="1"/>
  <c r="Q2192" i="1" s="1"/>
  <c r="P2216" i="1"/>
  <c r="N2216" i="1"/>
  <c r="Q2216" i="1" s="1"/>
  <c r="N2227" i="1"/>
  <c r="Q2227" i="1" s="1"/>
  <c r="P2227" i="1"/>
  <c r="P1379" i="1"/>
  <c r="N1379" i="1"/>
  <c r="Q1379" i="1" s="1"/>
  <c r="P1383" i="1"/>
  <c r="N1383" i="1"/>
  <c r="Q1383" i="1" s="1"/>
  <c r="P1385" i="1"/>
  <c r="N1385" i="1"/>
  <c r="Q1385" i="1" s="1"/>
  <c r="P1417" i="1"/>
  <c r="N1417" i="1"/>
  <c r="Q1417" i="1" s="1"/>
  <c r="N1503" i="1"/>
  <c r="Q1503" i="1" s="1"/>
  <c r="N1505" i="1"/>
  <c r="Q1505" i="1" s="1"/>
  <c r="P1518" i="1"/>
  <c r="N1518" i="1"/>
  <c r="Q1518" i="1" s="1"/>
  <c r="N1537" i="1"/>
  <c r="Q1537" i="1" s="1"/>
  <c r="N1548" i="1"/>
  <c r="Q1548" i="1" s="1"/>
  <c r="P1550" i="1"/>
  <c r="P1573" i="1"/>
  <c r="N1573" i="1"/>
  <c r="Q1573" i="1" s="1"/>
  <c r="P1591" i="1"/>
  <c r="N1591" i="1"/>
  <c r="Q1591" i="1" s="1"/>
  <c r="N1602" i="1"/>
  <c r="Q1602" i="1" s="1"/>
  <c r="N1607" i="1"/>
  <c r="Q1607" i="1" s="1"/>
  <c r="P1617" i="1"/>
  <c r="N1617" i="1"/>
  <c r="Q1617" i="1" s="1"/>
  <c r="P1619" i="1"/>
  <c r="N1619" i="1"/>
  <c r="Q1619" i="1" s="1"/>
  <c r="P1622" i="1"/>
  <c r="N1624" i="1"/>
  <c r="Q1624" i="1" s="1"/>
  <c r="P1624" i="1"/>
  <c r="P1673" i="1"/>
  <c r="P1681" i="1"/>
  <c r="N1681" i="1"/>
  <c r="Q1681" i="1" s="1"/>
  <c r="P1683" i="1"/>
  <c r="N1683" i="1"/>
  <c r="Q1683" i="1" s="1"/>
  <c r="P1686" i="1"/>
  <c r="N1688" i="1"/>
  <c r="Q1688" i="1" s="1"/>
  <c r="P1688" i="1"/>
  <c r="P1709" i="1"/>
  <c r="P1719" i="1"/>
  <c r="N1719" i="1"/>
  <c r="Q1719" i="1" s="1"/>
  <c r="P1723" i="1"/>
  <c r="P1725" i="1"/>
  <c r="N1747" i="1"/>
  <c r="Q1747" i="1" s="1"/>
  <c r="P1747" i="1"/>
  <c r="P1787" i="1"/>
  <c r="N1787" i="1"/>
  <c r="Q1787" i="1" s="1"/>
  <c r="N1818" i="1"/>
  <c r="Q1818" i="1" s="1"/>
  <c r="P1818" i="1"/>
  <c r="N1866" i="1"/>
  <c r="Q1866" i="1" s="1"/>
  <c r="P1866" i="1"/>
  <c r="N1868" i="1"/>
  <c r="Q1868" i="1" s="1"/>
  <c r="P1905" i="1"/>
  <c r="P1923" i="1"/>
  <c r="N1923" i="1"/>
  <c r="Q1923" i="1" s="1"/>
  <c r="N1928" i="1"/>
  <c r="Q1928" i="1" s="1"/>
  <c r="P1928" i="1"/>
  <c r="P1936" i="1"/>
  <c r="N1936" i="1"/>
  <c r="Q1936" i="1" s="1"/>
  <c r="N1943" i="1"/>
  <c r="Q1943" i="1" s="1"/>
  <c r="P1943" i="1"/>
  <c r="N1953" i="1"/>
  <c r="Q1953" i="1" s="1"/>
  <c r="P1953" i="1"/>
  <c r="N1959" i="1"/>
  <c r="Q1959" i="1" s="1"/>
  <c r="P1959" i="1"/>
  <c r="P1983" i="1"/>
  <c r="N1983" i="1"/>
  <c r="Q1983" i="1" s="1"/>
  <c r="P1996" i="1"/>
  <c r="N1996" i="1"/>
  <c r="Q1996" i="1" s="1"/>
  <c r="P2010" i="1"/>
  <c r="N2010" i="1"/>
  <c r="Q2010" i="1" s="1"/>
  <c r="P2036" i="1"/>
  <c r="P2038" i="1"/>
  <c r="N2038" i="1"/>
  <c r="Q2038" i="1" s="1"/>
  <c r="N2053" i="1"/>
  <c r="Q2053" i="1" s="1"/>
  <c r="P2053" i="1"/>
  <c r="N2076" i="1"/>
  <c r="Q2076" i="1" s="1"/>
  <c r="P2076" i="1"/>
  <c r="N2078" i="1"/>
  <c r="Q2078" i="1" s="1"/>
  <c r="P2078" i="1"/>
  <c r="N2083" i="1"/>
  <c r="Q2083" i="1" s="1"/>
  <c r="P2083" i="1"/>
  <c r="N2163" i="1"/>
  <c r="Q2163" i="1" s="1"/>
  <c r="P2163" i="1"/>
  <c r="P2173" i="1"/>
  <c r="N2214" i="1"/>
  <c r="Q2214" i="1" s="1"/>
  <c r="P2214" i="1"/>
  <c r="P1419" i="1"/>
  <c r="N1419" i="1"/>
  <c r="Q1419" i="1" s="1"/>
  <c r="P1438" i="1"/>
  <c r="N1438" i="1"/>
  <c r="Q1438" i="1" s="1"/>
  <c r="N1448" i="1"/>
  <c r="Q1448" i="1" s="1"/>
  <c r="P1448" i="1"/>
  <c r="N1472" i="1"/>
  <c r="Q1472" i="1" s="1"/>
  <c r="P1472" i="1"/>
  <c r="P1491" i="1"/>
  <c r="N1491" i="1"/>
  <c r="Q1491" i="1" s="1"/>
  <c r="P1495" i="1"/>
  <c r="N1495" i="1"/>
  <c r="Q1495" i="1" s="1"/>
  <c r="P1497" i="1"/>
  <c r="N1497" i="1"/>
  <c r="Q1497" i="1" s="1"/>
  <c r="P1508" i="1"/>
  <c r="N1508" i="1"/>
  <c r="Q1508" i="1" s="1"/>
  <c r="P1552" i="1"/>
  <c r="P1609" i="1"/>
  <c r="N1609" i="1"/>
  <c r="Q1609" i="1" s="1"/>
  <c r="P1677" i="1"/>
  <c r="N1677" i="1"/>
  <c r="Q1677" i="1" s="1"/>
  <c r="P1716" i="1"/>
  <c r="N1716" i="1"/>
  <c r="Q1716" i="1" s="1"/>
  <c r="N1749" i="1"/>
  <c r="Q1749" i="1" s="1"/>
  <c r="P1749" i="1"/>
  <c r="N1802" i="1"/>
  <c r="Q1802" i="1" s="1"/>
  <c r="P1802" i="1"/>
  <c r="N1808" i="1"/>
  <c r="Q1808" i="1" s="1"/>
  <c r="P1808" i="1"/>
  <c r="N1840" i="1"/>
  <c r="Q1840" i="1" s="1"/>
  <c r="P1840" i="1"/>
  <c r="P1850" i="1"/>
  <c r="N1850" i="1"/>
  <c r="Q1850" i="1" s="1"/>
  <c r="N1854" i="1"/>
  <c r="Q1854" i="1" s="1"/>
  <c r="P1860" i="1"/>
  <c r="N1860" i="1"/>
  <c r="Q1860" i="1" s="1"/>
  <c r="P1911" i="1"/>
  <c r="N1911" i="1"/>
  <c r="Q1911" i="1" s="1"/>
  <c r="N1921" i="1"/>
  <c r="Q1921" i="1" s="1"/>
  <c r="N1994" i="1"/>
  <c r="Q1994" i="1" s="1"/>
  <c r="N2001" i="1"/>
  <c r="Q2001" i="1" s="1"/>
  <c r="P2001" i="1"/>
  <c r="N2003" i="1"/>
  <c r="Q2003" i="1" s="1"/>
  <c r="P2003" i="1"/>
  <c r="P2005" i="1"/>
  <c r="N2005" i="1"/>
  <c r="Q2005" i="1" s="1"/>
  <c r="N2049" i="1"/>
  <c r="Q2049" i="1" s="1"/>
  <c r="P2049" i="1"/>
  <c r="N2065" i="1"/>
  <c r="Q2065" i="1" s="1"/>
  <c r="P2065" i="1"/>
  <c r="N2087" i="1"/>
  <c r="Q2087" i="1" s="1"/>
  <c r="P2087" i="1"/>
  <c r="N2097" i="1"/>
  <c r="Q2097" i="1" s="1"/>
  <c r="P2097" i="1"/>
  <c r="N2149" i="1"/>
  <c r="Q2149" i="1" s="1"/>
  <c r="P2149" i="1"/>
  <c r="P2208" i="1"/>
  <c r="N2208" i="1"/>
  <c r="Q2208" i="1" s="1"/>
  <c r="N2221" i="1"/>
  <c r="Q2221" i="1" s="1"/>
  <c r="P2221" i="1"/>
  <c r="N2240" i="1"/>
  <c r="Q2240" i="1" s="1"/>
  <c r="P1407" i="1"/>
  <c r="N1407" i="1"/>
  <c r="Q1407" i="1" s="1"/>
  <c r="N1453" i="1"/>
  <c r="Q1453" i="1" s="1"/>
  <c r="P1453" i="1"/>
  <c r="P1455" i="1"/>
  <c r="N1455" i="1"/>
  <c r="Q1455" i="1" s="1"/>
  <c r="P1481" i="1"/>
  <c r="N1481" i="1"/>
  <c r="Q1481" i="1" s="1"/>
  <c r="N1522" i="1"/>
  <c r="Q1522" i="1" s="1"/>
  <c r="P1522" i="1"/>
  <c r="N1528" i="1"/>
  <c r="Q1528" i="1" s="1"/>
  <c r="P1528" i="1"/>
  <c r="P1554" i="1"/>
  <c r="N1554" i="1"/>
  <c r="Q1554" i="1" s="1"/>
  <c r="P1556" i="1"/>
  <c r="N1556" i="1"/>
  <c r="Q1556" i="1" s="1"/>
  <c r="P1561" i="1"/>
  <c r="N1561" i="1"/>
  <c r="Q1561" i="1" s="1"/>
  <c r="P1566" i="1"/>
  <c r="N1566" i="1"/>
  <c r="Q1566" i="1" s="1"/>
  <c r="P1575" i="1"/>
  <c r="N1575" i="1"/>
  <c r="Q1575" i="1" s="1"/>
  <c r="P1611" i="1"/>
  <c r="N1611" i="1"/>
  <c r="Q1611" i="1" s="1"/>
  <c r="N1766" i="1"/>
  <c r="Q1766" i="1" s="1"/>
  <c r="P1766" i="1"/>
  <c r="P1783" i="1"/>
  <c r="N1783" i="1"/>
  <c r="Q1783" i="1" s="1"/>
  <c r="P1794" i="1"/>
  <c r="N1794" i="1"/>
  <c r="Q1794" i="1" s="1"/>
  <c r="P1796" i="1"/>
  <c r="N1796" i="1"/>
  <c r="Q1796" i="1" s="1"/>
  <c r="P1798" i="1"/>
  <c r="N1798" i="1"/>
  <c r="Q1798" i="1" s="1"/>
  <c r="N1826" i="1"/>
  <c r="Q1826" i="1" s="1"/>
  <c r="P1826" i="1"/>
  <c r="N1848" i="1"/>
  <c r="Q1848" i="1" s="1"/>
  <c r="P1848" i="1"/>
  <c r="P1939" i="1"/>
  <c r="N1939" i="1"/>
  <c r="Q1939" i="1" s="1"/>
  <c r="N1954" i="1"/>
  <c r="Q1954" i="1" s="1"/>
  <c r="P1954" i="1"/>
  <c r="P1975" i="1"/>
  <c r="N1975" i="1"/>
  <c r="Q1975" i="1" s="1"/>
  <c r="P1981" i="1"/>
  <c r="N1981" i="1"/>
  <c r="Q1981" i="1" s="1"/>
  <c r="N2019" i="1"/>
  <c r="Q2019" i="1" s="1"/>
  <c r="P2019" i="1"/>
  <c r="P2061" i="1"/>
  <c r="N2061" i="1"/>
  <c r="Q2061" i="1" s="1"/>
  <c r="N2081" i="1"/>
  <c r="Q2081" i="1" s="1"/>
  <c r="P2081" i="1"/>
  <c r="P2125" i="1"/>
  <c r="N2125" i="1"/>
  <c r="Q2125" i="1" s="1"/>
  <c r="N2129" i="1"/>
  <c r="Q2129" i="1" s="1"/>
  <c r="P2129" i="1"/>
  <c r="N2219" i="1"/>
  <c r="Q2219" i="1" s="1"/>
  <c r="P2219" i="1"/>
  <c r="P1423" i="1"/>
  <c r="N1423" i="1"/>
  <c r="Q1423" i="1" s="1"/>
  <c r="P1426" i="1"/>
  <c r="N1426" i="1"/>
  <c r="Q1426" i="1" s="1"/>
  <c r="N1432" i="1"/>
  <c r="Q1432" i="1" s="1"/>
  <c r="P1432" i="1"/>
  <c r="P1434" i="1"/>
  <c r="N1434" i="1"/>
  <c r="Q1434" i="1" s="1"/>
  <c r="N1474" i="1"/>
  <c r="Q1474" i="1" s="1"/>
  <c r="P1478" i="1"/>
  <c r="P1488" i="1"/>
  <c r="P1539" i="1"/>
  <c r="P1583" i="1"/>
  <c r="N1583" i="1"/>
  <c r="Q1583" i="1" s="1"/>
  <c r="P1606" i="1"/>
  <c r="N1606" i="1"/>
  <c r="Q1606" i="1" s="1"/>
  <c r="P1639" i="1"/>
  <c r="N1639" i="1"/>
  <c r="Q1639" i="1" s="1"/>
  <c r="P1663" i="1"/>
  <c r="N1663" i="1"/>
  <c r="Q1663" i="1" s="1"/>
  <c r="N1708" i="1"/>
  <c r="Q1708" i="1" s="1"/>
  <c r="P1708" i="1"/>
  <c r="N1720" i="1"/>
  <c r="Q1720" i="1" s="1"/>
  <c r="P1720" i="1"/>
  <c r="P1726" i="1"/>
  <c r="N1726" i="1"/>
  <c r="Q1726" i="1" s="1"/>
  <c r="N1728" i="1"/>
  <c r="Q1728" i="1" s="1"/>
  <c r="P1728" i="1"/>
  <c r="N1736" i="1"/>
  <c r="Q1736" i="1" s="1"/>
  <c r="P1736" i="1"/>
  <c r="N1738" i="1"/>
  <c r="Q1738" i="1" s="1"/>
  <c r="P1738" i="1"/>
  <c r="N1742" i="1"/>
  <c r="Q1742" i="1" s="1"/>
  <c r="P1742" i="1"/>
  <c r="P1781" i="1"/>
  <c r="N1781" i="1"/>
  <c r="Q1781" i="1" s="1"/>
  <c r="N1811" i="1"/>
  <c r="Q1811" i="1" s="1"/>
  <c r="P1811" i="1"/>
  <c r="N1824" i="1"/>
  <c r="Q1824" i="1" s="1"/>
  <c r="P1824" i="1"/>
  <c r="N1832" i="1"/>
  <c r="Q1832" i="1" s="1"/>
  <c r="P1832" i="1"/>
  <c r="P1862" i="1"/>
  <c r="N1862" i="1"/>
  <c r="Q1862" i="1" s="1"/>
  <c r="P1867" i="1"/>
  <c r="N1867" i="1"/>
  <c r="Q1867" i="1" s="1"/>
  <c r="P1869" i="1"/>
  <c r="N1869" i="1"/>
  <c r="Q1869" i="1" s="1"/>
  <c r="P1871" i="1"/>
  <c r="N1871" i="1"/>
  <c r="Q1871" i="1" s="1"/>
  <c r="P1873" i="1"/>
  <c r="N1873" i="1"/>
  <c r="Q1873" i="1" s="1"/>
  <c r="P1878" i="1"/>
  <c r="N1878" i="1"/>
  <c r="Q1878" i="1" s="1"/>
  <c r="N1880" i="1"/>
  <c r="Q1880" i="1" s="1"/>
  <c r="P1880" i="1"/>
  <c r="N1900" i="1"/>
  <c r="Q1900" i="1" s="1"/>
  <c r="P1900" i="1"/>
  <c r="P1918" i="1"/>
  <c r="N1918" i="1"/>
  <c r="Q1918" i="1" s="1"/>
  <c r="P1922" i="1"/>
  <c r="N1922" i="1"/>
  <c r="Q1922" i="1" s="1"/>
  <c r="P1931" i="1"/>
  <c r="N1931" i="1"/>
  <c r="Q1931" i="1" s="1"/>
  <c r="N1937" i="1"/>
  <c r="Q1937" i="1" s="1"/>
  <c r="P1937" i="1"/>
  <c r="P1960" i="1"/>
  <c r="N1960" i="1"/>
  <c r="Q1960" i="1" s="1"/>
  <c r="N1966" i="1"/>
  <c r="Q1966" i="1" s="1"/>
  <c r="P1986" i="1"/>
  <c r="N1986" i="1"/>
  <c r="Q1986" i="1" s="1"/>
  <c r="P1995" i="1"/>
  <c r="N1995" i="1"/>
  <c r="Q1995" i="1" s="1"/>
  <c r="P2088" i="1"/>
  <c r="N2088" i="1"/>
  <c r="Q2088" i="1" s="1"/>
  <c r="N2103" i="1"/>
  <c r="Q2103" i="1" s="1"/>
  <c r="P2103" i="1"/>
  <c r="N2107" i="1"/>
  <c r="Q2107" i="1" s="1"/>
  <c r="P2107" i="1"/>
  <c r="P2174" i="1"/>
  <c r="N2174" i="1"/>
  <c r="Q2174" i="1" s="1"/>
  <c r="P2186" i="1"/>
  <c r="N2186" i="1"/>
  <c r="Q2186" i="1" s="1"/>
  <c r="P2200" i="1"/>
  <c r="N2200" i="1"/>
  <c r="Q2200" i="1" s="1"/>
  <c r="N1517" i="1"/>
  <c r="Q1517" i="1" s="1"/>
  <c r="P1517" i="1"/>
  <c r="P1519" i="1"/>
  <c r="N1519" i="1"/>
  <c r="Q1519" i="1" s="1"/>
  <c r="P1545" i="1"/>
  <c r="N1545" i="1"/>
  <c r="Q1545" i="1" s="1"/>
  <c r="P1551" i="1"/>
  <c r="N1551" i="1"/>
  <c r="Q1551" i="1" s="1"/>
  <c r="P1559" i="1"/>
  <c r="N1559" i="1"/>
  <c r="Q1559" i="1" s="1"/>
  <c r="P1565" i="1"/>
  <c r="N1565" i="1"/>
  <c r="Q1565" i="1" s="1"/>
  <c r="P1572" i="1"/>
  <c r="N1572" i="1"/>
  <c r="Q1572" i="1" s="1"/>
  <c r="N1574" i="1"/>
  <c r="Q1574" i="1" s="1"/>
  <c r="P1574" i="1"/>
  <c r="N1581" i="1"/>
  <c r="Q1581" i="1" s="1"/>
  <c r="P1581" i="1"/>
  <c r="N1585" i="1"/>
  <c r="Q1585" i="1" s="1"/>
  <c r="P1585" i="1"/>
  <c r="N1592" i="1"/>
  <c r="Q1592" i="1" s="1"/>
  <c r="P1592" i="1"/>
  <c r="P1599" i="1"/>
  <c r="N1599" i="1"/>
  <c r="Q1599" i="1" s="1"/>
  <c r="P1603" i="1"/>
  <c r="N1603" i="1"/>
  <c r="Q1603" i="1" s="1"/>
  <c r="P1625" i="1"/>
  <c r="N1625" i="1"/>
  <c r="Q1625" i="1" s="1"/>
  <c r="N1628" i="1"/>
  <c r="Q1628" i="1" s="1"/>
  <c r="P1628" i="1"/>
  <c r="P1630" i="1"/>
  <c r="N1630" i="1"/>
  <c r="Q1630" i="1" s="1"/>
  <c r="N1634" i="1"/>
  <c r="Q1634" i="1" s="1"/>
  <c r="P1634" i="1"/>
  <c r="N1656" i="1"/>
  <c r="Q1656" i="1" s="1"/>
  <c r="P1656" i="1"/>
  <c r="N1672" i="1"/>
  <c r="Q1672" i="1" s="1"/>
  <c r="P1672" i="1"/>
  <c r="P1689" i="1"/>
  <c r="N1689" i="1"/>
  <c r="Q1689" i="1" s="1"/>
  <c r="N1692" i="1"/>
  <c r="Q1692" i="1" s="1"/>
  <c r="P1692" i="1"/>
  <c r="P1694" i="1"/>
  <c r="N1694" i="1"/>
  <c r="Q1694" i="1" s="1"/>
  <c r="P1722" i="1"/>
  <c r="N1722" i="1"/>
  <c r="Q1722" i="1" s="1"/>
  <c r="P1730" i="1"/>
  <c r="N1730" i="1"/>
  <c r="Q1730" i="1" s="1"/>
  <c r="N1744" i="1"/>
  <c r="Q1744" i="1" s="1"/>
  <c r="P1744" i="1"/>
  <c r="P1765" i="1"/>
  <c r="N1765" i="1"/>
  <c r="Q1765" i="1" s="1"/>
  <c r="N1776" i="1"/>
  <c r="Q1776" i="1" s="1"/>
  <c r="P1776" i="1"/>
  <c r="P1790" i="1"/>
  <c r="N1790" i="1"/>
  <c r="Q1790" i="1" s="1"/>
  <c r="P1792" i="1"/>
  <c r="N1841" i="1"/>
  <c r="Q1841" i="1" s="1"/>
  <c r="P1841" i="1"/>
  <c r="P1844" i="1"/>
  <c r="N1844" i="1"/>
  <c r="Q1844" i="1" s="1"/>
  <c r="N1846" i="1"/>
  <c r="Q1846" i="1" s="1"/>
  <c r="P1846" i="1"/>
  <c r="N1904" i="1"/>
  <c r="Q1904" i="1" s="1"/>
  <c r="P1904" i="1"/>
  <c r="N1912" i="1"/>
  <c r="Q1912" i="1" s="1"/>
  <c r="P1912" i="1"/>
  <c r="P1916" i="1"/>
  <c r="N1916" i="1"/>
  <c r="Q1916" i="1" s="1"/>
  <c r="P1944" i="1"/>
  <c r="N1944" i="1"/>
  <c r="Q1944" i="1" s="1"/>
  <c r="N1948" i="1"/>
  <c r="Q1948" i="1" s="1"/>
  <c r="P1948" i="1"/>
  <c r="P1999" i="1"/>
  <c r="N1999" i="1"/>
  <c r="Q1999" i="1" s="1"/>
  <c r="P2006" i="1"/>
  <c r="N2006" i="1"/>
  <c r="Q2006" i="1" s="1"/>
  <c r="N2009" i="1"/>
  <c r="Q2009" i="1" s="1"/>
  <c r="P2009" i="1"/>
  <c r="N2017" i="1"/>
  <c r="Q2017" i="1" s="1"/>
  <c r="P2017" i="1"/>
  <c r="P2035" i="1"/>
  <c r="N2035" i="1"/>
  <c r="Q2035" i="1" s="1"/>
  <c r="P2066" i="1"/>
  <c r="N2066" i="1"/>
  <c r="Q2066" i="1" s="1"/>
  <c r="P2098" i="1"/>
  <c r="N2098" i="1"/>
  <c r="Q2098" i="1" s="1"/>
  <c r="N2113" i="1"/>
  <c r="Q2113" i="1" s="1"/>
  <c r="P2113" i="1"/>
  <c r="N2156" i="1"/>
  <c r="Q2156" i="1" s="1"/>
  <c r="P2176" i="1"/>
  <c r="N2176" i="1"/>
  <c r="Q2176" i="1" s="1"/>
  <c r="P2184" i="1"/>
  <c r="N2184" i="1"/>
  <c r="Q2184" i="1" s="1"/>
  <c r="P2193" i="1"/>
  <c r="N2209" i="1"/>
  <c r="Q2209" i="1" s="1"/>
  <c r="P2209" i="1"/>
  <c r="N2230" i="1"/>
  <c r="Q2230" i="1" s="1"/>
  <c r="P2230" i="1"/>
  <c r="N2241" i="1"/>
  <c r="Q2241" i="1" s="1"/>
  <c r="P2241" i="1"/>
  <c r="N1754" i="1"/>
  <c r="Q1754" i="1" s="1"/>
  <c r="P1754" i="1"/>
  <c r="N1768" i="1"/>
  <c r="Q1768" i="1" s="1"/>
  <c r="P1768" i="1"/>
  <c r="P1809" i="1"/>
  <c r="N1809" i="1"/>
  <c r="Q1809" i="1" s="1"/>
  <c r="N1817" i="1"/>
  <c r="Q1817" i="1" s="1"/>
  <c r="P1817" i="1"/>
  <c r="P1952" i="1"/>
  <c r="N1952" i="1"/>
  <c r="Q1952" i="1" s="1"/>
  <c r="P1973" i="1"/>
  <c r="N1973" i="1"/>
  <c r="Q1973" i="1" s="1"/>
  <c r="N1979" i="1"/>
  <c r="Q1979" i="1" s="1"/>
  <c r="P1979" i="1"/>
  <c r="N2014" i="1"/>
  <c r="Q2014" i="1" s="1"/>
  <c r="P2014" i="1"/>
  <c r="N2123" i="1"/>
  <c r="Q2123" i="1" s="1"/>
  <c r="P2123" i="1"/>
  <c r="N2182" i="1"/>
  <c r="Q2182" i="1" s="1"/>
  <c r="P2182" i="1"/>
  <c r="N2201" i="1"/>
  <c r="Q2201" i="1" s="1"/>
  <c r="P2201" i="1"/>
  <c r="P1739" i="1"/>
  <c r="N1739" i="1"/>
  <c r="Q1739" i="1" s="1"/>
  <c r="P1743" i="1"/>
  <c r="N1743" i="1"/>
  <c r="Q1743" i="1" s="1"/>
  <c r="P1767" i="1"/>
  <c r="N1767" i="1"/>
  <c r="Q1767" i="1" s="1"/>
  <c r="P1803" i="1"/>
  <c r="N1803" i="1"/>
  <c r="Q1803" i="1" s="1"/>
  <c r="N1838" i="1"/>
  <c r="Q1838" i="1" s="1"/>
  <c r="P1838" i="1"/>
  <c r="N1882" i="1"/>
  <c r="Q1882" i="1" s="1"/>
  <c r="P1882" i="1"/>
  <c r="P1941" i="1"/>
  <c r="N1941" i="1"/>
  <c r="Q1941" i="1" s="1"/>
  <c r="N1969" i="1"/>
  <c r="Q1969" i="1" s="1"/>
  <c r="P1969" i="1"/>
  <c r="P2008" i="1"/>
  <c r="N2008" i="1"/>
  <c r="Q2008" i="1" s="1"/>
  <c r="P2016" i="1"/>
  <c r="N2016" i="1"/>
  <c r="Q2016" i="1" s="1"/>
  <c r="P2026" i="1"/>
  <c r="N2026" i="1"/>
  <c r="Q2026" i="1" s="1"/>
  <c r="P2063" i="1"/>
  <c r="N2063" i="1"/>
  <c r="Q2063" i="1" s="1"/>
  <c r="P2080" i="1"/>
  <c r="N2080" i="1"/>
  <c r="Q2080" i="1" s="1"/>
  <c r="N2105" i="1"/>
  <c r="Q2105" i="1" s="1"/>
  <c r="P2105" i="1"/>
  <c r="P2128" i="1"/>
  <c r="N2128" i="1"/>
  <c r="Q2128" i="1" s="1"/>
  <c r="N2131" i="1"/>
  <c r="Q2131" i="1" s="1"/>
  <c r="P2131" i="1"/>
  <c r="P2134" i="1"/>
  <c r="N2134" i="1"/>
  <c r="Q2134" i="1" s="1"/>
  <c r="N2145" i="1"/>
  <c r="Q2145" i="1" s="1"/>
  <c r="P2145" i="1"/>
  <c r="N2155" i="1"/>
  <c r="Q2155" i="1" s="1"/>
  <c r="P2155" i="1"/>
  <c r="N2195" i="1"/>
  <c r="Q2195" i="1" s="1"/>
  <c r="P2195" i="1"/>
  <c r="P2232" i="1"/>
  <c r="N2232" i="1"/>
  <c r="Q2232" i="1" s="1"/>
  <c r="P2234" i="1"/>
  <c r="N2234" i="1"/>
  <c r="Q2234" i="1" s="1"/>
  <c r="D2262" i="1" a="1"/>
  <c r="D2262" i="1" s="1"/>
  <c r="N1704" i="1"/>
  <c r="Q1704" i="1" s="1"/>
  <c r="P1704" i="1"/>
  <c r="P2032" i="1"/>
  <c r="N2032" i="1"/>
  <c r="Q2032" i="1" s="1"/>
  <c r="N2041" i="1"/>
  <c r="Q2041" i="1" s="1"/>
  <c r="P2041" i="1"/>
  <c r="N2150" i="1"/>
  <c r="Q2150" i="1" s="1"/>
  <c r="P2150" i="1"/>
  <c r="P2202" i="1"/>
  <c r="N2202" i="1"/>
  <c r="Q2202" i="1" s="1"/>
  <c r="P2226" i="1"/>
  <c r="N2226" i="1"/>
  <c r="Q2226" i="1" s="1"/>
  <c r="P1703" i="1"/>
  <c r="N1703" i="1"/>
  <c r="Q1703" i="1" s="1"/>
  <c r="P1745" i="1"/>
  <c r="N1745" i="1"/>
  <c r="Q1745" i="1" s="1"/>
  <c r="P1799" i="1"/>
  <c r="N1799" i="1"/>
  <c r="Q1799" i="1" s="1"/>
  <c r="P1831" i="1"/>
  <c r="N1831" i="1"/>
  <c r="Q1831" i="1" s="1"/>
  <c r="P1847" i="1"/>
  <c r="N1847" i="1"/>
  <c r="Q1847" i="1" s="1"/>
  <c r="N1872" i="1"/>
  <c r="Q1872" i="1" s="1"/>
  <c r="P1872" i="1"/>
  <c r="P1895" i="1"/>
  <c r="N1895" i="1"/>
  <c r="Q1895" i="1" s="1"/>
  <c r="N1945" i="1"/>
  <c r="Q1945" i="1" s="1"/>
  <c r="P1945" i="1"/>
  <c r="N2020" i="1"/>
  <c r="Q2020" i="1" s="1"/>
  <c r="P2020" i="1"/>
  <c r="P2072" i="1"/>
  <c r="N2072" i="1"/>
  <c r="Q2072" i="1" s="1"/>
  <c r="P2130" i="1"/>
  <c r="N2130" i="1"/>
  <c r="Q2130" i="1" s="1"/>
  <c r="P2154" i="1"/>
  <c r="N2154" i="1"/>
  <c r="Q2154" i="1" s="1"/>
  <c r="P2160" i="1"/>
  <c r="N2160" i="1"/>
  <c r="Q2160" i="1" s="1"/>
  <c r="N2169" i="1"/>
  <c r="Q2169" i="1" s="1"/>
  <c r="P2169" i="1"/>
  <c r="P2194" i="1"/>
  <c r="N2194" i="1"/>
  <c r="Q2194" i="1" s="1"/>
  <c r="N2207" i="1"/>
  <c r="Q2207" i="1" s="1"/>
  <c r="P1623" i="1"/>
  <c r="N1623" i="1"/>
  <c r="Q1623" i="1" s="1"/>
  <c r="P1687" i="1"/>
  <c r="N1687" i="1"/>
  <c r="Q1687" i="1" s="1"/>
  <c r="N1748" i="1"/>
  <c r="Q1748" i="1" s="1"/>
  <c r="P1748" i="1"/>
  <c r="P1810" i="1"/>
  <c r="N1810" i="1"/>
  <c r="Q1810" i="1" s="1"/>
  <c r="N1822" i="1"/>
  <c r="Q1822" i="1" s="1"/>
  <c r="P1836" i="1"/>
  <c r="P1849" i="1"/>
  <c r="N1849" i="1"/>
  <c r="Q1849" i="1" s="1"/>
  <c r="P1865" i="1"/>
  <c r="N1865" i="1"/>
  <c r="Q1865" i="1" s="1"/>
  <c r="N1884" i="1"/>
  <c r="Q1884" i="1" s="1"/>
  <c r="P1884" i="1"/>
  <c r="P1932" i="1"/>
  <c r="N1932" i="1"/>
  <c r="Q1932" i="1" s="1"/>
  <c r="P1935" i="1"/>
  <c r="N1935" i="1"/>
  <c r="Q1935" i="1" s="1"/>
  <c r="P1950" i="1"/>
  <c r="N1961" i="1"/>
  <c r="Q1961" i="1" s="1"/>
  <c r="P1961" i="1"/>
  <c r="P1977" i="1"/>
  <c r="N1992" i="1"/>
  <c r="Q1992" i="1" s="1"/>
  <c r="P2007" i="1"/>
  <c r="P2012" i="1"/>
  <c r="P2015" i="1"/>
  <c r="N2025" i="1"/>
  <c r="Q2025" i="1" s="1"/>
  <c r="P2025" i="1"/>
  <c r="P2043" i="1"/>
  <c r="N2074" i="1"/>
  <c r="Q2074" i="1" s="1"/>
  <c r="N2109" i="1"/>
  <c r="Q2109" i="1" s="1"/>
  <c r="P2112" i="1"/>
  <c r="N2112" i="1"/>
  <c r="Q2112" i="1" s="1"/>
  <c r="P2120" i="1"/>
  <c r="N2120" i="1"/>
  <c r="Q2120" i="1" s="1"/>
  <c r="N2122" i="1"/>
  <c r="Q2122" i="1" s="1"/>
  <c r="P2124" i="1"/>
  <c r="N2124" i="1"/>
  <c r="Q2124" i="1" s="1"/>
  <c r="P2133" i="1"/>
  <c r="N2152" i="1"/>
  <c r="Q2152" i="1" s="1"/>
  <c r="P2168" i="1"/>
  <c r="N2168" i="1"/>
  <c r="Q2168" i="1" s="1"/>
  <c r="N2171" i="1"/>
  <c r="Q2171" i="1" s="1"/>
  <c r="P2171" i="1"/>
  <c r="N2177" i="1"/>
  <c r="Q2177" i="1" s="1"/>
  <c r="P2177" i="1"/>
  <c r="N2183" i="1"/>
  <c r="Q2183" i="1" s="1"/>
  <c r="P2183" i="1"/>
  <c r="N2185" i="1"/>
  <c r="Q2185" i="1" s="1"/>
  <c r="P2185" i="1"/>
  <c r="P2238" i="1"/>
  <c r="N2238" i="1"/>
  <c r="Q2238" i="1" s="1"/>
  <c r="D2266" i="1" a="1"/>
  <c r="D2266" i="1" s="1"/>
  <c r="P2004" i="1"/>
  <c r="N2004" i="1"/>
  <c r="Q2004" i="1" s="1"/>
  <c r="N2117" i="1"/>
  <c r="Q2117" i="1" s="1"/>
  <c r="P2117" i="1"/>
  <c r="N2137" i="1"/>
  <c r="Q2137" i="1" s="1"/>
  <c r="P2137" i="1"/>
  <c r="N2243" i="1"/>
  <c r="Q2243" i="1" s="1"/>
  <c r="P2243" i="1"/>
  <c r="D2264" i="1" a="1"/>
  <c r="D2264" i="1" s="1"/>
  <c r="P2172" i="1"/>
  <c r="N2172" i="1"/>
  <c r="Q2172" i="1" s="1"/>
  <c r="D2270" i="1" a="1"/>
  <c r="D2270" i="1" s="1"/>
  <c r="D2269" i="1" l="1" a="1"/>
  <c r="D2269" i="1" s="1"/>
  <c r="D2271" i="1" a="1"/>
  <c r="D2271" i="1" s="1"/>
  <c r="D2268" i="1" a="1"/>
  <c r="D2268" i="1" s="1"/>
  <c r="D2263" i="1" a="1"/>
  <c r="D2263" i="1" s="1"/>
  <c r="D2265" i="1" a="1"/>
  <c r="D2265" i="1" s="1"/>
  <c r="D2267" i="1" a="1"/>
  <c r="D2267" i="1" s="1"/>
  <c r="D2272" i="1" a="1"/>
  <c r="D2272" i="1" s="1"/>
  <c r="D2261" i="1" a="1"/>
  <c r="D226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<sst xmlns="http://schemas.openxmlformats.org/spreadsheetml/2006/main" count="13732" uniqueCount="1355">
  <si>
    <t>Date_Cde</t>
  </si>
  <si>
    <t>Nu_Cde</t>
  </si>
  <si>
    <t>Tiers_Nom_Ebt</t>
  </si>
  <si>
    <t>Tiers_ville</t>
  </si>
  <si>
    <t>Code Ebt</t>
  </si>
  <si>
    <t>Type ebt</t>
  </si>
  <si>
    <t>Tarificat° client</t>
  </si>
  <si>
    <t>Type_Produit</t>
  </si>
  <si>
    <t>Famille</t>
  </si>
  <si>
    <t>Designation</t>
  </si>
  <si>
    <t>CL</t>
  </si>
  <si>
    <t>EAN</t>
  </si>
  <si>
    <t>Prix_Unit_HT</t>
  </si>
  <si>
    <t>Prix_Unit_TTC</t>
  </si>
  <si>
    <t>Qte_commande</t>
  </si>
  <si>
    <t>CA_HT</t>
  </si>
  <si>
    <t>CA_TTC</t>
  </si>
  <si>
    <t>Qte_Unit_btl2</t>
  </si>
  <si>
    <t>16V01106</t>
  </si>
  <si>
    <t>NIGHTWAY</t>
  </si>
  <si>
    <t>ORLEANS</t>
  </si>
  <si>
    <t>CHR</t>
  </si>
  <si>
    <t>JGR_TM</t>
  </si>
  <si>
    <t>TAP MACHINE JÄGERMEISTER</t>
  </si>
  <si>
    <t>16V01154</t>
  </si>
  <si>
    <t>LA MANUFACTURE</t>
  </si>
  <si>
    <t>TOURS</t>
  </si>
  <si>
    <t>GROS</t>
  </si>
  <si>
    <t>Boisson_Spirit</t>
  </si>
  <si>
    <t>Santiago de Cuba Anejo</t>
  </si>
  <si>
    <t>16V01175</t>
  </si>
  <si>
    <t>SHANNON</t>
  </si>
  <si>
    <t>16V01213</t>
  </si>
  <si>
    <t>POITOU</t>
  </si>
  <si>
    <t>CHASSENEUIL DU POITOU</t>
  </si>
  <si>
    <t>Jägermeister</t>
  </si>
  <si>
    <t>16V01220</t>
  </si>
  <si>
    <t>RLM DISTRI</t>
  </si>
  <si>
    <t>SAVIGNE</t>
  </si>
  <si>
    <t>Seve Feu de Joie</t>
  </si>
  <si>
    <t>16V01311</t>
  </si>
  <si>
    <t>SCHOEN</t>
  </si>
  <si>
    <t>CHATEAUROUX</t>
  </si>
  <si>
    <t>16V01323</t>
  </si>
  <si>
    <t>JOUE LES TOURS</t>
  </si>
  <si>
    <t>16V01324</t>
  </si>
  <si>
    <t>PLUMEJEAU</t>
  </si>
  <si>
    <t>LA POMMERAYE</t>
  </si>
  <si>
    <t>16V01327</t>
  </si>
  <si>
    <t>LE JEAN</t>
  </si>
  <si>
    <t>CHATEAU RENAULT</t>
  </si>
  <si>
    <t>16V02016</t>
  </si>
  <si>
    <t>PROMOCASH</t>
  </si>
  <si>
    <t>SAINT PIERRE DES CORPS</t>
  </si>
  <si>
    <t>WILD TURKEY 101'</t>
  </si>
  <si>
    <t>WILD TURKEY 81'</t>
  </si>
  <si>
    <t>16V02090</t>
  </si>
  <si>
    <t>MCLG</t>
  </si>
  <si>
    <t>BOURGES</t>
  </si>
  <si>
    <t>FREEZER JÄGERMEISTER</t>
  </si>
  <si>
    <t>16V02080</t>
  </si>
  <si>
    <t>16V02056</t>
  </si>
  <si>
    <t>NIGHT WAY</t>
  </si>
  <si>
    <t>SARAN</t>
  </si>
  <si>
    <t>VODKA IMPERIAL GOLD</t>
  </si>
  <si>
    <t>16V02122</t>
  </si>
  <si>
    <t>OUTBACK</t>
  </si>
  <si>
    <t xml:space="preserve">Santiago de Cuba, Carta Blanca </t>
  </si>
  <si>
    <t>16V02116</t>
  </si>
  <si>
    <t>16V02226</t>
  </si>
  <si>
    <t>DIAMS TONIC</t>
  </si>
  <si>
    <t>JALLAIS</t>
  </si>
  <si>
    <t>CHR_CLUB</t>
  </si>
  <si>
    <t>16V02310</t>
  </si>
  <si>
    <t>16V02265</t>
  </si>
  <si>
    <t>16V02335</t>
  </si>
  <si>
    <t>16V02336</t>
  </si>
  <si>
    <t>16V02367</t>
  </si>
  <si>
    <t>WALLABY</t>
  </si>
  <si>
    <t>ANGERS</t>
  </si>
  <si>
    <t xml:space="preserve">Danzinger Goldwasser </t>
  </si>
  <si>
    <t>16V02349</t>
  </si>
  <si>
    <t xml:space="preserve">Limoncello di Capri </t>
  </si>
  <si>
    <t>16V02371</t>
  </si>
  <si>
    <t>16V03061</t>
  </si>
  <si>
    <t>LE RUBIS</t>
  </si>
  <si>
    <t>CHOLET</t>
  </si>
  <si>
    <t>16V03045</t>
  </si>
  <si>
    <t>AMERICAN</t>
  </si>
  <si>
    <t>BEAUPREAU</t>
  </si>
  <si>
    <t>16V03156</t>
  </si>
  <si>
    <t>DO RE MI</t>
  </si>
  <si>
    <t>SAINT REMY EN MAUGES</t>
  </si>
  <si>
    <t>16V03157</t>
  </si>
  <si>
    <t>LE X</t>
  </si>
  <si>
    <t>AUBUSSON</t>
  </si>
  <si>
    <t>16V03152</t>
  </si>
  <si>
    <t>16V03170</t>
  </si>
  <si>
    <t>EST OUEST</t>
  </si>
  <si>
    <t>POITIERS</t>
  </si>
  <si>
    <t>Boisson_Soft</t>
  </si>
  <si>
    <t>Mate Mate</t>
  </si>
  <si>
    <t>16V03265</t>
  </si>
  <si>
    <t>16V03270</t>
  </si>
  <si>
    <t>16V03278</t>
  </si>
  <si>
    <t>CODIFRANCE</t>
  </si>
  <si>
    <t>CHATEAUNEUF LOIRE</t>
  </si>
  <si>
    <t>16V03340</t>
  </si>
  <si>
    <t>FIGUEIREDO</t>
  </si>
  <si>
    <t>SAINT ROCH</t>
  </si>
  <si>
    <t>Sambuca Molinari Extra</t>
  </si>
  <si>
    <t>16V03389</t>
  </si>
  <si>
    <t>0000003300</t>
  </si>
  <si>
    <t>EGLETONS</t>
  </si>
  <si>
    <t>COGNAC BRUGEROLLE VS</t>
  </si>
  <si>
    <t>16V03388</t>
  </si>
  <si>
    <t>JM LAC</t>
  </si>
  <si>
    <t>CAVISTE</t>
  </si>
  <si>
    <t>PINEAU 2 PAYSANS BLANC</t>
  </si>
  <si>
    <t>PINEAU 2 PAYSANS ROSE</t>
  </si>
  <si>
    <t>16V03411</t>
  </si>
  <si>
    <t>16V04030</t>
  </si>
  <si>
    <t>16V04176</t>
  </si>
  <si>
    <t>FAUSTO</t>
  </si>
  <si>
    <t>16V04177</t>
  </si>
  <si>
    <t>L'ATELIER</t>
  </si>
  <si>
    <t>16V04121</t>
  </si>
  <si>
    <t>16V04178</t>
  </si>
  <si>
    <t>GAROUDA</t>
  </si>
  <si>
    <t>VILLEPERDUE</t>
  </si>
  <si>
    <t>16V04207</t>
  </si>
  <si>
    <t>16V04282</t>
  </si>
  <si>
    <t>16V04283</t>
  </si>
  <si>
    <t>O BASQUE</t>
  </si>
  <si>
    <t>16V04286</t>
  </si>
  <si>
    <t>TEO</t>
  </si>
  <si>
    <t>BEAUGENCY</t>
  </si>
  <si>
    <t>16V04450</t>
  </si>
  <si>
    <t>BIGWOOD'S</t>
  </si>
  <si>
    <t>CHR_BAR</t>
  </si>
  <si>
    <t>16V04444</t>
  </si>
  <si>
    <t>Meukow Vanilla</t>
  </si>
  <si>
    <t>Meukow VSOP</t>
  </si>
  <si>
    <t>Meukow Xpresso</t>
  </si>
  <si>
    <t>Santiago de Cuba, Carta Blanca</t>
  </si>
  <si>
    <t>16V04279</t>
  </si>
  <si>
    <t xml:space="preserve">Meukow VS </t>
  </si>
  <si>
    <t>16V05073</t>
  </si>
  <si>
    <t>16V05085</t>
  </si>
  <si>
    <t>16V05219</t>
  </si>
  <si>
    <t>SAS TOP RESTO BAR LE CLIPPER</t>
  </si>
  <si>
    <t>BLOIS</t>
  </si>
  <si>
    <t>16V05210</t>
  </si>
  <si>
    <t>16V05218</t>
  </si>
  <si>
    <t>REMY BREGE</t>
  </si>
  <si>
    <t>LA MOTTE BEUVRON</t>
  </si>
  <si>
    <t>16V05320</t>
  </si>
  <si>
    <t>LA DATCHA</t>
  </si>
  <si>
    <t>Ginger Ale</t>
  </si>
  <si>
    <t>Spicy Ginger Beer</t>
  </si>
  <si>
    <t>16V05336</t>
  </si>
  <si>
    <t>16V05374</t>
  </si>
  <si>
    <t>Bitter Lemon</t>
  </si>
  <si>
    <t>Elderflower</t>
  </si>
  <si>
    <t>16V05379</t>
  </si>
  <si>
    <t>16V06066</t>
  </si>
  <si>
    <t>16V06053</t>
  </si>
  <si>
    <t>FROMAGET</t>
  </si>
  <si>
    <t>VIVONNE</t>
  </si>
  <si>
    <t>16V06057</t>
  </si>
  <si>
    <t>16V06194</t>
  </si>
  <si>
    <t>16V06197</t>
  </si>
  <si>
    <t>16V06216</t>
  </si>
  <si>
    <t>16V06198</t>
  </si>
  <si>
    <t>16V06250</t>
  </si>
  <si>
    <t>16V06251</t>
  </si>
  <si>
    <t>16V06348</t>
  </si>
  <si>
    <t>LES TROIS</t>
  </si>
  <si>
    <t>16V06352</t>
  </si>
  <si>
    <t>BISTROT 64</t>
  </si>
  <si>
    <t>16V06356</t>
  </si>
  <si>
    <t>LE QG</t>
  </si>
  <si>
    <t>BENAIS</t>
  </si>
  <si>
    <t>16V06361</t>
  </si>
  <si>
    <t>L'EXTASIA</t>
  </si>
  <si>
    <t>LA CHATRE</t>
  </si>
  <si>
    <t>16V06401</t>
  </si>
  <si>
    <t>16V06370</t>
  </si>
  <si>
    <t>16V07001</t>
  </si>
  <si>
    <t>ALEXANDRA</t>
  </si>
  <si>
    <t>16V07086</t>
  </si>
  <si>
    <t>LE PLB</t>
  </si>
  <si>
    <t>16V07087</t>
  </si>
  <si>
    <t>RED TEAM</t>
  </si>
  <si>
    <t>ROCHECORBON</t>
  </si>
  <si>
    <t>16V07069</t>
  </si>
  <si>
    <t>16V07204</t>
  </si>
  <si>
    <t>16V07330</t>
  </si>
  <si>
    <t>L'OLIVIER</t>
  </si>
  <si>
    <t>16V07320</t>
  </si>
  <si>
    <t>16V07338</t>
  </si>
  <si>
    <t>16V07209</t>
  </si>
  <si>
    <t>16V07230</t>
  </si>
  <si>
    <t>L'ANT'HIC</t>
  </si>
  <si>
    <t>16V08015</t>
  </si>
  <si>
    <t>ALMERIA</t>
  </si>
  <si>
    <t>SALBRIS</t>
  </si>
  <si>
    <t>16V08072</t>
  </si>
  <si>
    <t>16V08091</t>
  </si>
  <si>
    <t>BISTROT</t>
  </si>
  <si>
    <t>ESVRES SUR INDRE</t>
  </si>
  <si>
    <t>Tonic Water</t>
  </si>
  <si>
    <t>16V08226</t>
  </si>
  <si>
    <t>16V08229</t>
  </si>
  <si>
    <t>16V08222</t>
  </si>
  <si>
    <t>HIGH</t>
  </si>
  <si>
    <t>16V08223</t>
  </si>
  <si>
    <t>16V08224</t>
  </si>
  <si>
    <t>16V08225</t>
  </si>
  <si>
    <t>16V08221</t>
  </si>
  <si>
    <t>LA TABERNE</t>
  </si>
  <si>
    <t>16V08211</t>
  </si>
  <si>
    <t>LE CABANON</t>
  </si>
  <si>
    <t>16V08212</t>
  </si>
  <si>
    <t>LE SHELTER</t>
  </si>
  <si>
    <t>SHOT GLASSES FREEZER JAGERMEIS</t>
  </si>
  <si>
    <t>16V08227</t>
  </si>
  <si>
    <t>16V08228</t>
  </si>
  <si>
    <t>16V08214</t>
  </si>
  <si>
    <t>LE CARTON</t>
  </si>
  <si>
    <t>16V08185</t>
  </si>
  <si>
    <t>16V08318</t>
  </si>
  <si>
    <t>SAULAIE</t>
  </si>
  <si>
    <t>DESCARTES</t>
  </si>
  <si>
    <t>16V08337</t>
  </si>
  <si>
    <t>L'ASCOT</t>
  </si>
  <si>
    <t>VENDOME</t>
  </si>
  <si>
    <t>16V08336</t>
  </si>
  <si>
    <t>16V07376</t>
  </si>
  <si>
    <t>MEX CAFE</t>
  </si>
  <si>
    <t>16V09084</t>
  </si>
  <si>
    <t>16V09085</t>
  </si>
  <si>
    <t>JAMES</t>
  </si>
  <si>
    <t>16V09037</t>
  </si>
  <si>
    <t>16V09086</t>
  </si>
  <si>
    <t>EPEE ROYALE</t>
  </si>
  <si>
    <t>16V09089</t>
  </si>
  <si>
    <t>A FLEUR DE</t>
  </si>
  <si>
    <t>LAVAUSSEAU</t>
  </si>
  <si>
    <t>CHR_BRASS</t>
  </si>
  <si>
    <t>16V09147</t>
  </si>
  <si>
    <t>16V09148</t>
  </si>
  <si>
    <t>VICTORIA</t>
  </si>
  <si>
    <t>16V09146</t>
  </si>
  <si>
    <t>16V09149</t>
  </si>
  <si>
    <t>MAC COOL'S</t>
  </si>
  <si>
    <t>16V09122</t>
  </si>
  <si>
    <t>16V09092</t>
  </si>
  <si>
    <t>16V09189</t>
  </si>
  <si>
    <t>BLUE DEVIL</t>
  </si>
  <si>
    <t>16V09194</t>
  </si>
  <si>
    <t>16V09190</t>
  </si>
  <si>
    <t>16V09195</t>
  </si>
  <si>
    <t>DROP N SHO</t>
  </si>
  <si>
    <t>16V09193</t>
  </si>
  <si>
    <t>16V09166</t>
  </si>
  <si>
    <t>16V09295</t>
  </si>
  <si>
    <t>ENTREPOTES</t>
  </si>
  <si>
    <t>16V09294</t>
  </si>
  <si>
    <t>TES ROCK</t>
  </si>
  <si>
    <t>16V09419</t>
  </si>
  <si>
    <t>16V09423</t>
  </si>
  <si>
    <t>LE MOOG</t>
  </si>
  <si>
    <t>16V09406</t>
  </si>
  <si>
    <t>16V09482</t>
  </si>
  <si>
    <t>16V09490</t>
  </si>
  <si>
    <t>16V10012</t>
  </si>
  <si>
    <t>SCHOEN 45</t>
  </si>
  <si>
    <t>SAINT JEAN DE LA RUELLE</t>
  </si>
  <si>
    <t>LIQUEUR JÄGERMEISTER SPICE</t>
  </si>
  <si>
    <t>TRANSPORT</t>
  </si>
  <si>
    <t xml:space="preserve">   </t>
  </si>
  <si>
    <t>16V10032</t>
  </si>
  <si>
    <t>16V10050</t>
  </si>
  <si>
    <t>16V10058</t>
  </si>
  <si>
    <t>16V10040</t>
  </si>
  <si>
    <t>16V10216</t>
  </si>
  <si>
    <t>THE SYL</t>
  </si>
  <si>
    <t>16V10217</t>
  </si>
  <si>
    <t>LE RIVER</t>
  </si>
  <si>
    <t>LA ROCHE CLERMAULT</t>
  </si>
  <si>
    <t>16V10289</t>
  </si>
  <si>
    <t>16V10382</t>
  </si>
  <si>
    <t>16V10424</t>
  </si>
  <si>
    <t>16V11107</t>
  </si>
  <si>
    <t>16V11114</t>
  </si>
  <si>
    <t>16V11145</t>
  </si>
  <si>
    <t>16V11234</t>
  </si>
  <si>
    <t>SERRURERIE</t>
  </si>
  <si>
    <t>Cherry Blossom</t>
  </si>
  <si>
    <t>16V11233</t>
  </si>
  <si>
    <t>LE GEORGES</t>
  </si>
  <si>
    <t>Soda Water</t>
  </si>
  <si>
    <t>16V12062</t>
  </si>
  <si>
    <t>16V12135</t>
  </si>
  <si>
    <t>LE GAUDINA</t>
  </si>
  <si>
    <t>16V12136</t>
  </si>
  <si>
    <t>JACOBINS</t>
  </si>
  <si>
    <t>16V12137</t>
  </si>
  <si>
    <t>TAPASOIF</t>
  </si>
  <si>
    <t>16V12114</t>
  </si>
  <si>
    <t>16V12117</t>
  </si>
  <si>
    <t>16V12119</t>
  </si>
  <si>
    <t>16V12113</t>
  </si>
  <si>
    <t>MAS CARRE</t>
  </si>
  <si>
    <t>16V12122</t>
  </si>
  <si>
    <t>16V12165</t>
  </si>
  <si>
    <t>16V12155</t>
  </si>
  <si>
    <t>16V12182</t>
  </si>
  <si>
    <t>LGS</t>
  </si>
  <si>
    <t>16V12303</t>
  </si>
  <si>
    <t>16V12319</t>
  </si>
  <si>
    <t>16V12302</t>
  </si>
  <si>
    <t>MESPOULET</t>
  </si>
  <si>
    <t>ARGENTAT</t>
  </si>
  <si>
    <t>17V01011</t>
  </si>
  <si>
    <t>17V01031</t>
  </si>
  <si>
    <t>17V01091</t>
  </si>
  <si>
    <t>17V01154</t>
  </si>
  <si>
    <t>FAYETTE</t>
  </si>
  <si>
    <t>AMBOISE</t>
  </si>
  <si>
    <t xml:space="preserve">Sambuca Molinari Caffé </t>
  </si>
  <si>
    <t>17V01254</t>
  </si>
  <si>
    <t>17V01271</t>
  </si>
  <si>
    <t>17V02066</t>
  </si>
  <si>
    <t>17V01378</t>
  </si>
  <si>
    <t>17V02088</t>
  </si>
  <si>
    <t>17V02128</t>
  </si>
  <si>
    <t>17V01274</t>
  </si>
  <si>
    <t>UPPER</t>
  </si>
  <si>
    <t>17V02231</t>
  </si>
  <si>
    <t>17V02234</t>
  </si>
  <si>
    <t>Saar Dry Gin Ferdinand's</t>
  </si>
  <si>
    <t>17V02230</t>
  </si>
  <si>
    <t>17V02251</t>
  </si>
  <si>
    <t>17V02289</t>
  </si>
  <si>
    <t>17V02369</t>
  </si>
  <si>
    <t>17V02368</t>
  </si>
  <si>
    <t>17V03035</t>
  </si>
  <si>
    <t>Santiago de Cuba, 20 ans</t>
  </si>
  <si>
    <t>17V02332</t>
  </si>
  <si>
    <t>17V03075</t>
  </si>
  <si>
    <t>CAMPUS</t>
  </si>
  <si>
    <t>17V03080</t>
  </si>
  <si>
    <t>WILD TURKEY RYE 101'</t>
  </si>
  <si>
    <t>17V03124</t>
  </si>
  <si>
    <t>17V03185</t>
  </si>
  <si>
    <t>Santiago de Cuba, 12 ans</t>
  </si>
  <si>
    <t>17V03231</t>
  </si>
  <si>
    <t>17V03592</t>
  </si>
  <si>
    <t>17V03596</t>
  </si>
  <si>
    <t>0000003626</t>
  </si>
  <si>
    <t>17V03589</t>
  </si>
  <si>
    <t>SASU ARCHANGE KFE</t>
  </si>
  <si>
    <t>17V03578</t>
  </si>
  <si>
    <t>LE SAINT</t>
  </si>
  <si>
    <t>17V03590</t>
  </si>
  <si>
    <t>17V03598</t>
  </si>
  <si>
    <t>CARABOUILL</t>
  </si>
  <si>
    <t>17V03582</t>
  </si>
  <si>
    <t>ENVOL BOWLING</t>
  </si>
  <si>
    <t>VIERZON</t>
  </si>
  <si>
    <t>17V03599</t>
  </si>
  <si>
    <t>LE BUCKING</t>
  </si>
  <si>
    <t>CHATELLERAULT</t>
  </si>
  <si>
    <t>17V03584</t>
  </si>
  <si>
    <t>17V03580</t>
  </si>
  <si>
    <t>SARL A2N</t>
  </si>
  <si>
    <t>LA CROIX EN TOURAINE</t>
  </si>
  <si>
    <t>17V03591</t>
  </si>
  <si>
    <t>17V03593</t>
  </si>
  <si>
    <t>17V03594</t>
  </si>
  <si>
    <t>17V03597</t>
  </si>
  <si>
    <t>UNIVERS</t>
  </si>
  <si>
    <t>ISSOUDUN</t>
  </si>
  <si>
    <t>17V03595</t>
  </si>
  <si>
    <t>L'HENDRIX</t>
  </si>
  <si>
    <t>17V03490</t>
  </si>
  <si>
    <t>17V04007</t>
  </si>
  <si>
    <t>17V04025</t>
  </si>
  <si>
    <t>17V04078</t>
  </si>
  <si>
    <t>17V04132</t>
  </si>
  <si>
    <t>17V04172</t>
  </si>
  <si>
    <t>17V04171</t>
  </si>
  <si>
    <t>LE PADDOCK</t>
  </si>
  <si>
    <t>SAINT AMAND MONTROND</t>
  </si>
  <si>
    <t>17V04200</t>
  </si>
  <si>
    <t>17V04193</t>
  </si>
  <si>
    <t>17V04232</t>
  </si>
  <si>
    <t>HEREFORD</t>
  </si>
  <si>
    <t>17V04233</t>
  </si>
  <si>
    <t>LE TITAN</t>
  </si>
  <si>
    <t>BRAYE SOUS FAYE</t>
  </si>
  <si>
    <t>17V04234</t>
  </si>
  <si>
    <t>L'IBIZA</t>
  </si>
  <si>
    <t>LA BREILLE LES PINS</t>
  </si>
  <si>
    <t>17V04235</t>
  </si>
  <si>
    <t>LIGHT CLUB</t>
  </si>
  <si>
    <t>17V04231</t>
  </si>
  <si>
    <t>NANA MIA</t>
  </si>
  <si>
    <t>17V04199</t>
  </si>
  <si>
    <t>17V04243</t>
  </si>
  <si>
    <t>LE FEELING</t>
  </si>
  <si>
    <t>SANCERRE</t>
  </si>
  <si>
    <t>17V04294</t>
  </si>
  <si>
    <t>17V04377</t>
  </si>
  <si>
    <t>OSS MIX</t>
  </si>
  <si>
    <t>SAINT LAURENT NOUAN</t>
  </si>
  <si>
    <t>17V04345</t>
  </si>
  <si>
    <t>17V04343</t>
  </si>
  <si>
    <t>17V04453</t>
  </si>
  <si>
    <t>17V04416</t>
  </si>
  <si>
    <t>17V05041</t>
  </si>
  <si>
    <t>17V05224</t>
  </si>
  <si>
    <t>PYRAMIDE</t>
  </si>
  <si>
    <t>LUBERSAC</t>
  </si>
  <si>
    <t>17V05240</t>
  </si>
  <si>
    <t>17V05336</t>
  </si>
  <si>
    <t>LE TEMPO</t>
  </si>
  <si>
    <t>17V05373</t>
  </si>
  <si>
    <t>17V05418</t>
  </si>
  <si>
    <t>17V05424</t>
  </si>
  <si>
    <t>LE MASTER</t>
  </si>
  <si>
    <t>MORTON</t>
  </si>
  <si>
    <t>17V05423</t>
  </si>
  <si>
    <t>LES COPAIN</t>
  </si>
  <si>
    <t>17V05437</t>
  </si>
  <si>
    <t>17V05429</t>
  </si>
  <si>
    <t>17V06044</t>
  </si>
  <si>
    <t>17V06045</t>
  </si>
  <si>
    <t>17V06116</t>
  </si>
  <si>
    <t>DOAN</t>
  </si>
  <si>
    <t>Santiago de Cuba, 25 ans</t>
  </si>
  <si>
    <t>17V06141</t>
  </si>
  <si>
    <t>17V06177</t>
  </si>
  <si>
    <t>Meukow Cognac Flavouring regular</t>
  </si>
  <si>
    <t>Meukow Cognac Flavouring xo</t>
  </si>
  <si>
    <t>Meukow XO Boite Métal</t>
  </si>
  <si>
    <t>17V06214</t>
  </si>
  <si>
    <t>17V06358</t>
  </si>
  <si>
    <t>17V06310</t>
  </si>
  <si>
    <t>17V06198</t>
  </si>
  <si>
    <t>PICHON DIS</t>
  </si>
  <si>
    <t>SAINT FIEL</t>
  </si>
  <si>
    <t>17V07122</t>
  </si>
  <si>
    <t>17V07211</t>
  </si>
  <si>
    <t>17V07328</t>
  </si>
  <si>
    <t>17V07374</t>
  </si>
  <si>
    <t>17V08043</t>
  </si>
  <si>
    <t>17V08050</t>
  </si>
  <si>
    <t>17V08021</t>
  </si>
  <si>
    <t>17V08052</t>
  </si>
  <si>
    <t>17V08168</t>
  </si>
  <si>
    <t>17V08220</t>
  </si>
  <si>
    <t>17V08210</t>
  </si>
  <si>
    <t>17V08228</t>
  </si>
  <si>
    <t>17V08309</t>
  </si>
  <si>
    <t>17V09121</t>
  </si>
  <si>
    <t>17V09118</t>
  </si>
  <si>
    <t>DZINGUE</t>
  </si>
  <si>
    <t>17V09117</t>
  </si>
  <si>
    <t>FACTORY</t>
  </si>
  <si>
    <t>SAINT DENIS EN VAL</t>
  </si>
  <si>
    <t>17V09123</t>
  </si>
  <si>
    <t>17V09124</t>
  </si>
  <si>
    <t>17V09120</t>
  </si>
  <si>
    <t>LES BONS</t>
  </si>
  <si>
    <t>SAINT PIERRE LES ETIEUX</t>
  </si>
  <si>
    <t>17V09110</t>
  </si>
  <si>
    <t>17V09122</t>
  </si>
  <si>
    <t>MELTDOWN</t>
  </si>
  <si>
    <t>17V09115</t>
  </si>
  <si>
    <t>ROSE BONBON</t>
  </si>
  <si>
    <t>17V09098</t>
  </si>
  <si>
    <t>17V09126</t>
  </si>
  <si>
    <t>Félin Arima sans étui</t>
  </si>
  <si>
    <t>17V09174</t>
  </si>
  <si>
    <t>17V09175</t>
  </si>
  <si>
    <t>BOWLING</t>
  </si>
  <si>
    <t>17V09171</t>
  </si>
  <si>
    <t>LE CUTTY SARK</t>
  </si>
  <si>
    <t>AUBIGNY SUR NERE</t>
  </si>
  <si>
    <t>17V09062</t>
  </si>
  <si>
    <t>17V09177</t>
  </si>
  <si>
    <t>17V09304</t>
  </si>
  <si>
    <t>17V09438</t>
  </si>
  <si>
    <t>CHEZ ALPHONSE BAR</t>
  </si>
  <si>
    <t>17V09436</t>
  </si>
  <si>
    <t>L'EURASIEN</t>
  </si>
  <si>
    <t>CHINON</t>
  </si>
  <si>
    <t>17V09437</t>
  </si>
  <si>
    <t>S3</t>
  </si>
  <si>
    <t>SENS BEAUJEU</t>
  </si>
  <si>
    <t>17V09449</t>
  </si>
  <si>
    <t>FHTAGN</t>
  </si>
  <si>
    <t>17V09447</t>
  </si>
  <si>
    <t>LA 25EME</t>
  </si>
  <si>
    <t>GUERET</t>
  </si>
  <si>
    <t>17V09448</t>
  </si>
  <si>
    <t>MAKINA</t>
  </si>
  <si>
    <t>NALLIERS</t>
  </si>
  <si>
    <t>17V09443</t>
  </si>
  <si>
    <t>MARCEAU</t>
  </si>
  <si>
    <t>17V09444</t>
  </si>
  <si>
    <t>PAVILLON</t>
  </si>
  <si>
    <t>OLIVET</t>
  </si>
  <si>
    <t>17V09446</t>
  </si>
  <si>
    <t>REST O</t>
  </si>
  <si>
    <t>17V10028</t>
  </si>
  <si>
    <t>SC CLUB</t>
  </si>
  <si>
    <t>17V10084</t>
  </si>
  <si>
    <t>FLEURY LES AUBRAIS</t>
  </si>
  <si>
    <t>17V10113</t>
  </si>
  <si>
    <t>L'ALIBI</t>
  </si>
  <si>
    <t>17V10066</t>
  </si>
  <si>
    <t>17V10248</t>
  </si>
  <si>
    <t>17V10343</t>
  </si>
  <si>
    <t>LES SALONS</t>
  </si>
  <si>
    <t>MIGNE AUXANCES</t>
  </si>
  <si>
    <t>17V10340</t>
  </si>
  <si>
    <t>OPEN BAR</t>
  </si>
  <si>
    <t>17V10281</t>
  </si>
  <si>
    <t>17V10315</t>
  </si>
  <si>
    <t>17V10454</t>
  </si>
  <si>
    <t>ANJOU BOIS</t>
  </si>
  <si>
    <t>AVRILLE</t>
  </si>
  <si>
    <t>17V11066</t>
  </si>
  <si>
    <t>HABANA</t>
  </si>
  <si>
    <t>SAUMUR</t>
  </si>
  <si>
    <t>17V11064</t>
  </si>
  <si>
    <t>LE LOFT</t>
  </si>
  <si>
    <t>LA SOUTERRAINE</t>
  </si>
  <si>
    <t>17V11009</t>
  </si>
  <si>
    <t>VERRE SHOOTER JÄGER</t>
  </si>
  <si>
    <t>17V09316</t>
  </si>
  <si>
    <t>CCV VINS</t>
  </si>
  <si>
    <t>CHAMBRAY LES TOURS</t>
  </si>
  <si>
    <t>17V11166</t>
  </si>
  <si>
    <t>17V11197</t>
  </si>
  <si>
    <t>17V11201</t>
  </si>
  <si>
    <t>17V11257</t>
  </si>
  <si>
    <t>17V11270</t>
  </si>
  <si>
    <t>17V11353</t>
  </si>
  <si>
    <t>17V11323</t>
  </si>
  <si>
    <t>17V11384</t>
  </si>
  <si>
    <t>17V11401</t>
  </si>
  <si>
    <t>17V12054</t>
  </si>
  <si>
    <t>17V12113</t>
  </si>
  <si>
    <t>CHAPELLE</t>
  </si>
  <si>
    <t>17V12111</t>
  </si>
  <si>
    <t>17V12109</t>
  </si>
  <si>
    <t>KHEOPS</t>
  </si>
  <si>
    <t>VIHIERS</t>
  </si>
  <si>
    <t>17V12071</t>
  </si>
  <si>
    <t>17V12133</t>
  </si>
  <si>
    <t>17V12193</t>
  </si>
  <si>
    <t>17V12171</t>
  </si>
  <si>
    <t>17V12206</t>
  </si>
  <si>
    <t>0000003070</t>
  </si>
  <si>
    <t>17V12119</t>
  </si>
  <si>
    <t>17V12296</t>
  </si>
  <si>
    <t>17V12346</t>
  </si>
  <si>
    <t>17V12340</t>
  </si>
  <si>
    <t>17V12344</t>
  </si>
  <si>
    <t>17V12334</t>
  </si>
  <si>
    <t>OCEANE-LE TWIST</t>
  </si>
  <si>
    <t>17V12339</t>
  </si>
  <si>
    <t>0000003682</t>
  </si>
  <si>
    <t>17V12341</t>
  </si>
  <si>
    <t>17V12343</t>
  </si>
  <si>
    <t>17V12336</t>
  </si>
  <si>
    <t>LE RICHELIEU</t>
  </si>
  <si>
    <t>RICHELIEU</t>
  </si>
  <si>
    <t>17V12342</t>
  </si>
  <si>
    <t>17V12337</t>
  </si>
  <si>
    <t>SKYBOWL</t>
  </si>
  <si>
    <t>NOTRE DAME D'OE</t>
  </si>
  <si>
    <t>17V12338</t>
  </si>
  <si>
    <t>SKYNIGHT</t>
  </si>
  <si>
    <t>17V12333</t>
  </si>
  <si>
    <t>STARS PROD</t>
  </si>
  <si>
    <t>BEAUFORT EN ANJOU</t>
  </si>
  <si>
    <t>18V01015</t>
  </si>
  <si>
    <t>NIORT BOIS</t>
  </si>
  <si>
    <t>NIORT</t>
  </si>
  <si>
    <t>18V01029</t>
  </si>
  <si>
    <t>CHATEAUROUX CEDEX</t>
  </si>
  <si>
    <t>18V01045</t>
  </si>
  <si>
    <t>18V01067</t>
  </si>
  <si>
    <t>18V01231</t>
  </si>
  <si>
    <t>18V01323</t>
  </si>
  <si>
    <t>18V01349</t>
  </si>
  <si>
    <t>18V01369</t>
  </si>
  <si>
    <t>EURL LE LORD</t>
  </si>
  <si>
    <t>BRIVE LA GAILLARDE</t>
  </si>
  <si>
    <t>18V01375</t>
  </si>
  <si>
    <t>18V01383</t>
  </si>
  <si>
    <t>18V01386</t>
  </si>
  <si>
    <t>18V01385</t>
  </si>
  <si>
    <t>18V01413</t>
  </si>
  <si>
    <t>18V01393</t>
  </si>
  <si>
    <t>MR WRAPS</t>
  </si>
  <si>
    <t>18V01424</t>
  </si>
  <si>
    <t>AUCHAN</t>
  </si>
  <si>
    <t>AVRILLE CEDEX</t>
  </si>
  <si>
    <t>18V02009</t>
  </si>
  <si>
    <t>18V02037</t>
  </si>
  <si>
    <t>18V02038</t>
  </si>
  <si>
    <t>18V02081</t>
  </si>
  <si>
    <t>LES SAVEUR</t>
  </si>
  <si>
    <t>18V02090</t>
  </si>
  <si>
    <t>18V02102</t>
  </si>
  <si>
    <t>18V02151</t>
  </si>
  <si>
    <t>LE CHAURAY</t>
  </si>
  <si>
    <t>SAINT MAIXENT</t>
  </si>
  <si>
    <t>18V02168</t>
  </si>
  <si>
    <t>LE VIP</t>
  </si>
  <si>
    <t>18V02189</t>
  </si>
  <si>
    <t>AMERICAN B</t>
  </si>
  <si>
    <t>PARTHENAY</t>
  </si>
  <si>
    <t>18V02187</t>
  </si>
  <si>
    <t>18V02186</t>
  </si>
  <si>
    <t>ROSE</t>
  </si>
  <si>
    <t>18V02190</t>
  </si>
  <si>
    <t>SKIPPER</t>
  </si>
  <si>
    <t>18V02224</t>
  </si>
  <si>
    <t>18V02225</t>
  </si>
  <si>
    <t>ONE SHOT</t>
  </si>
  <si>
    <t>18V02226</t>
  </si>
  <si>
    <t>CHAKIB</t>
  </si>
  <si>
    <t>18V02243</t>
  </si>
  <si>
    <t>18V02267</t>
  </si>
  <si>
    <t>INCLINATIO-L'IRLANDAIS</t>
  </si>
  <si>
    <t>18V02259</t>
  </si>
  <si>
    <t>18V02298</t>
  </si>
  <si>
    <t>18V03006</t>
  </si>
  <si>
    <t>18V03070</t>
  </si>
  <si>
    <t>18V03123</t>
  </si>
  <si>
    <t>CAFE SAINT</t>
  </si>
  <si>
    <t>18V03212</t>
  </si>
  <si>
    <t>18V03215</t>
  </si>
  <si>
    <t>18V03227</t>
  </si>
  <si>
    <t>18V03260</t>
  </si>
  <si>
    <t>18V03293</t>
  </si>
  <si>
    <t>18V03333</t>
  </si>
  <si>
    <t>18V03305</t>
  </si>
  <si>
    <t>18V03303</t>
  </si>
  <si>
    <t>18V03304</t>
  </si>
  <si>
    <t>18V03364</t>
  </si>
  <si>
    <t>18V04021</t>
  </si>
  <si>
    <t>18V04015</t>
  </si>
  <si>
    <t>18V04042</t>
  </si>
  <si>
    <t>18V04023</t>
  </si>
  <si>
    <t>18V04049</t>
  </si>
  <si>
    <t>LE PUITS S</t>
  </si>
  <si>
    <t>18V04045</t>
  </si>
  <si>
    <t>18V04071</t>
  </si>
  <si>
    <t>18V04085</t>
  </si>
  <si>
    <t>18V04086</t>
  </si>
  <si>
    <t>18V04153</t>
  </si>
  <si>
    <t>18V04177</t>
  </si>
  <si>
    <t>18V04222</t>
  </si>
  <si>
    <t>18V04240</t>
  </si>
  <si>
    <t>18V04257</t>
  </si>
  <si>
    <t>18V04243</t>
  </si>
  <si>
    <t>18V04417</t>
  </si>
  <si>
    <t>LE SAFARI</t>
  </si>
  <si>
    <t>18V04418</t>
  </si>
  <si>
    <t>NUGET NAVE</t>
  </si>
  <si>
    <t>NEUILLY EN DUN</t>
  </si>
  <si>
    <t>18V04419</t>
  </si>
  <si>
    <t>0000003477</t>
  </si>
  <si>
    <t>18V04420</t>
  </si>
  <si>
    <t>PERUZZI</t>
  </si>
  <si>
    <t>18V04421</t>
  </si>
  <si>
    <t>18V04399</t>
  </si>
  <si>
    <t>18V04447</t>
  </si>
  <si>
    <t>ROMVIN</t>
  </si>
  <si>
    <t>Gran Reserva</t>
  </si>
  <si>
    <t>18V04451</t>
  </si>
  <si>
    <t>18V04442</t>
  </si>
  <si>
    <t>18V04443</t>
  </si>
  <si>
    <t>18V05011</t>
  </si>
  <si>
    <t>18V05016</t>
  </si>
  <si>
    <t>18V05035</t>
  </si>
  <si>
    <t>LECLERC SA</t>
  </si>
  <si>
    <t>SAUMUR CEDEX</t>
  </si>
  <si>
    <t>18V05085</t>
  </si>
  <si>
    <t>18V05079</t>
  </si>
  <si>
    <t>18V05166</t>
  </si>
  <si>
    <t>18V05176</t>
  </si>
  <si>
    <t>LE NAUTILU</t>
  </si>
  <si>
    <t>VAUDELNAY</t>
  </si>
  <si>
    <t>18V05167</t>
  </si>
  <si>
    <t>Mezcal Nuestra Soledad</t>
  </si>
  <si>
    <t>18V05187</t>
  </si>
  <si>
    <t>LE BARON</t>
  </si>
  <si>
    <t>18V05216</t>
  </si>
  <si>
    <t>LECLERC BR</t>
  </si>
  <si>
    <t>BRISSAC QUINCE</t>
  </si>
  <si>
    <t>18V05242</t>
  </si>
  <si>
    <t>18V01370</t>
  </si>
  <si>
    <t>18V05322</t>
  </si>
  <si>
    <t>18V05345</t>
  </si>
  <si>
    <t>18V05371</t>
  </si>
  <si>
    <t>18V06028</t>
  </si>
  <si>
    <t>18V06074</t>
  </si>
  <si>
    <t>BAR DES PAPAS</t>
  </si>
  <si>
    <t>18V06073</t>
  </si>
  <si>
    <t>18V06071</t>
  </si>
  <si>
    <t>18V06075</t>
  </si>
  <si>
    <t>LEDOLITTLE</t>
  </si>
  <si>
    <t>18V06086</t>
  </si>
  <si>
    <t>18V06070</t>
  </si>
  <si>
    <t>18V06076</t>
  </si>
  <si>
    <t>AU JARDIN</t>
  </si>
  <si>
    <t>VOUVRAY</t>
  </si>
  <si>
    <t>18V06105</t>
  </si>
  <si>
    <t>18V06102</t>
  </si>
  <si>
    <t>LA TETE DA</t>
  </si>
  <si>
    <t>18V06123</t>
  </si>
  <si>
    <t>18V06137</t>
  </si>
  <si>
    <t>18V06168</t>
  </si>
  <si>
    <t>18V06166</t>
  </si>
  <si>
    <t>LA TAB</t>
  </si>
  <si>
    <t>SAINT BENOIT</t>
  </si>
  <si>
    <t>18V06167</t>
  </si>
  <si>
    <t>18V06171</t>
  </si>
  <si>
    <t>LA TAVERNE DE BELLVILLE</t>
  </si>
  <si>
    <t>BELLEVILLE SUR LOIRE</t>
  </si>
  <si>
    <t>18V06178</t>
  </si>
  <si>
    <t>LE 49</t>
  </si>
  <si>
    <t>BEAUPREAU-EN-MAUGES</t>
  </si>
  <si>
    <t>18V06173</t>
  </si>
  <si>
    <t>18V06172</t>
  </si>
  <si>
    <t>18V06177</t>
  </si>
  <si>
    <t>18V06259</t>
  </si>
  <si>
    <t>18V06287</t>
  </si>
  <si>
    <t>18V06284</t>
  </si>
  <si>
    <t>18V06283</t>
  </si>
  <si>
    <t>LE CARA</t>
  </si>
  <si>
    <t>BEAUPREAU EN MAUGES</t>
  </si>
  <si>
    <t>18V06280</t>
  </si>
  <si>
    <t>18V06282</t>
  </si>
  <si>
    <t>0000003366</t>
  </si>
  <si>
    <t>18V06285</t>
  </si>
  <si>
    <t>NULLE PART</t>
  </si>
  <si>
    <t>18V06286</t>
  </si>
  <si>
    <t>18V06368</t>
  </si>
  <si>
    <t>18V06369</t>
  </si>
  <si>
    <t>18V06376</t>
  </si>
  <si>
    <t>18V06382</t>
  </si>
  <si>
    <t>18V06384</t>
  </si>
  <si>
    <t>18V06396</t>
  </si>
  <si>
    <t>LE HANGAR</t>
  </si>
  <si>
    <t>18V07040</t>
  </si>
  <si>
    <t>18V07041</t>
  </si>
  <si>
    <t>18V07246</t>
  </si>
  <si>
    <t>18V07291</t>
  </si>
  <si>
    <t>18V07327</t>
  </si>
  <si>
    <t>18V07330</t>
  </si>
  <si>
    <t>18V07332</t>
  </si>
  <si>
    <t>18V07333</t>
  </si>
  <si>
    <t>18V07331</t>
  </si>
  <si>
    <t>LA VIDA LO</t>
  </si>
  <si>
    <t>18V08007</t>
  </si>
  <si>
    <t>18V08026</t>
  </si>
  <si>
    <t>18V08024</t>
  </si>
  <si>
    <t>CARAVAGE</t>
  </si>
  <si>
    <t>LOCHES</t>
  </si>
  <si>
    <t>18V08040</t>
  </si>
  <si>
    <t>18V08059</t>
  </si>
  <si>
    <t>18V08105</t>
  </si>
  <si>
    <t>18V08192</t>
  </si>
  <si>
    <t>18V08237</t>
  </si>
  <si>
    <t>18V08264</t>
  </si>
  <si>
    <t>18V08294</t>
  </si>
  <si>
    <t>18V08295</t>
  </si>
  <si>
    <t>LE POP BAR</t>
  </si>
  <si>
    <t>18V08347</t>
  </si>
  <si>
    <t>18V09074</t>
  </si>
  <si>
    <t>18V09068</t>
  </si>
  <si>
    <t>18V09132</t>
  </si>
  <si>
    <t>18V09133</t>
  </si>
  <si>
    <t>18V09140</t>
  </si>
  <si>
    <t>SAINT DOULCHARD</t>
  </si>
  <si>
    <t>LECLERC SAINT DOULCHARD</t>
  </si>
  <si>
    <t>18V09164</t>
  </si>
  <si>
    <t>18V09218</t>
  </si>
  <si>
    <t>18V09242</t>
  </si>
  <si>
    <t>18V09249</t>
  </si>
  <si>
    <t>LE BULC</t>
  </si>
  <si>
    <t>BRESSUIRE</t>
  </si>
  <si>
    <t>18V09251</t>
  </si>
  <si>
    <t>OXFORD PUB</t>
  </si>
  <si>
    <t>18V09248</t>
  </si>
  <si>
    <t>L'ANNEXE</t>
  </si>
  <si>
    <t>18V09252</t>
  </si>
  <si>
    <t>18V09250</t>
  </si>
  <si>
    <t>18V09264</t>
  </si>
  <si>
    <t>18V09310</t>
  </si>
  <si>
    <t>18V09316</t>
  </si>
  <si>
    <t>18V09315</t>
  </si>
  <si>
    <t>18V09332</t>
  </si>
  <si>
    <t>LE MAC GIL</t>
  </si>
  <si>
    <t>18V09331</t>
  </si>
  <si>
    <t>18V09333</t>
  </si>
  <si>
    <t>18V09421</t>
  </si>
  <si>
    <t>18V09420</t>
  </si>
  <si>
    <t>18V09419</t>
  </si>
  <si>
    <t xml:space="preserve">London Dry Gin </t>
  </si>
  <si>
    <t>18V09418</t>
  </si>
  <si>
    <t>18V10014</t>
  </si>
  <si>
    <t>18V10017</t>
  </si>
  <si>
    <t>ROMORANTIN LANTHENAY</t>
  </si>
  <si>
    <t>18V10055</t>
  </si>
  <si>
    <t>18V10042</t>
  </si>
  <si>
    <t>18V10043</t>
  </si>
  <si>
    <t>18V10071</t>
  </si>
  <si>
    <t>18V10076</t>
  </si>
  <si>
    <t>18V10072</t>
  </si>
  <si>
    <t>CHALON</t>
  </si>
  <si>
    <t>SAINT MAIXENT L'ECOLE</t>
  </si>
  <si>
    <t>18V10077</t>
  </si>
  <si>
    <t>18V10120</t>
  </si>
  <si>
    <t>18V10119</t>
  </si>
  <si>
    <t>18V10196</t>
  </si>
  <si>
    <t>AU FUT ET</t>
  </si>
  <si>
    <t>18V10192</t>
  </si>
  <si>
    <t>BISTROT DU</t>
  </si>
  <si>
    <t>MONTAMISE</t>
  </si>
  <si>
    <t>18V10188</t>
  </si>
  <si>
    <t>GALA POLYT</t>
  </si>
  <si>
    <t>18V10187</t>
  </si>
  <si>
    <t>18V10195</t>
  </si>
  <si>
    <t>18V10198</t>
  </si>
  <si>
    <t>18V10190</t>
  </si>
  <si>
    <t>18V10184</t>
  </si>
  <si>
    <t>18V10197</t>
  </si>
  <si>
    <t>18V10194</t>
  </si>
  <si>
    <t>18V10193</t>
  </si>
  <si>
    <t>18V10183</t>
  </si>
  <si>
    <t>18V10186</t>
  </si>
  <si>
    <t>18V10191</t>
  </si>
  <si>
    <t>18V10199</t>
  </si>
  <si>
    <t>FMDM</t>
  </si>
  <si>
    <t>18V10200</t>
  </si>
  <si>
    <t>MORINIERE</t>
  </si>
  <si>
    <t>MONCOUTANT</t>
  </si>
  <si>
    <t>18V10185</t>
  </si>
  <si>
    <t>18V10189</t>
  </si>
  <si>
    <t>VALYANIS</t>
  </si>
  <si>
    <t>18V10286</t>
  </si>
  <si>
    <t>18V10336</t>
  </si>
  <si>
    <t>18V10343</t>
  </si>
  <si>
    <t>18V10383</t>
  </si>
  <si>
    <t>18V10394</t>
  </si>
  <si>
    <t>18V10398</t>
  </si>
  <si>
    <t>L'APPART</t>
  </si>
  <si>
    <t>18V10510</t>
  </si>
  <si>
    <t>18V11060</t>
  </si>
  <si>
    <t>AE MONSIEU</t>
  </si>
  <si>
    <t>SELLES SUR CHER</t>
  </si>
  <si>
    <t>18V11053</t>
  </si>
  <si>
    <t>18V11054</t>
  </si>
  <si>
    <t>18V11043</t>
  </si>
  <si>
    <t>L'HACIENDA</t>
  </si>
  <si>
    <t>SOUVIGNE</t>
  </si>
  <si>
    <t>18V11055</t>
  </si>
  <si>
    <t>18V11056</t>
  </si>
  <si>
    <t>18V11065</t>
  </si>
  <si>
    <t>18V11086</t>
  </si>
  <si>
    <t>18V11106</t>
  </si>
  <si>
    <t>18V11101</t>
  </si>
  <si>
    <t>18V11112</t>
  </si>
  <si>
    <t>18V11162</t>
  </si>
  <si>
    <t>18V11180</t>
  </si>
  <si>
    <t>18V11178</t>
  </si>
  <si>
    <t>18V11209</t>
  </si>
  <si>
    <t>18V11197</t>
  </si>
  <si>
    <t>18V11211</t>
  </si>
  <si>
    <t>HYPER U PA</t>
  </si>
  <si>
    <t>18V11212</t>
  </si>
  <si>
    <t>HYPER U</t>
  </si>
  <si>
    <t>BAULE</t>
  </si>
  <si>
    <t>18V11344</t>
  </si>
  <si>
    <t>DUMAS</t>
  </si>
  <si>
    <t>18V11343</t>
  </si>
  <si>
    <t>18V11342</t>
  </si>
  <si>
    <t>18V11341</t>
  </si>
  <si>
    <t>18V11370</t>
  </si>
  <si>
    <t>GEORGES</t>
  </si>
  <si>
    <t>18V11357</t>
  </si>
  <si>
    <t>18V11381</t>
  </si>
  <si>
    <t>PRAIRIE</t>
  </si>
  <si>
    <t>BOURGUEIL</t>
  </si>
  <si>
    <t>18V11417</t>
  </si>
  <si>
    <t>18V11433</t>
  </si>
  <si>
    <t>18V11419</t>
  </si>
  <si>
    <t>18V12009</t>
  </si>
  <si>
    <t>18V12010</t>
  </si>
  <si>
    <t>18V12072</t>
  </si>
  <si>
    <t>BP SASU</t>
  </si>
  <si>
    <t>MONTARGIS</t>
  </si>
  <si>
    <t>18V12065</t>
  </si>
  <si>
    <t>18V12100</t>
  </si>
  <si>
    <t>18V12114</t>
  </si>
  <si>
    <t>18V12169</t>
  </si>
  <si>
    <t>18V12210</t>
  </si>
  <si>
    <t>WINE &amp; COF</t>
  </si>
  <si>
    <t>18V12227</t>
  </si>
  <si>
    <t>18V12219</t>
  </si>
  <si>
    <t>18V12234</t>
  </si>
  <si>
    <t>18V12309</t>
  </si>
  <si>
    <t>18V12433</t>
  </si>
  <si>
    <t>18V12432</t>
  </si>
  <si>
    <t>18V12434</t>
  </si>
  <si>
    <t>18V12359</t>
  </si>
  <si>
    <t>18V12300</t>
  </si>
  <si>
    <t>19V01043</t>
  </si>
  <si>
    <t>19V01078</t>
  </si>
  <si>
    <t>19V01089</t>
  </si>
  <si>
    <t>19V01112</t>
  </si>
  <si>
    <t>19V01224</t>
  </si>
  <si>
    <t>19V01296</t>
  </si>
  <si>
    <t>19V01317</t>
  </si>
  <si>
    <t>19V01225</t>
  </si>
  <si>
    <t>19V01339</t>
  </si>
  <si>
    <t>19V01346</t>
  </si>
  <si>
    <t>19V01415</t>
  </si>
  <si>
    <t>19V01358</t>
  </si>
  <si>
    <t>19V02004</t>
  </si>
  <si>
    <t>19V01413</t>
  </si>
  <si>
    <t>19V01404</t>
  </si>
  <si>
    <t>19V02038</t>
  </si>
  <si>
    <t>19V02071</t>
  </si>
  <si>
    <t>19V02070</t>
  </si>
  <si>
    <t>19V02026</t>
  </si>
  <si>
    <t>19V02205</t>
  </si>
  <si>
    <t>19V02202</t>
  </si>
  <si>
    <t>19V02220</t>
  </si>
  <si>
    <t>19V03057</t>
  </si>
  <si>
    <t>19V03095</t>
  </si>
  <si>
    <t>19V03172</t>
  </si>
  <si>
    <t>19V03171</t>
  </si>
  <si>
    <t>SARL LE DANDY</t>
  </si>
  <si>
    <t>19V03174</t>
  </si>
  <si>
    <t>PUB ORIAN'</t>
  </si>
  <si>
    <t>19V03173</t>
  </si>
  <si>
    <t>LE NOCTURN</t>
  </si>
  <si>
    <t>TAP MACHINE JÄGERMEISTER 1 bll</t>
  </si>
  <si>
    <t>19V03101</t>
  </si>
  <si>
    <t>19V03136</t>
  </si>
  <si>
    <t>19V03374</t>
  </si>
  <si>
    <t>19V03376</t>
  </si>
  <si>
    <t>19V03098</t>
  </si>
  <si>
    <t>19V03430</t>
  </si>
  <si>
    <t>19V03432</t>
  </si>
  <si>
    <t>19V03470</t>
  </si>
  <si>
    <t>LA VILLA</t>
  </si>
  <si>
    <t>19V03409</t>
  </si>
  <si>
    <t>19V03478</t>
  </si>
  <si>
    <t>19V04030</t>
  </si>
  <si>
    <t>19V04015</t>
  </si>
  <si>
    <t>19V04170</t>
  </si>
  <si>
    <t>19V04016</t>
  </si>
  <si>
    <t>19V04191</t>
  </si>
  <si>
    <t>19V04182</t>
  </si>
  <si>
    <t>CHAUVES SO</t>
  </si>
  <si>
    <t>19V04423</t>
  </si>
  <si>
    <t>19V05040</t>
  </si>
  <si>
    <t>19V05049</t>
  </si>
  <si>
    <t>19V04218</t>
  </si>
  <si>
    <t>19V05044</t>
  </si>
  <si>
    <t>19V05042</t>
  </si>
  <si>
    <t>19V05077</t>
  </si>
  <si>
    <t>19V05109</t>
  </si>
  <si>
    <t>19V05075</t>
  </si>
  <si>
    <t>19V05076</t>
  </si>
  <si>
    <t>19V05078</t>
  </si>
  <si>
    <t>RESTAURANT</t>
  </si>
  <si>
    <t>19V05120</t>
  </si>
  <si>
    <t>19V05175</t>
  </si>
  <si>
    <t>19V05119</t>
  </si>
  <si>
    <t>19V05278</t>
  </si>
  <si>
    <t>19V05365</t>
  </si>
  <si>
    <t>19V05463</t>
  </si>
  <si>
    <t>TAP MACHINE JÄGER SPEED POURER</t>
  </si>
  <si>
    <t>19V05471</t>
  </si>
  <si>
    <t>19V05470</t>
  </si>
  <si>
    <t>19V05468</t>
  </si>
  <si>
    <t>LE LYS D'O</t>
  </si>
  <si>
    <t>19V05469</t>
  </si>
  <si>
    <t>19V05465</t>
  </si>
  <si>
    <t>19V05467</t>
  </si>
  <si>
    <t>19V05466</t>
  </si>
  <si>
    <t>19V05501</t>
  </si>
  <si>
    <t>19V05504</t>
  </si>
  <si>
    <t>19V05507</t>
  </si>
  <si>
    <t>19V05506</t>
  </si>
  <si>
    <t>19V05505</t>
  </si>
  <si>
    <t>19V05503</t>
  </si>
  <si>
    <t>19V06007</t>
  </si>
  <si>
    <t>19V05451</t>
  </si>
  <si>
    <t>19V06073</t>
  </si>
  <si>
    <t>19V06067</t>
  </si>
  <si>
    <t>COMEVENTS</t>
  </si>
  <si>
    <t>Meukow XO Etui</t>
  </si>
  <si>
    <t>19V06083</t>
  </si>
  <si>
    <t>19V06119</t>
  </si>
  <si>
    <t>19V06174</t>
  </si>
  <si>
    <t>19V06199</t>
  </si>
  <si>
    <t>COLIBOWL</t>
  </si>
  <si>
    <t>19V06237</t>
  </si>
  <si>
    <t>19V06236</t>
  </si>
  <si>
    <t>19V06006</t>
  </si>
  <si>
    <t>TIA GOURME</t>
  </si>
  <si>
    <t>19V06242</t>
  </si>
  <si>
    <t>19V06244</t>
  </si>
  <si>
    <t>19V06241</t>
  </si>
  <si>
    <t>19V06243</t>
  </si>
  <si>
    <t>19V06245</t>
  </si>
  <si>
    <t>19V06240</t>
  </si>
  <si>
    <t>19V06239</t>
  </si>
  <si>
    <t>PUB LE WAT</t>
  </si>
  <si>
    <t>BRIVE</t>
  </si>
  <si>
    <t>19V06286</t>
  </si>
  <si>
    <t>19V06336</t>
  </si>
  <si>
    <t>19V06328</t>
  </si>
  <si>
    <t>19V06427</t>
  </si>
  <si>
    <t>19V07015</t>
  </si>
  <si>
    <t>19V06441</t>
  </si>
  <si>
    <t>19V07116</t>
  </si>
  <si>
    <t>19V07113</t>
  </si>
  <si>
    <t>19V07112</t>
  </si>
  <si>
    <t>19V07114</t>
  </si>
  <si>
    <t>0000003624</t>
  </si>
  <si>
    <t>19V07115</t>
  </si>
  <si>
    <t>19V06313</t>
  </si>
  <si>
    <t>19V07159</t>
  </si>
  <si>
    <t>19V07166</t>
  </si>
  <si>
    <t>19V07225</t>
  </si>
  <si>
    <t>19V07345</t>
  </si>
  <si>
    <t>19V07361</t>
  </si>
  <si>
    <t>FAUBOURG</t>
  </si>
  <si>
    <t>SAINT HILAIRE ST FLORENT</t>
  </si>
  <si>
    <t>19V07360</t>
  </si>
  <si>
    <t>LE MANOIR</t>
  </si>
  <si>
    <t>DRACHE</t>
  </si>
  <si>
    <t>19V07296</t>
  </si>
  <si>
    <t>19V07436</t>
  </si>
  <si>
    <t>MANHATTAN</t>
  </si>
  <si>
    <t>19V07429</t>
  </si>
  <si>
    <t>19V07428</t>
  </si>
  <si>
    <t>LE MERLE M</t>
  </si>
  <si>
    <t>19V07450</t>
  </si>
  <si>
    <t>19V07451</t>
  </si>
  <si>
    <t>LE JEU DU</t>
  </si>
  <si>
    <t>Peach</t>
  </si>
  <si>
    <t>19V07449</t>
  </si>
  <si>
    <t>19V08034</t>
  </si>
  <si>
    <t>19V08043</t>
  </si>
  <si>
    <t>19V08026</t>
  </si>
  <si>
    <t>19V08027</t>
  </si>
  <si>
    <t>19V05111</t>
  </si>
  <si>
    <t>DROP N SHOT</t>
  </si>
  <si>
    <t>19V08013</t>
  </si>
  <si>
    <t>19V08069</t>
  </si>
  <si>
    <t>19V08096</t>
  </si>
  <si>
    <t>19V08206</t>
  </si>
  <si>
    <t>19V08189</t>
  </si>
  <si>
    <t>19V08262</t>
  </si>
  <si>
    <t>19V08291</t>
  </si>
  <si>
    <t>19V08292</t>
  </si>
  <si>
    <t>BISSON</t>
  </si>
  <si>
    <t>19V08265</t>
  </si>
  <si>
    <t>19V08336</t>
  </si>
  <si>
    <t>19V08370</t>
  </si>
  <si>
    <t>19V08369</t>
  </si>
  <si>
    <t>19V09007</t>
  </si>
  <si>
    <t>19V09087</t>
  </si>
  <si>
    <t>19V09085</t>
  </si>
  <si>
    <t>19V09088</t>
  </si>
  <si>
    <t>19V09086</t>
  </si>
  <si>
    <t>UNI VINS</t>
  </si>
  <si>
    <t>19V09074</t>
  </si>
  <si>
    <t>19V09199</t>
  </si>
  <si>
    <t>19V09301</t>
  </si>
  <si>
    <t>19V09232</t>
  </si>
  <si>
    <t>19V09102</t>
  </si>
  <si>
    <t>19V09262</t>
  </si>
  <si>
    <t>19V09263</t>
  </si>
  <si>
    <t>19V09261</t>
  </si>
  <si>
    <t>19V09333</t>
  </si>
  <si>
    <t>19V09334</t>
  </si>
  <si>
    <t>EURL GIA</t>
  </si>
  <si>
    <t>19V09330</t>
  </si>
  <si>
    <t>19V09331</t>
  </si>
  <si>
    <t>19V09336</t>
  </si>
  <si>
    <t>TROPI'K</t>
  </si>
  <si>
    <t>19V09332</t>
  </si>
  <si>
    <t>STEIB</t>
  </si>
  <si>
    <t>REIGNAC / INDRE</t>
  </si>
  <si>
    <t>19V09335</t>
  </si>
  <si>
    <t>19V09298</t>
  </si>
  <si>
    <t>19V09412</t>
  </si>
  <si>
    <t>19V09388</t>
  </si>
  <si>
    <t>19V10025</t>
  </si>
  <si>
    <t>19V10001</t>
  </si>
  <si>
    <t>19V10016</t>
  </si>
  <si>
    <t>19V10002</t>
  </si>
  <si>
    <t>Jägermeister distributeur miniatures</t>
  </si>
  <si>
    <t>Jägermeister Scharf</t>
  </si>
  <si>
    <t>19V09233</t>
  </si>
  <si>
    <t>BAR N CO</t>
  </si>
  <si>
    <t>19V10038</t>
  </si>
  <si>
    <t>19V10181</t>
  </si>
  <si>
    <t>19V10237</t>
  </si>
  <si>
    <t>LA CHAUMIE</t>
  </si>
  <si>
    <t>LE BLANC</t>
  </si>
  <si>
    <t>19V10236</t>
  </si>
  <si>
    <t>19V10231</t>
  </si>
  <si>
    <t>MAPICO</t>
  </si>
  <si>
    <t>19V10235</t>
  </si>
  <si>
    <t>TCHICO</t>
  </si>
  <si>
    <t>CENON SUR VIENNE</t>
  </si>
  <si>
    <t>19V10234</t>
  </si>
  <si>
    <t>SARL MOCA</t>
  </si>
  <si>
    <t>19V10233</t>
  </si>
  <si>
    <t>ODKA</t>
  </si>
  <si>
    <t>MONTBAZON</t>
  </si>
  <si>
    <t>19V10219</t>
  </si>
  <si>
    <t>19V10224</t>
  </si>
  <si>
    <t>19V10217</t>
  </si>
  <si>
    <t>AROUND THE</t>
  </si>
  <si>
    <t>19V10218</t>
  </si>
  <si>
    <t>19V10239</t>
  </si>
  <si>
    <t>CAVE DES B</t>
  </si>
  <si>
    <t>19V10416</t>
  </si>
  <si>
    <t>19V10253</t>
  </si>
  <si>
    <t>19V10198</t>
  </si>
  <si>
    <t>19V10302</t>
  </si>
  <si>
    <t>19V10320</t>
  </si>
  <si>
    <t>19V10354</t>
  </si>
  <si>
    <t>19V10429</t>
  </si>
  <si>
    <t>19V11048</t>
  </si>
  <si>
    <t>FRAIS</t>
  </si>
  <si>
    <t>19V11004</t>
  </si>
  <si>
    <t>19V11073</t>
  </si>
  <si>
    <t>19V10348</t>
  </si>
  <si>
    <t>19V11045</t>
  </si>
  <si>
    <t>SUPER U VE</t>
  </si>
  <si>
    <t>VERNOU SUR BRENNE</t>
  </si>
  <si>
    <t>Meukow XO Grde Champagne Etui</t>
  </si>
  <si>
    <t>19V11210</t>
  </si>
  <si>
    <t>LA MI TEMP</t>
  </si>
  <si>
    <t>19V11208</t>
  </si>
  <si>
    <t>19V11209</t>
  </si>
  <si>
    <t>19V11211</t>
  </si>
  <si>
    <t>19V11182</t>
  </si>
  <si>
    <t>19V11186</t>
  </si>
  <si>
    <t>19V11166</t>
  </si>
  <si>
    <t>19V11190</t>
  </si>
  <si>
    <t>ODAIN</t>
  </si>
  <si>
    <t>19V11188</t>
  </si>
  <si>
    <t>AUBERGE DE</t>
  </si>
  <si>
    <t>NEUILLÉ-LE-LIERRE</t>
  </si>
  <si>
    <t>Gerin Rouge</t>
  </si>
  <si>
    <t>19V11189</t>
  </si>
  <si>
    <t>19V11184</t>
  </si>
  <si>
    <t>19V11233</t>
  </si>
  <si>
    <t>19V11185</t>
  </si>
  <si>
    <t>19V11196</t>
  </si>
  <si>
    <t>19V11171</t>
  </si>
  <si>
    <t>19V11187</t>
  </si>
  <si>
    <t>JONADIS</t>
  </si>
  <si>
    <t>NEUILLE PONT PIERRE</t>
  </si>
  <si>
    <t>19V11368</t>
  </si>
  <si>
    <t>19V11232</t>
  </si>
  <si>
    <t>19V11387</t>
  </si>
  <si>
    <t>19V11463</t>
  </si>
  <si>
    <t>19V11482</t>
  </si>
  <si>
    <t>19V12040</t>
  </si>
  <si>
    <t>19V12163</t>
  </si>
  <si>
    <t>19V11456</t>
  </si>
  <si>
    <t>LECLERC</t>
  </si>
  <si>
    <t>19V12198</t>
  </si>
  <si>
    <t>LE 130</t>
  </si>
  <si>
    <t>19V12197</t>
  </si>
  <si>
    <t>LE GRAND C</t>
  </si>
  <si>
    <t>ECUEILLE</t>
  </si>
  <si>
    <t>19V12194</t>
  </si>
  <si>
    <t>LE PACIO</t>
  </si>
  <si>
    <t>19V12196</t>
  </si>
  <si>
    <t>SOPHIA</t>
  </si>
  <si>
    <t>19V12195</t>
  </si>
  <si>
    <t>19V11410</t>
  </si>
  <si>
    <t>19V12286</t>
  </si>
  <si>
    <t>LECLERC LE</t>
  </si>
  <si>
    <t>LA VILLE AUX DAMES</t>
  </si>
  <si>
    <t>19V12151</t>
  </si>
  <si>
    <t>Meukow 90' boite métal</t>
  </si>
  <si>
    <t>19V12292</t>
  </si>
  <si>
    <t>HAUGMARD</t>
  </si>
  <si>
    <t>GMS</t>
  </si>
  <si>
    <t>19V12182</t>
  </si>
  <si>
    <t>19V12223</t>
  </si>
  <si>
    <t>19V12111</t>
  </si>
  <si>
    <t>19V12283</t>
  </si>
  <si>
    <t>19V12178</t>
  </si>
  <si>
    <t>19V12221</t>
  </si>
  <si>
    <t>INTERMARCHE</t>
  </si>
  <si>
    <t>19V12335</t>
  </si>
  <si>
    <t>19V37373</t>
  </si>
  <si>
    <t>METRO</t>
  </si>
  <si>
    <t>19V12430</t>
  </si>
  <si>
    <t>19V12431</t>
  </si>
  <si>
    <t>19V12429</t>
  </si>
  <si>
    <t>SARL DJ</t>
  </si>
  <si>
    <t>MONTREUIL BELAY</t>
  </si>
  <si>
    <t>19V12432</t>
  </si>
  <si>
    <t>19V12523</t>
  </si>
  <si>
    <t>CASH&amp;CARRY</t>
  </si>
  <si>
    <t>20V01113</t>
  </si>
  <si>
    <t>GD_SM</t>
  </si>
  <si>
    <t>20V01151</t>
  </si>
  <si>
    <t>GROSSISTE</t>
  </si>
  <si>
    <t>20V01165</t>
  </si>
  <si>
    <t>CHR_BRASS_CAV</t>
  </si>
  <si>
    <t>Vodka Imperial Gold</t>
  </si>
  <si>
    <t>20V01286</t>
  </si>
  <si>
    <t>LE ORLEANS</t>
  </si>
  <si>
    <t>20V02072</t>
  </si>
  <si>
    <t>LE LUCIFER</t>
  </si>
  <si>
    <t>ST HILAIRE ST FLORENT</t>
  </si>
  <si>
    <t>20V02106</t>
  </si>
  <si>
    <t>20V02107</t>
  </si>
  <si>
    <t>20V02110</t>
  </si>
  <si>
    <t>Meukow Extra Coffret</t>
  </si>
  <si>
    <t>Guerin Blanc</t>
  </si>
  <si>
    <t>20V02108</t>
  </si>
  <si>
    <t>LA GRAPPE D'OR</t>
  </si>
  <si>
    <t>EIRL LA SOURCE</t>
  </si>
  <si>
    <t>ST AIGNY</t>
  </si>
  <si>
    <t>EIRL DESVAUX LUDOVIC, BERRY BREIZH</t>
  </si>
  <si>
    <t>20 / VIN</t>
  </si>
  <si>
    <t>ST AIGNAN</t>
  </si>
  <si>
    <t>20V02207</t>
  </si>
  <si>
    <t>20V02223</t>
  </si>
  <si>
    <t>LE REPERE</t>
  </si>
  <si>
    <t>TILLIERES</t>
  </si>
  <si>
    <t>HAVANA CAFE</t>
  </si>
  <si>
    <t>CHAUVIGNY</t>
  </si>
  <si>
    <t>LE GOTA</t>
  </si>
  <si>
    <t>CENTRAL BAR</t>
  </si>
  <si>
    <t>20V03209</t>
  </si>
  <si>
    <t>SARL LE LIGERIEN</t>
  </si>
  <si>
    <t>ST SATUR</t>
  </si>
  <si>
    <t>EURL LE CHAT</t>
  </si>
  <si>
    <t>20V07046</t>
  </si>
  <si>
    <t>GD_HM</t>
  </si>
  <si>
    <t>20V06062</t>
  </si>
  <si>
    <t>LES SAVEURS DE MAMILIS</t>
  </si>
  <si>
    <t>20V06097</t>
  </si>
  <si>
    <t>20V06106</t>
  </si>
  <si>
    <t>LECLERC SAUMUR</t>
  </si>
  <si>
    <t>20V06151</t>
  </si>
  <si>
    <t>LECLERC ROCADIS POITIERS</t>
  </si>
  <si>
    <t>20V06149</t>
  </si>
  <si>
    <t>Mezcal San Cosme</t>
  </si>
  <si>
    <t>20V06253</t>
  </si>
  <si>
    <t>20V06208</t>
  </si>
  <si>
    <t>INTERMARCHE CHAUVIGNY</t>
  </si>
  <si>
    <t>20V06245</t>
  </si>
  <si>
    <t>LECLERC AMBOISE</t>
  </si>
  <si>
    <t>20V06368</t>
  </si>
  <si>
    <t>20V06470</t>
  </si>
  <si>
    <t>CENTRE SPORTIF D'ORLEANS</t>
  </si>
  <si>
    <t>PRETY EVENTS</t>
  </si>
  <si>
    <t>VIN SUR VIN</t>
  </si>
  <si>
    <t>20V07291</t>
  </si>
  <si>
    <t>20V07326</t>
  </si>
  <si>
    <t>20V07361</t>
  </si>
  <si>
    <t>20V07327</t>
  </si>
  <si>
    <t>SARL LE HAMAC</t>
  </si>
  <si>
    <t>20V08016</t>
  </si>
  <si>
    <t>20V08051</t>
  </si>
  <si>
    <t>Huile d'olive</t>
  </si>
  <si>
    <t xml:space="preserve"> Kalliste Picual Alqueria</t>
  </si>
  <si>
    <t>Kalliste Alfafarenca Alqueria</t>
  </si>
  <si>
    <t>Kalliste Blanqueta Alqueria</t>
  </si>
  <si>
    <t>20V08044</t>
  </si>
  <si>
    <t>LE MAO</t>
  </si>
  <si>
    <t>Meukow 90'</t>
  </si>
  <si>
    <t>20V08058</t>
  </si>
  <si>
    <t>20V08094</t>
  </si>
  <si>
    <t>SARL LE SAINT JAMES</t>
  </si>
  <si>
    <t>SARL LA BODEGA</t>
  </si>
  <si>
    <t>SARL TROISNE</t>
  </si>
  <si>
    <t>MONTILLIERS</t>
  </si>
  <si>
    <t>LE SAINT PIERRE</t>
  </si>
  <si>
    <t>20V08296</t>
  </si>
  <si>
    <t>20V08333</t>
  </si>
  <si>
    <t>20V08332</t>
  </si>
  <si>
    <t>SUPER U CHAUVIGNY</t>
  </si>
  <si>
    <t>20V08330</t>
  </si>
  <si>
    <t>LE BAROCK</t>
  </si>
  <si>
    <t>20V09189</t>
  </si>
  <si>
    <t>20V09202</t>
  </si>
  <si>
    <t>LA BO DE GARS</t>
  </si>
  <si>
    <t>LA TABLE DU PUY</t>
  </si>
  <si>
    <t>SAINT BONNET</t>
  </si>
  <si>
    <t>20V09398</t>
  </si>
  <si>
    <t>HYPER U MURS ERIGNE</t>
  </si>
  <si>
    <t>MURS ERIGNE</t>
  </si>
  <si>
    <t>EPIPAPU</t>
  </si>
  <si>
    <t>20V09303</t>
  </si>
  <si>
    <t>20V09299</t>
  </si>
  <si>
    <t>SAINT AMAND</t>
  </si>
  <si>
    <t>20V09380</t>
  </si>
  <si>
    <t>LE CENTRAL BAR</t>
  </si>
  <si>
    <t>20V10067</t>
  </si>
  <si>
    <t>LECLERC BUXEROLLES</t>
  </si>
  <si>
    <t>L'ANTIDOTE</t>
  </si>
  <si>
    <t>20V10129</t>
  </si>
  <si>
    <t>LA CAV</t>
  </si>
  <si>
    <t>BECON LES GRANITS</t>
  </si>
  <si>
    <t>CHR_VNB_LIKE</t>
  </si>
  <si>
    <t>20V10303</t>
  </si>
  <si>
    <t>LECLERC TOURS NORD</t>
  </si>
  <si>
    <t>TEXAS BAR</t>
  </si>
  <si>
    <t>20V10350</t>
  </si>
  <si>
    <t>LECLERC CHATELLERAULT</t>
  </si>
  <si>
    <t>CONTINENTAL PUB</t>
  </si>
  <si>
    <t>MAISON ARCHARD</t>
  </si>
  <si>
    <t>USSEAU</t>
  </si>
  <si>
    <t>20V11263</t>
  </si>
  <si>
    <t>LECLERC CHEMILLE</t>
  </si>
  <si>
    <t>CHEMILLE</t>
  </si>
  <si>
    <t>20V12048</t>
  </si>
  <si>
    <t>SUPER U MONTLOUIS</t>
  </si>
  <si>
    <t>MONTLOUIS</t>
  </si>
  <si>
    <t>20V12089</t>
  </si>
  <si>
    <t>LECLERC TAVERS</t>
  </si>
  <si>
    <t>TAVERS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</si>
</sst>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/>
    <xf numFmtId="14" fontId="1" fillId="0" borderId="0" xfId="0" applyNumberFormat="1" applyFont="1" applyProtection="1">
      <protection locked="0"/>
    </xf>
    <xf numFmtId="0" fontId="1" fillId="0" borderId="0" xfId="0" applyFont="1"/>
  </cellXfs>
  <cellStyles count="1">
    <cellStyle name="Normal" xfId="0" builtinId="0"/>
  </cellStyles>
  <dxfs count="20">
    <dxf>
      <numFmt numFmtId="2" formatCode="0.00"/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numFmt numFmtId="2" formatCode="0.00"/>
      <protection locked="0" hidden="0"/>
    </dxf>
    <dxf>
      <numFmt numFmtId="2" formatCode="0.00"/>
      <protection locked="0" hidden="0"/>
    </dxf>
    <dxf>
      <numFmt numFmtId="1" formatCode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19" formatCode="dd/mm/yyyy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STATS%202020,%20tests%20-%202021%200106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Evol Qte btl par Cde"/>
      <sheetName val="Evol_Volumétrie_Réfs Spi Prio"/>
      <sheetName val="Evol_CA_Réfs Spi Prio"/>
      <sheetName val="Valeur_Unitaire_Moyenne"/>
      <sheetName val="Evol_Vtes_JGM_TM"/>
      <sheetName val="Evol_CA_Global"/>
      <sheetName val="Evol_CA_Global (2)"/>
      <sheetName val="perf_par_cde"/>
      <sheetName val="perf_par_cde 2"/>
      <sheetName val="Feuil2"/>
      <sheetName val="Feuil1"/>
      <sheetName val="Feuil3"/>
      <sheetName val="MJGES01_00028_2"/>
      <sheetName val="Grille_Tarifs_Modulable"/>
      <sheetName val="Table_indices_Taxes_Alcool"/>
      <sheetName val="Références_Sélections_Champs"/>
      <sheetName val="Feuil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EAN</v>
          </cell>
          <cell r="C6" t="str">
            <v>DESIGNATION</v>
          </cell>
          <cell r="F6" t="str">
            <v>CL</v>
          </cell>
        </row>
        <row r="7">
          <cell r="I7" t="str">
            <v>CHR</v>
          </cell>
          <cell r="J7" t="str">
            <v>GROS</v>
          </cell>
          <cell r="K7" t="str">
            <v>GMS</v>
          </cell>
          <cell r="M7">
            <v>1786.59</v>
          </cell>
          <cell r="N7">
            <v>573.64</v>
          </cell>
          <cell r="T7" t="str">
            <v>$C$10</v>
          </cell>
        </row>
        <row r="8">
          <cell r="M8">
            <v>193.73</v>
          </cell>
        </row>
        <row r="9">
          <cell r="B9" t="str">
            <v>Jägermeister</v>
          </cell>
        </row>
        <row r="10">
          <cell r="B10">
            <v>4067700013835</v>
          </cell>
          <cell r="C10" t="str">
            <v>Jägermeister</v>
          </cell>
          <cell r="F10">
            <v>175</v>
          </cell>
          <cell r="G10">
            <v>35</v>
          </cell>
          <cell r="H10">
            <v>6</v>
          </cell>
          <cell r="I10">
            <v>17.809999999999999</v>
          </cell>
          <cell r="J10">
            <v>14.46</v>
          </cell>
          <cell r="M10">
            <v>10.942863749999999</v>
          </cell>
          <cell r="N10">
            <v>3.5135449999999997</v>
          </cell>
          <cell r="O10">
            <v>28.916408750000002</v>
          </cell>
          <cell r="P10">
            <v>34.699690500000003</v>
          </cell>
          <cell r="Q10">
            <v>0.2</v>
          </cell>
          <cell r="U10" t="str">
            <v>Jägermeister</v>
          </cell>
          <cell r="AB10">
            <v>175</v>
          </cell>
        </row>
        <row r="11">
          <cell r="B11">
            <v>4067700013842</v>
          </cell>
          <cell r="C11" t="str">
            <v>Jägermeister</v>
          </cell>
          <cell r="F11">
            <v>100</v>
          </cell>
          <cell r="G11">
            <v>35</v>
          </cell>
          <cell r="H11">
            <v>6</v>
          </cell>
          <cell r="I11">
            <v>10.89</v>
          </cell>
          <cell r="J11">
            <v>8.84</v>
          </cell>
          <cell r="M11">
            <v>6.2530649999999994</v>
          </cell>
          <cell r="N11">
            <v>2.0077399999999996</v>
          </cell>
          <cell r="O11">
            <v>17.100804999999998</v>
          </cell>
          <cell r="P11">
            <v>20.520965999999998</v>
          </cell>
          <cell r="Q11">
            <v>0.2</v>
          </cell>
          <cell r="U11" t="str">
            <v>Jägermeister Scharf</v>
          </cell>
          <cell r="AB11">
            <v>100</v>
          </cell>
        </row>
        <row r="12">
          <cell r="B12">
            <v>4067700013859</v>
          </cell>
          <cell r="C12" t="str">
            <v>Jägermeister</v>
          </cell>
          <cell r="F12">
            <v>70</v>
          </cell>
          <cell r="G12">
            <v>35</v>
          </cell>
          <cell r="H12">
            <v>6</v>
          </cell>
          <cell r="I12">
            <v>8.16</v>
          </cell>
          <cell r="J12">
            <v>6.75</v>
          </cell>
          <cell r="M12">
            <v>4.3771454999999992</v>
          </cell>
          <cell r="N12">
            <v>1.4054180000000001</v>
          </cell>
          <cell r="O12">
            <v>12.532563499999998</v>
          </cell>
          <cell r="P12">
            <v>15.039076199999998</v>
          </cell>
          <cell r="Q12">
            <v>0.2</v>
          </cell>
          <cell r="U12" t="str">
            <v>Jägermeister distributeur miniatures</v>
          </cell>
          <cell r="AB12">
            <v>70</v>
          </cell>
        </row>
        <row r="13">
          <cell r="B13">
            <v>4067700012085</v>
          </cell>
          <cell r="C13" t="str">
            <v>Jägermeister Scharf</v>
          </cell>
          <cell r="F13">
            <v>70</v>
          </cell>
          <cell r="G13">
            <v>33</v>
          </cell>
          <cell r="H13">
            <v>6</v>
          </cell>
          <cell r="I13">
            <v>8.16</v>
          </cell>
          <cell r="J13">
            <v>6.75</v>
          </cell>
          <cell r="M13">
            <v>4.1270229</v>
          </cell>
          <cell r="N13">
            <v>1.3251084000000002</v>
          </cell>
          <cell r="O13">
            <v>12.2021313</v>
          </cell>
          <cell r="P13">
            <v>14.64255756</v>
          </cell>
          <cell r="Q13">
            <v>0.2</v>
          </cell>
          <cell r="U13" t="str">
            <v>Sambuca Molinari Extra</v>
          </cell>
          <cell r="AB13">
            <v>35</v>
          </cell>
        </row>
        <row r="14">
          <cell r="B14">
            <v>4067700013866</v>
          </cell>
          <cell r="C14" t="str">
            <v>Jägermeister</v>
          </cell>
          <cell r="F14">
            <v>35</v>
          </cell>
          <cell r="G14">
            <v>35</v>
          </cell>
          <cell r="H14">
            <v>6</v>
          </cell>
          <cell r="I14">
            <v>4.08</v>
          </cell>
          <cell r="J14">
            <v>3.38</v>
          </cell>
          <cell r="M14">
            <v>2.1885727499999996</v>
          </cell>
          <cell r="N14">
            <v>0.70270900000000003</v>
          </cell>
          <cell r="O14">
            <v>6.27128175</v>
          </cell>
          <cell r="P14">
            <v>7.5255381000000003</v>
          </cell>
          <cell r="Q14">
            <v>0.2</v>
          </cell>
          <cell r="U14" t="str">
            <v xml:space="preserve">Sambuca Molinari Caffé </v>
          </cell>
          <cell r="AB14">
            <v>2</v>
          </cell>
        </row>
        <row r="15">
          <cell r="B15">
            <v>4067700015884</v>
          </cell>
          <cell r="C15" t="str">
            <v>Jägermeister distributeur miniatures</v>
          </cell>
          <cell r="F15">
            <v>2</v>
          </cell>
          <cell r="G15">
            <v>35</v>
          </cell>
          <cell r="H15">
            <v>6</v>
          </cell>
          <cell r="I15">
            <v>0.56000000000000005</v>
          </cell>
          <cell r="J15">
            <v>0.47</v>
          </cell>
          <cell r="M15">
            <v>0.12506129999999999</v>
          </cell>
          <cell r="N15">
            <v>4.0154799999999997E-2</v>
          </cell>
          <cell r="O15">
            <v>0.63521610000000006</v>
          </cell>
          <cell r="P15">
            <v>0.76225932000000007</v>
          </cell>
          <cell r="Q15">
            <v>0.2</v>
          </cell>
          <cell r="U15" t="str">
            <v xml:space="preserve">Limoncello di Capri </v>
          </cell>
          <cell r="AB15">
            <v>50</v>
          </cell>
        </row>
        <row r="16">
          <cell r="U16" t="str">
            <v xml:space="preserve">Danzinger Goldwasser </v>
          </cell>
          <cell r="AB16">
            <v>75</v>
          </cell>
        </row>
        <row r="17">
          <cell r="B17" t="str">
            <v>Sambuca Molinari</v>
          </cell>
          <cell r="U17" t="str">
            <v>Santiago de Cuba, Carta Blanca</v>
          </cell>
          <cell r="AB17">
            <v>10</v>
          </cell>
        </row>
        <row r="18">
          <cell r="B18">
            <v>8002095200039</v>
          </cell>
          <cell r="C18" t="str">
            <v>Sambuca Molinari Extra</v>
          </cell>
          <cell r="F18">
            <v>100</v>
          </cell>
          <cell r="G18">
            <v>40</v>
          </cell>
          <cell r="H18">
            <v>6</v>
          </cell>
          <cell r="I18">
            <v>11.35</v>
          </cell>
          <cell r="J18">
            <v>11.35</v>
          </cell>
          <cell r="M18">
            <v>7.1463600000000005</v>
          </cell>
          <cell r="N18">
            <v>2.2945600000000002</v>
          </cell>
          <cell r="O18">
            <v>20.79092</v>
          </cell>
          <cell r="P18">
            <v>24.949103999999998</v>
          </cell>
          <cell r="Q18">
            <v>0.2</v>
          </cell>
          <cell r="U18" t="str">
            <v>Santiago de Cuba Anejo</v>
          </cell>
          <cell r="AB18">
            <v>5</v>
          </cell>
        </row>
        <row r="19">
          <cell r="B19">
            <v>8002095100001</v>
          </cell>
          <cell r="C19" t="str">
            <v>Sambuca Molinari Extra</v>
          </cell>
          <cell r="F19">
            <v>70</v>
          </cell>
          <cell r="G19">
            <v>40</v>
          </cell>
          <cell r="H19">
            <v>6</v>
          </cell>
          <cell r="I19">
            <v>9.42</v>
          </cell>
          <cell r="J19">
            <v>9.42</v>
          </cell>
          <cell r="M19">
            <v>5.0024519999999999</v>
          </cell>
          <cell r="N19">
            <v>1.6061920000000001</v>
          </cell>
          <cell r="O19">
            <v>16.028644</v>
          </cell>
          <cell r="P19">
            <v>19.234372799999999</v>
          </cell>
          <cell r="Q19">
            <v>0.2</v>
          </cell>
          <cell r="U19" t="str">
            <v>Santiago de Cuba, 12 ans</v>
          </cell>
          <cell r="AB19">
            <v>20</v>
          </cell>
        </row>
        <row r="20">
          <cell r="B20">
            <v>8002095736606</v>
          </cell>
          <cell r="C20" t="str">
            <v xml:space="preserve">Sambuca Molinari Caffé </v>
          </cell>
          <cell r="F20">
            <v>70</v>
          </cell>
          <cell r="G20">
            <v>36</v>
          </cell>
          <cell r="H20">
            <v>6</v>
          </cell>
          <cell r="I20">
            <v>9.8000000000000007</v>
          </cell>
          <cell r="J20">
            <v>9.8000000000000007</v>
          </cell>
          <cell r="M20">
            <v>4.5022067999999997</v>
          </cell>
          <cell r="N20">
            <v>1.4455728000000001</v>
          </cell>
          <cell r="O20">
            <v>15.747779600000001</v>
          </cell>
          <cell r="P20">
            <v>18.897335520000002</v>
          </cell>
          <cell r="Q20">
            <v>0.2</v>
          </cell>
          <cell r="U20" t="str">
            <v>Santiago de Cuba, 20 ans</v>
          </cell>
          <cell r="AB20">
            <v>3</v>
          </cell>
        </row>
        <row r="21">
          <cell r="U21" t="str">
            <v>Santiago de Cuba, 25 ans</v>
          </cell>
          <cell r="AB21">
            <v>1</v>
          </cell>
        </row>
        <row r="22">
          <cell r="B22" t="str">
            <v>Limoncello Di Capri</v>
          </cell>
          <cell r="U22" t="str">
            <v>Meukow Vanilla</v>
          </cell>
          <cell r="AB22">
            <v>4</v>
          </cell>
        </row>
        <row r="23">
          <cell r="B23">
            <v>8017450003507</v>
          </cell>
          <cell r="C23" t="str">
            <v xml:space="preserve">Limoncello di Capri </v>
          </cell>
          <cell r="F23">
            <v>50</v>
          </cell>
          <cell r="G23">
            <v>30</v>
          </cell>
          <cell r="H23">
            <v>6</v>
          </cell>
          <cell r="I23">
            <v>8.92</v>
          </cell>
          <cell r="J23">
            <v>8.92</v>
          </cell>
          <cell r="M23">
            <v>2.6798850000000001</v>
          </cell>
          <cell r="N23">
            <v>0.86045999999999989</v>
          </cell>
          <cell r="O23">
            <v>12.460345</v>
          </cell>
          <cell r="P23">
            <v>14.952414000000001</v>
          </cell>
          <cell r="Q23">
            <v>0.2</v>
          </cell>
          <cell r="U23" t="str">
            <v>Meukow Xpresso</v>
          </cell>
          <cell r="AB23">
            <v>6</v>
          </cell>
        </row>
        <row r="24">
          <cell r="B24">
            <v>8017450002104</v>
          </cell>
          <cell r="C24" t="str">
            <v xml:space="preserve">Limoncello di Capri </v>
          </cell>
          <cell r="F24">
            <v>70</v>
          </cell>
          <cell r="G24">
            <v>30</v>
          </cell>
          <cell r="H24">
            <v>6</v>
          </cell>
          <cell r="I24">
            <v>9.31</v>
          </cell>
          <cell r="J24">
            <v>9.31</v>
          </cell>
          <cell r="M24">
            <v>3.7518389999999995</v>
          </cell>
          <cell r="N24">
            <v>1.204644</v>
          </cell>
          <cell r="O24">
            <v>14.266482999999999</v>
          </cell>
          <cell r="P24">
            <v>17.119779600000001</v>
          </cell>
          <cell r="Q24">
            <v>0.2</v>
          </cell>
          <cell r="U24" t="str">
            <v xml:space="preserve">Meukow VS </v>
          </cell>
          <cell r="AB24" t="str">
            <v xml:space="preserve"> </v>
          </cell>
        </row>
        <row r="25">
          <cell r="U25" t="str">
            <v>Meukow VS coffret 2 verres</v>
          </cell>
          <cell r="AB25" t="str">
            <v xml:space="preserve"> </v>
          </cell>
        </row>
        <row r="26">
          <cell r="B26" t="str">
            <v>Danziger Goldwasser</v>
          </cell>
          <cell r="U26" t="str">
            <v>Meukow 90'</v>
          </cell>
          <cell r="AB26" t="str">
            <v xml:space="preserve"> </v>
          </cell>
        </row>
        <row r="27">
          <cell r="B27">
            <v>4055800060200</v>
          </cell>
          <cell r="C27" t="str">
            <v xml:space="preserve">Danzinger Goldwasser </v>
          </cell>
          <cell r="F27">
            <v>70</v>
          </cell>
          <cell r="G27">
            <v>40</v>
          </cell>
          <cell r="H27">
            <v>6</v>
          </cell>
          <cell r="I27">
            <v>11.98</v>
          </cell>
          <cell r="J27">
            <v>10.8</v>
          </cell>
          <cell r="M27">
            <v>5.0024519999999999</v>
          </cell>
          <cell r="N27">
            <v>1.6061920000000001</v>
          </cell>
          <cell r="O27">
            <v>17.408644000000002</v>
          </cell>
          <cell r="P27">
            <v>20.890372800000002</v>
          </cell>
          <cell r="Q27">
            <v>0.2</v>
          </cell>
          <cell r="U27" t="str">
            <v>Meukow 90' boite métal</v>
          </cell>
          <cell r="AB27" t="str">
            <v xml:space="preserve"> </v>
          </cell>
        </row>
        <row r="28">
          <cell r="U28" t="str">
            <v>Meukow VSOP</v>
          </cell>
          <cell r="AB28" t="str">
            <v xml:space="preserve"> </v>
          </cell>
        </row>
        <row r="29">
          <cell r="B29" t="str">
            <v>Rhum Santiago</v>
          </cell>
          <cell r="U29" t="str">
            <v>Meukow VSOP  boite métal</v>
          </cell>
          <cell r="AB29" t="str">
            <v xml:space="preserve"> </v>
          </cell>
        </row>
        <row r="30">
          <cell r="B30">
            <v>3257150410068</v>
          </cell>
          <cell r="C30" t="str">
            <v>Santiago de Cuba, Carta Blanca</v>
          </cell>
          <cell r="F30">
            <v>100</v>
          </cell>
          <cell r="G30">
            <v>38</v>
          </cell>
          <cell r="H30">
            <v>6</v>
          </cell>
          <cell r="I30">
            <v>5.77</v>
          </cell>
          <cell r="J30">
            <v>5.22</v>
          </cell>
          <cell r="M30">
            <v>6.7890420000000002</v>
          </cell>
          <cell r="N30">
            <v>2.1798319999999998</v>
          </cell>
          <cell r="O30">
            <v>14.188874</v>
          </cell>
          <cell r="P30">
            <v>17.0266488</v>
          </cell>
          <cell r="Q30">
            <v>0.2</v>
          </cell>
          <cell r="U30" t="str">
            <v>Meukow VSOP coffret 2 verres</v>
          </cell>
        </row>
        <row r="31">
          <cell r="B31">
            <v>8500000917008</v>
          </cell>
          <cell r="C31" t="str">
            <v>Santiago de Cuba, Carta Blanca</v>
          </cell>
          <cell r="F31">
            <v>70</v>
          </cell>
          <cell r="G31">
            <v>38</v>
          </cell>
          <cell r="H31">
            <v>6</v>
          </cell>
          <cell r="I31">
            <v>5.25</v>
          </cell>
          <cell r="J31">
            <v>4.75</v>
          </cell>
          <cell r="M31">
            <v>4.7523293999999998</v>
          </cell>
          <cell r="N31">
            <v>1.5258824</v>
          </cell>
          <cell r="O31">
            <v>11.028211800000001</v>
          </cell>
          <cell r="P31">
            <v>13.233854160000002</v>
          </cell>
          <cell r="Q31">
            <v>0.2</v>
          </cell>
          <cell r="U31" t="str">
            <v>Félin Arima sans étui</v>
          </cell>
        </row>
        <row r="32">
          <cell r="B32">
            <v>3257150410167</v>
          </cell>
          <cell r="C32" t="str">
            <v>Santiago de Cuba Anejo</v>
          </cell>
          <cell r="F32">
            <v>100</v>
          </cell>
          <cell r="G32">
            <v>38</v>
          </cell>
          <cell r="H32">
            <v>6</v>
          </cell>
          <cell r="I32">
            <v>7.52</v>
          </cell>
          <cell r="J32">
            <v>6.81</v>
          </cell>
          <cell r="M32">
            <v>6.7890420000000002</v>
          </cell>
          <cell r="N32">
            <v>2.1798319999999998</v>
          </cell>
          <cell r="O32">
            <v>15.778874</v>
          </cell>
          <cell r="P32">
            <v>18.934648800000002</v>
          </cell>
          <cell r="Q32">
            <v>0.2</v>
          </cell>
          <cell r="U32" t="str">
            <v>Meukow Icône Etui</v>
          </cell>
        </row>
        <row r="33">
          <cell r="B33">
            <v>8500000917015</v>
          </cell>
          <cell r="C33" t="str">
            <v>Santiago de Cuba Anejo</v>
          </cell>
          <cell r="F33">
            <v>70</v>
          </cell>
          <cell r="G33">
            <v>38</v>
          </cell>
          <cell r="H33">
            <v>6</v>
          </cell>
          <cell r="I33">
            <v>6.46</v>
          </cell>
          <cell r="J33">
            <v>5.62</v>
          </cell>
          <cell r="M33">
            <v>4.7523293999999998</v>
          </cell>
          <cell r="N33">
            <v>1.5258824</v>
          </cell>
          <cell r="O33">
            <v>11.8982118</v>
          </cell>
          <cell r="P33">
            <v>14.27785416</v>
          </cell>
          <cell r="Q33">
            <v>0.2</v>
          </cell>
          <cell r="U33" t="str">
            <v>Meukow XO Boite Métal</v>
          </cell>
        </row>
        <row r="34">
          <cell r="B34">
            <v>8500000916445</v>
          </cell>
          <cell r="C34" t="str">
            <v>Santiago de Cuba, 12 ans</v>
          </cell>
          <cell r="F34">
            <v>70</v>
          </cell>
          <cell r="G34">
            <v>40</v>
          </cell>
          <cell r="H34">
            <v>6</v>
          </cell>
          <cell r="I34">
            <v>37</v>
          </cell>
          <cell r="J34">
            <v>30.8</v>
          </cell>
          <cell r="M34">
            <v>5.0024519999999999</v>
          </cell>
          <cell r="N34">
            <v>1.6061920000000001</v>
          </cell>
          <cell r="O34">
            <v>37.408644000000002</v>
          </cell>
          <cell r="P34">
            <v>44.890372800000002</v>
          </cell>
          <cell r="Q34">
            <v>0.2</v>
          </cell>
          <cell r="U34" t="str">
            <v>Meukow XO Etui</v>
          </cell>
        </row>
        <row r="35">
          <cell r="B35">
            <v>8500000917022</v>
          </cell>
          <cell r="C35" t="str">
            <v>Santiago de Cuba, 20 ans</v>
          </cell>
          <cell r="F35">
            <v>70</v>
          </cell>
          <cell r="G35">
            <v>40</v>
          </cell>
          <cell r="H35">
            <v>6</v>
          </cell>
          <cell r="I35">
            <v>74</v>
          </cell>
          <cell r="J35">
            <v>61.6</v>
          </cell>
          <cell r="M35">
            <v>5.0024519999999999</v>
          </cell>
          <cell r="N35">
            <v>1.6061920000000001</v>
          </cell>
          <cell r="O35">
            <v>68.208643999999993</v>
          </cell>
          <cell r="P35">
            <v>81.850372799999988</v>
          </cell>
          <cell r="Q35">
            <v>0.2</v>
          </cell>
          <cell r="U35" t="str">
            <v>Meukow XO Grde Champagne Etui</v>
          </cell>
        </row>
        <row r="36">
          <cell r="B36">
            <v>8500000917039</v>
          </cell>
          <cell r="C36" t="str">
            <v>Santiago de Cuba, 25 ans</v>
          </cell>
          <cell r="F36">
            <v>70</v>
          </cell>
          <cell r="G36">
            <v>40</v>
          </cell>
          <cell r="H36">
            <v>4</v>
          </cell>
          <cell r="I36">
            <v>222</v>
          </cell>
          <cell r="J36">
            <v>184.8</v>
          </cell>
          <cell r="M36">
            <v>5.0024519999999999</v>
          </cell>
          <cell r="N36">
            <v>1.6061920000000001</v>
          </cell>
          <cell r="O36">
            <v>191.40864400000001</v>
          </cell>
          <cell r="P36">
            <v>229.69037280000001</v>
          </cell>
          <cell r="Q36">
            <v>0.2</v>
          </cell>
          <cell r="U36" t="str">
            <v>Meukow Palme d OR 1978</v>
          </cell>
        </row>
        <row r="37">
          <cell r="U37" t="str">
            <v>Meukow Esprit de Famille</v>
          </cell>
        </row>
        <row r="38">
          <cell r="O38" t="str">
            <v xml:space="preserve"> </v>
          </cell>
          <cell r="U38" t="str">
            <v>Meukow Extra Coffret</v>
          </cell>
        </row>
        <row r="39">
          <cell r="B39" t="str">
            <v>Cognac Meukow</v>
          </cell>
          <cell r="U39" t="str">
            <v>Meukow Baccarat Coffret</v>
          </cell>
        </row>
        <row r="40">
          <cell r="B40">
            <v>3257150101904</v>
          </cell>
          <cell r="C40" t="str">
            <v>Meukow Vanilla</v>
          </cell>
          <cell r="F40">
            <v>70</v>
          </cell>
          <cell r="G40">
            <v>30</v>
          </cell>
          <cell r="H40">
            <v>6</v>
          </cell>
          <cell r="I40">
            <v>13.55</v>
          </cell>
          <cell r="J40">
            <v>11.39</v>
          </cell>
          <cell r="M40">
            <v>3.7518389999999995</v>
          </cell>
          <cell r="N40">
            <v>1.204644</v>
          </cell>
          <cell r="O40">
            <v>16.346482999999999</v>
          </cell>
          <cell r="P40">
            <v>19.6157796</v>
          </cell>
          <cell r="Q40">
            <v>0.2</v>
          </cell>
          <cell r="U40" t="str">
            <v>Meukow Cognac Flavouring regular</v>
          </cell>
        </row>
        <row r="41">
          <cell r="B41">
            <v>3257150102017</v>
          </cell>
          <cell r="C41" t="str">
            <v>Meukow Xpresso</v>
          </cell>
          <cell r="F41">
            <v>70</v>
          </cell>
          <cell r="G41">
            <v>20</v>
          </cell>
          <cell r="H41">
            <v>6</v>
          </cell>
          <cell r="I41">
            <v>13.55</v>
          </cell>
          <cell r="J41">
            <v>11.39</v>
          </cell>
          <cell r="M41">
            <v>2.5012259999999999</v>
          </cell>
          <cell r="N41">
            <v>0.80309600000000003</v>
          </cell>
          <cell r="O41">
            <v>14.694322</v>
          </cell>
          <cell r="P41">
            <v>17.6331864</v>
          </cell>
          <cell r="Q41">
            <v>0.2</v>
          </cell>
          <cell r="U41" t="str">
            <v>Meukow Cognac Flavouring xo</v>
          </cell>
        </row>
        <row r="42">
          <cell r="B42">
            <v>3257150100228</v>
          </cell>
          <cell r="C42" t="str">
            <v xml:space="preserve">Meukow VS </v>
          </cell>
          <cell r="F42">
            <v>70</v>
          </cell>
          <cell r="G42">
            <v>40</v>
          </cell>
          <cell r="H42">
            <v>6</v>
          </cell>
          <cell r="I42">
            <v>14.88</v>
          </cell>
          <cell r="J42">
            <v>13.39</v>
          </cell>
          <cell r="K42">
            <v>12.4</v>
          </cell>
          <cell r="M42">
            <v>5.0024519999999999</v>
          </cell>
          <cell r="N42">
            <v>1.6061920000000001</v>
          </cell>
          <cell r="O42">
            <v>19.998643999999999</v>
          </cell>
          <cell r="P42">
            <v>23.998372799999999</v>
          </cell>
          <cell r="Q42">
            <v>0.2</v>
          </cell>
          <cell r="U42" t="str">
            <v>Seve Feu de Joie</v>
          </cell>
        </row>
        <row r="43">
          <cell r="B43">
            <v>3257150102130</v>
          </cell>
          <cell r="C43" t="str">
            <v>Meukow VS coffret 2 verres</v>
          </cell>
          <cell r="F43">
            <v>70</v>
          </cell>
          <cell r="G43">
            <v>40</v>
          </cell>
          <cell r="H43">
            <v>6</v>
          </cell>
          <cell r="I43">
            <v>24.09</v>
          </cell>
          <cell r="J43">
            <v>24.09</v>
          </cell>
          <cell r="M43">
            <v>5.0024519999999999</v>
          </cell>
          <cell r="N43">
            <v>1.6061920000000001</v>
          </cell>
          <cell r="O43">
            <v>30.698644000000002</v>
          </cell>
          <cell r="P43">
            <v>36.838372800000002</v>
          </cell>
          <cell r="Q43">
            <v>0.2</v>
          </cell>
          <cell r="U43" t="str">
            <v>Saar Dry Gin Ferdinand's</v>
          </cell>
        </row>
        <row r="44">
          <cell r="B44">
            <v>3257150100143</v>
          </cell>
          <cell r="C44" t="str">
            <v xml:space="preserve">Meukow VS </v>
          </cell>
          <cell r="F44">
            <v>35</v>
          </cell>
          <cell r="G44">
            <v>40</v>
          </cell>
          <cell r="H44">
            <v>12</v>
          </cell>
          <cell r="I44">
            <v>10.8</v>
          </cell>
          <cell r="J44">
            <v>9.7200000000000006</v>
          </cell>
          <cell r="M44">
            <v>2.5012259999999999</v>
          </cell>
          <cell r="N44">
            <v>0.80309600000000003</v>
          </cell>
          <cell r="O44">
            <v>13.024322000000002</v>
          </cell>
          <cell r="P44">
            <v>15.629186400000002</v>
          </cell>
          <cell r="Q44">
            <v>0.2</v>
          </cell>
          <cell r="U44" t="str">
            <v>Gin Dry Sul</v>
          </cell>
        </row>
        <row r="45">
          <cell r="B45">
            <v>3257150101485</v>
          </cell>
          <cell r="C45" t="str">
            <v>Meukow 90'</v>
          </cell>
          <cell r="F45">
            <v>70</v>
          </cell>
          <cell r="G45">
            <v>45</v>
          </cell>
          <cell r="H45">
            <v>6</v>
          </cell>
          <cell r="I45">
            <v>19</v>
          </cell>
          <cell r="J45">
            <v>23.04</v>
          </cell>
          <cell r="M45">
            <v>5.6277584999999997</v>
          </cell>
          <cell r="N45">
            <v>1.8069660000000001</v>
          </cell>
          <cell r="O45">
            <v>30.474724499999997</v>
          </cell>
          <cell r="P45">
            <v>36.569669399999995</v>
          </cell>
          <cell r="Q45">
            <v>0.2</v>
          </cell>
          <cell r="U45" t="str">
            <v>Gran Reserva</v>
          </cell>
        </row>
        <row r="46">
          <cell r="B46">
            <v>3257150101485</v>
          </cell>
          <cell r="C46" t="str">
            <v>Meukow 90' boite métal</v>
          </cell>
          <cell r="F46">
            <v>70</v>
          </cell>
          <cell r="G46">
            <v>45</v>
          </cell>
          <cell r="H46">
            <v>6</v>
          </cell>
          <cell r="I46">
            <v>25.9</v>
          </cell>
          <cell r="J46">
            <v>25.9</v>
          </cell>
          <cell r="M46">
            <v>5.6277584999999997</v>
          </cell>
          <cell r="N46">
            <v>1.8069660000000001</v>
          </cell>
          <cell r="O46">
            <v>33.3347245</v>
          </cell>
          <cell r="P46">
            <v>40.001669399999997</v>
          </cell>
          <cell r="Q46">
            <v>0.2</v>
          </cell>
          <cell r="U46" t="str">
            <v xml:space="preserve">London Dry Gin </v>
          </cell>
        </row>
        <row r="47">
          <cell r="B47">
            <v>3257150100167</v>
          </cell>
          <cell r="C47" t="str">
            <v>Meukow VSOP</v>
          </cell>
          <cell r="F47">
            <v>70</v>
          </cell>
          <cell r="G47">
            <v>40</v>
          </cell>
          <cell r="H47">
            <v>6</v>
          </cell>
          <cell r="I47">
            <v>23.34</v>
          </cell>
          <cell r="J47">
            <v>21.01</v>
          </cell>
          <cell r="M47">
            <v>5.0024519999999999</v>
          </cell>
          <cell r="N47">
            <v>1.6061920000000001</v>
          </cell>
          <cell r="O47">
            <v>27.618644000000003</v>
          </cell>
          <cell r="P47">
            <v>33.142372800000004</v>
          </cell>
          <cell r="Q47">
            <v>0.2</v>
          </cell>
          <cell r="U47" t="str">
            <v>Peach</v>
          </cell>
        </row>
        <row r="48">
          <cell r="B48">
            <v>3257150100419</v>
          </cell>
          <cell r="C48" t="str">
            <v>Meukow VSOP  boite métal</v>
          </cell>
          <cell r="F48">
            <v>70</v>
          </cell>
          <cell r="G48">
            <v>40</v>
          </cell>
          <cell r="H48">
            <v>6</v>
          </cell>
          <cell r="I48">
            <v>25.9</v>
          </cell>
          <cell r="J48">
            <v>25.9</v>
          </cell>
          <cell r="M48">
            <v>5.0024519999999999</v>
          </cell>
          <cell r="N48">
            <v>1.6061920000000001</v>
          </cell>
          <cell r="O48">
            <v>32.508643999999997</v>
          </cell>
          <cell r="P48">
            <v>39.010372799999999</v>
          </cell>
          <cell r="Q48">
            <v>0.2</v>
          </cell>
          <cell r="U48" t="str">
            <v>Mezcal San Cosme</v>
          </cell>
        </row>
        <row r="49">
          <cell r="B49">
            <v>3257150100341</v>
          </cell>
          <cell r="C49" t="str">
            <v>Meukow VSOP coffret 2 verres</v>
          </cell>
          <cell r="F49">
            <v>70</v>
          </cell>
          <cell r="G49">
            <v>40</v>
          </cell>
          <cell r="H49">
            <v>6</v>
          </cell>
          <cell r="I49">
            <v>34.130000000000003</v>
          </cell>
          <cell r="J49">
            <v>34.130000000000003</v>
          </cell>
          <cell r="M49">
            <v>5.0024519999999999</v>
          </cell>
          <cell r="N49">
            <v>1.6061920000000001</v>
          </cell>
          <cell r="O49">
            <v>40.738644000000001</v>
          </cell>
          <cell r="P49">
            <v>48.886372800000004</v>
          </cell>
          <cell r="Q49">
            <v>0.2</v>
          </cell>
          <cell r="U49" t="str">
            <v>Mezcal Nuestra Soledad</v>
          </cell>
        </row>
        <row r="50">
          <cell r="B50">
            <v>3257150107012</v>
          </cell>
          <cell r="C50" t="str">
            <v>Félin Arima sans étui</v>
          </cell>
          <cell r="F50">
            <v>70</v>
          </cell>
          <cell r="G50">
            <v>40</v>
          </cell>
          <cell r="H50">
            <v>6</v>
          </cell>
          <cell r="I50">
            <v>25.8</v>
          </cell>
          <cell r="J50">
            <v>23.22</v>
          </cell>
          <cell r="K50">
            <v>18</v>
          </cell>
          <cell r="M50">
            <v>5.0024519999999999</v>
          </cell>
          <cell r="N50">
            <v>1.6061920000000001</v>
          </cell>
          <cell r="O50">
            <v>29.828643999999997</v>
          </cell>
          <cell r="P50">
            <v>35.794372799999998</v>
          </cell>
          <cell r="Q50">
            <v>0.2</v>
          </cell>
          <cell r="U50" t="str">
            <v>Vodka Imperial Gold</v>
          </cell>
        </row>
        <row r="51">
          <cell r="B51">
            <v>3257150101249</v>
          </cell>
          <cell r="C51" t="str">
            <v>Meukow Icône Etui</v>
          </cell>
          <cell r="F51">
            <v>70</v>
          </cell>
          <cell r="G51">
            <v>40</v>
          </cell>
          <cell r="H51">
            <v>12</v>
          </cell>
          <cell r="I51">
            <v>25.8</v>
          </cell>
          <cell r="J51">
            <v>23.22</v>
          </cell>
          <cell r="M51">
            <v>5.0024519999999999</v>
          </cell>
          <cell r="N51">
            <v>1.6061920000000001</v>
          </cell>
          <cell r="O51">
            <v>29.828643999999997</v>
          </cell>
          <cell r="P51">
            <v>35.794372799999998</v>
          </cell>
          <cell r="Q51">
            <v>0.2</v>
          </cell>
          <cell r="U51" t="str">
            <v>Guerin Blanc</v>
          </cell>
        </row>
        <row r="52">
          <cell r="B52">
            <v>3257150100792</v>
          </cell>
          <cell r="C52" t="str">
            <v>Meukow XO Boite Métal</v>
          </cell>
          <cell r="F52">
            <v>70</v>
          </cell>
          <cell r="G52">
            <v>40</v>
          </cell>
          <cell r="H52">
            <v>6</v>
          </cell>
          <cell r="I52">
            <v>72</v>
          </cell>
          <cell r="J52">
            <v>64.8</v>
          </cell>
          <cell r="M52">
            <v>5.0024519999999999</v>
          </cell>
          <cell r="N52">
            <v>1.6061920000000001</v>
          </cell>
          <cell r="O52">
            <v>71.40864400000001</v>
          </cell>
          <cell r="P52">
            <v>85.690372800000006</v>
          </cell>
          <cell r="Q52">
            <v>0.2</v>
          </cell>
          <cell r="U52" t="str">
            <v>Gerin Rouge</v>
          </cell>
        </row>
        <row r="53">
          <cell r="B53">
            <v>3257150100822</v>
          </cell>
          <cell r="C53" t="str">
            <v>Meukow XO Etui</v>
          </cell>
          <cell r="F53">
            <v>35</v>
          </cell>
          <cell r="G53">
            <v>40</v>
          </cell>
          <cell r="H53">
            <v>6</v>
          </cell>
          <cell r="I53">
            <v>50.5</v>
          </cell>
          <cell r="J53">
            <v>124.2</v>
          </cell>
          <cell r="M53">
            <v>2.5012259999999999</v>
          </cell>
          <cell r="N53">
            <v>0.80309600000000003</v>
          </cell>
          <cell r="O53">
            <v>127.504322</v>
          </cell>
          <cell r="P53">
            <v>153.00518640000001</v>
          </cell>
          <cell r="Q53">
            <v>0.2</v>
          </cell>
          <cell r="U53" t="str">
            <v>Tonic Water</v>
          </cell>
        </row>
        <row r="54">
          <cell r="B54">
            <v>3257150101300</v>
          </cell>
          <cell r="C54" t="str">
            <v>Meukow XO Grde Champagne Etui</v>
          </cell>
          <cell r="F54">
            <v>70</v>
          </cell>
          <cell r="G54">
            <v>40</v>
          </cell>
          <cell r="H54">
            <v>6</v>
          </cell>
          <cell r="I54">
            <v>84</v>
          </cell>
          <cell r="J54">
            <v>75.599999999999994</v>
          </cell>
          <cell r="M54">
            <v>5.0024519999999999</v>
          </cell>
          <cell r="N54">
            <v>1.6061920000000001</v>
          </cell>
          <cell r="O54">
            <v>82.208643999999993</v>
          </cell>
          <cell r="P54">
            <v>98.650372799999985</v>
          </cell>
          <cell r="Q54">
            <v>0.2</v>
          </cell>
          <cell r="U54" t="str">
            <v>Ginger Ale</v>
          </cell>
        </row>
        <row r="55">
          <cell r="B55">
            <v>3257150100969</v>
          </cell>
          <cell r="C55" t="str">
            <v>Meukow XO Etui</v>
          </cell>
          <cell r="F55">
            <v>175</v>
          </cell>
          <cell r="G55">
            <v>40</v>
          </cell>
          <cell r="H55">
            <v>6</v>
          </cell>
          <cell r="I55">
            <v>124.2</v>
          </cell>
          <cell r="J55">
            <v>124.2</v>
          </cell>
          <cell r="M55">
            <v>12.506129999999999</v>
          </cell>
          <cell r="N55">
            <v>4.0154800000000002</v>
          </cell>
          <cell r="O55">
            <v>140.72161</v>
          </cell>
          <cell r="P55">
            <v>168.86593199999999</v>
          </cell>
          <cell r="Q55">
            <v>0.2</v>
          </cell>
          <cell r="U55" t="str">
            <v>Soda Water</v>
          </cell>
        </row>
        <row r="56">
          <cell r="B56">
            <v>3257150101737</v>
          </cell>
          <cell r="C56" t="str">
            <v>Meukow Palme d OR 1978</v>
          </cell>
          <cell r="F56">
            <v>70</v>
          </cell>
          <cell r="G56">
            <v>40</v>
          </cell>
          <cell r="H56">
            <v>6</v>
          </cell>
          <cell r="I56">
            <v>120</v>
          </cell>
          <cell r="J56">
            <v>120</v>
          </cell>
          <cell r="M56">
            <v>5.0024519999999999</v>
          </cell>
          <cell r="N56">
            <v>1.6061920000000001</v>
          </cell>
          <cell r="O56">
            <v>126.608644</v>
          </cell>
          <cell r="P56">
            <v>151.93037279999999</v>
          </cell>
          <cell r="Q56">
            <v>0.2</v>
          </cell>
          <cell r="U56" t="str">
            <v>Bitter Lemon</v>
          </cell>
        </row>
        <row r="57">
          <cell r="B57">
            <v>3257150101607</v>
          </cell>
          <cell r="C57" t="str">
            <v>Meukow Esprit de Famille</v>
          </cell>
          <cell r="F57">
            <v>70</v>
          </cell>
          <cell r="G57">
            <v>40</v>
          </cell>
          <cell r="H57">
            <v>4</v>
          </cell>
          <cell r="I57">
            <v>460</v>
          </cell>
          <cell r="J57">
            <v>460</v>
          </cell>
          <cell r="M57">
            <v>5.0024519999999999</v>
          </cell>
          <cell r="N57">
            <v>1.6061920000000001</v>
          </cell>
          <cell r="O57">
            <v>466.60864400000003</v>
          </cell>
          <cell r="P57">
            <v>559.93037279999999</v>
          </cell>
          <cell r="Q57">
            <v>0.2</v>
          </cell>
          <cell r="U57" t="str">
            <v>Cherry Blossom</v>
          </cell>
        </row>
        <row r="58">
          <cell r="B58">
            <v>3257150100945</v>
          </cell>
          <cell r="C58" t="str">
            <v>Meukow Extra Coffret</v>
          </cell>
          <cell r="F58">
            <v>70</v>
          </cell>
          <cell r="G58">
            <v>40</v>
          </cell>
          <cell r="H58">
            <v>6</v>
          </cell>
          <cell r="I58">
            <v>130</v>
          </cell>
          <cell r="J58">
            <v>117</v>
          </cell>
          <cell r="M58">
            <v>5.0024519999999999</v>
          </cell>
          <cell r="N58">
            <v>1.6061920000000001</v>
          </cell>
          <cell r="O58">
            <v>123.608644</v>
          </cell>
          <cell r="P58">
            <v>148.33037279999999</v>
          </cell>
          <cell r="Q58">
            <v>0.2</v>
          </cell>
          <cell r="U58" t="str">
            <v>Spicy Ginger Beer</v>
          </cell>
        </row>
        <row r="59">
          <cell r="B59">
            <v>3257150100907</v>
          </cell>
          <cell r="C59" t="str">
            <v>Meukow Baccarat Coffret</v>
          </cell>
          <cell r="F59">
            <v>75</v>
          </cell>
          <cell r="G59">
            <v>41</v>
          </cell>
          <cell r="H59">
            <v>1</v>
          </cell>
          <cell r="I59">
            <v>1839.6</v>
          </cell>
          <cell r="J59">
            <v>1795.8</v>
          </cell>
          <cell r="M59">
            <v>5.493764249999999</v>
          </cell>
          <cell r="N59">
            <v>1.7639429999999998</v>
          </cell>
          <cell r="O59">
            <v>1803.0577072499998</v>
          </cell>
          <cell r="P59">
            <v>2163.6692487</v>
          </cell>
          <cell r="Q59">
            <v>0.2</v>
          </cell>
          <cell r="U59" t="str">
            <v>Elderflower</v>
          </cell>
        </row>
        <row r="60">
          <cell r="B60">
            <v>3257150102314</v>
          </cell>
          <cell r="C60" t="str">
            <v>Meukow Cognac Flavouring regular</v>
          </cell>
          <cell r="F60">
            <v>10</v>
          </cell>
          <cell r="G60">
            <v>60</v>
          </cell>
          <cell r="H60">
            <v>6</v>
          </cell>
          <cell r="I60">
            <v>16.649999999999999</v>
          </cell>
          <cell r="J60">
            <v>13.86</v>
          </cell>
          <cell r="M60">
            <v>1.0719539999999999</v>
          </cell>
          <cell r="N60">
            <v>0.34418399999999993</v>
          </cell>
          <cell r="O60">
            <v>15.276138</v>
          </cell>
          <cell r="P60">
            <v>18.331365599999998</v>
          </cell>
          <cell r="Q60">
            <v>0.2</v>
          </cell>
          <cell r="U60" t="str">
            <v>Mate Mate</v>
          </cell>
        </row>
        <row r="61">
          <cell r="B61">
            <v>3257150102284</v>
          </cell>
          <cell r="C61" t="str">
            <v>Meukow Cognac Flavouring xo</v>
          </cell>
          <cell r="F61">
            <v>10</v>
          </cell>
          <cell r="G61">
            <v>60</v>
          </cell>
          <cell r="H61">
            <v>6</v>
          </cell>
          <cell r="I61">
            <v>23.13</v>
          </cell>
          <cell r="J61">
            <v>19.25</v>
          </cell>
          <cell r="M61">
            <v>1.0719539999999999</v>
          </cell>
          <cell r="N61">
            <v>0.34418399999999993</v>
          </cell>
          <cell r="O61">
            <v>20.666137999999997</v>
          </cell>
          <cell r="P61">
            <v>24.799365599999994</v>
          </cell>
          <cell r="Q61">
            <v>0.2</v>
          </cell>
          <cell r="U61" t="str">
            <v>TAP MACHINE JÄGERMEISTER</v>
          </cell>
        </row>
        <row r="62">
          <cell r="B62">
            <v>3257150100821</v>
          </cell>
          <cell r="C62" t="str">
            <v>Meukow XO Etui</v>
          </cell>
          <cell r="F62">
            <v>5</v>
          </cell>
          <cell r="G62">
            <v>40</v>
          </cell>
          <cell r="I62">
            <v>7.4</v>
          </cell>
          <cell r="K62">
            <v>2.04</v>
          </cell>
          <cell r="M62">
            <v>0.35731800000000002</v>
          </cell>
          <cell r="N62">
            <v>0.114728</v>
          </cell>
          <cell r="O62" t="str">
            <v xml:space="preserve"> </v>
          </cell>
          <cell r="P62">
            <v>0</v>
          </cell>
          <cell r="Q62">
            <v>0.2</v>
          </cell>
          <cell r="U62" t="str">
            <v>TAP MACHINE JÄGERMEISTER 1 bll</v>
          </cell>
        </row>
        <row r="63">
          <cell r="U63" t="str">
            <v>SHOT GLASSES FREEZER JAGERMEIS</v>
          </cell>
        </row>
        <row r="64">
          <cell r="B64" t="str">
            <v>Seve Feu de Joie</v>
          </cell>
          <cell r="U64" t="str">
            <v>TAP MACHINE JÄGER SPEED POURER</v>
          </cell>
        </row>
        <row r="65">
          <cell r="B65">
            <v>3257150688009</v>
          </cell>
          <cell r="C65" t="str">
            <v>Seve Feu de Joie</v>
          </cell>
          <cell r="F65">
            <v>70</v>
          </cell>
          <cell r="G65">
            <v>32</v>
          </cell>
          <cell r="H65">
            <v>6</v>
          </cell>
          <cell r="I65">
            <v>9.23</v>
          </cell>
          <cell r="J65">
            <v>7.27</v>
          </cell>
          <cell r="M65">
            <v>4.0019615999999996</v>
          </cell>
          <cell r="N65">
            <v>1.2849536000000001</v>
          </cell>
          <cell r="O65">
            <v>12.556915199999999</v>
          </cell>
          <cell r="P65">
            <v>15.068298239999999</v>
          </cell>
          <cell r="Q65">
            <v>0.2</v>
          </cell>
          <cell r="U65" t="str">
            <v>FREEZER JÄGERMEISTER</v>
          </cell>
        </row>
        <row r="66">
          <cell r="M66">
            <v>0</v>
          </cell>
          <cell r="N66">
            <v>0</v>
          </cell>
          <cell r="O66" t="str">
            <v xml:space="preserve"> </v>
          </cell>
          <cell r="P66">
            <v>0</v>
          </cell>
          <cell r="U66" t="str">
            <v xml:space="preserve"> Kalliste Picual Alqueria</v>
          </cell>
        </row>
        <row r="67">
          <cell r="U67" t="str">
            <v>Kalliste Alfafarenca Alqueria</v>
          </cell>
        </row>
        <row r="68">
          <cell r="B68" t="str">
            <v>Gin Ferdinand's</v>
          </cell>
          <cell r="U68" t="str">
            <v>Kalliste Blanqueta Alqueria</v>
          </cell>
        </row>
        <row r="69">
          <cell r="B69">
            <v>4260270192645</v>
          </cell>
          <cell r="C69" t="str">
            <v>Saar Dry Gin Ferdinand's</v>
          </cell>
          <cell r="F69">
            <v>50</v>
          </cell>
          <cell r="G69">
            <v>44</v>
          </cell>
          <cell r="H69">
            <v>6</v>
          </cell>
          <cell r="I69">
            <v>22.86</v>
          </cell>
          <cell r="J69">
            <v>20</v>
          </cell>
          <cell r="K69">
            <v>20</v>
          </cell>
          <cell r="M69">
            <v>3.930498</v>
          </cell>
          <cell r="N69">
            <v>1.262008</v>
          </cell>
          <cell r="O69">
            <v>25.192506000000002</v>
          </cell>
          <cell r="P69">
            <v>30.231007200000001</v>
          </cell>
          <cell r="Q69">
            <v>0.2</v>
          </cell>
          <cell r="U69" t="str">
            <v/>
          </cell>
        </row>
        <row r="71">
          <cell r="B71" t="str">
            <v>Gin Sul</v>
          </cell>
        </row>
        <row r="72">
          <cell r="B72">
            <v>4260372980010</v>
          </cell>
          <cell r="C72" t="str">
            <v>Gin Dry Sul</v>
          </cell>
          <cell r="F72">
            <v>50</v>
          </cell>
          <cell r="G72">
            <v>43</v>
          </cell>
          <cell r="H72">
            <v>6</v>
          </cell>
          <cell r="I72">
            <v>22.86</v>
          </cell>
          <cell r="J72">
            <v>20</v>
          </cell>
          <cell r="M72">
            <v>3.8411684999999998</v>
          </cell>
          <cell r="N72">
            <v>1.2333259999999999</v>
          </cell>
          <cell r="O72">
            <v>25.0744945</v>
          </cell>
          <cell r="P72">
            <v>30.089393399999999</v>
          </cell>
          <cell r="Q72">
            <v>0.2</v>
          </cell>
        </row>
        <row r="74">
          <cell r="B74" t="str">
            <v>Gin Blossom</v>
          </cell>
        </row>
        <row r="75">
          <cell r="B75">
            <v>3257150673005</v>
          </cell>
          <cell r="C75" t="str">
            <v>Gran Reserva</v>
          </cell>
          <cell r="F75">
            <v>70</v>
          </cell>
          <cell r="G75">
            <v>40</v>
          </cell>
          <cell r="H75">
            <v>6</v>
          </cell>
          <cell r="I75">
            <v>20.239999999999998</v>
          </cell>
          <cell r="J75">
            <v>13.55</v>
          </cell>
          <cell r="M75">
            <v>5.0024519999999999</v>
          </cell>
          <cell r="N75">
            <v>1.6061920000000001</v>
          </cell>
          <cell r="O75">
            <v>20.158644000000002</v>
          </cell>
          <cell r="P75">
            <v>24.190372800000002</v>
          </cell>
          <cell r="Q75">
            <v>0.2</v>
          </cell>
        </row>
        <row r="76">
          <cell r="B76">
            <v>3257150673029</v>
          </cell>
          <cell r="C76" t="str">
            <v xml:space="preserve">London Dry Gin </v>
          </cell>
          <cell r="F76">
            <v>70</v>
          </cell>
          <cell r="G76">
            <v>44</v>
          </cell>
          <cell r="H76">
            <v>6</v>
          </cell>
          <cell r="I76">
            <v>16</v>
          </cell>
          <cell r="J76">
            <v>10.5</v>
          </cell>
          <cell r="M76">
            <v>5.5026971999999992</v>
          </cell>
          <cell r="N76">
            <v>1.7668112</v>
          </cell>
          <cell r="O76">
            <v>17.769508399999999</v>
          </cell>
          <cell r="P76">
            <v>21.323410079999999</v>
          </cell>
          <cell r="Q76">
            <v>0.2</v>
          </cell>
        </row>
        <row r="77">
          <cell r="B77">
            <v>3257150673043</v>
          </cell>
          <cell r="C77" t="str">
            <v>Peach</v>
          </cell>
          <cell r="F77">
            <v>70</v>
          </cell>
          <cell r="G77">
            <v>45</v>
          </cell>
          <cell r="H77">
            <v>6</v>
          </cell>
          <cell r="I77">
            <v>16</v>
          </cell>
          <cell r="J77">
            <v>12.5</v>
          </cell>
          <cell r="M77">
            <v>5.6277584999999997</v>
          </cell>
          <cell r="N77">
            <v>1.8069660000000001</v>
          </cell>
          <cell r="O77">
            <v>19.934724499999998</v>
          </cell>
          <cell r="P77">
            <v>23.921669399999999</v>
          </cell>
          <cell r="Q77">
            <v>0.2</v>
          </cell>
        </row>
        <row r="79">
          <cell r="B79" t="str">
            <v>Mezcal San Cosme</v>
          </cell>
        </row>
        <row r="80">
          <cell r="B80">
            <v>7503016693004</v>
          </cell>
          <cell r="C80" t="str">
            <v>Mezcal San Cosme</v>
          </cell>
          <cell r="F80">
            <v>70</v>
          </cell>
          <cell r="G80">
            <v>40</v>
          </cell>
          <cell r="H80">
            <v>6</v>
          </cell>
          <cell r="I80">
            <v>19</v>
          </cell>
          <cell r="J80">
            <v>18</v>
          </cell>
          <cell r="M80">
            <v>5.0024519999999999</v>
          </cell>
          <cell r="N80">
            <v>1.6061920000000001</v>
          </cell>
          <cell r="O80">
            <v>24.608643999999998</v>
          </cell>
          <cell r="P80">
            <v>29.530372799999999</v>
          </cell>
          <cell r="Q80">
            <v>0.2</v>
          </cell>
        </row>
        <row r="82">
          <cell r="B82" t="str">
            <v>Mezcal Nuestra Sol</v>
          </cell>
        </row>
        <row r="83">
          <cell r="B83">
            <v>7503011641413</v>
          </cell>
          <cell r="C83" t="str">
            <v>Mezcal Nuestra Soledad</v>
          </cell>
          <cell r="F83">
            <v>75</v>
          </cell>
          <cell r="G83">
            <v>41</v>
          </cell>
          <cell r="H83">
            <v>6</v>
          </cell>
          <cell r="I83">
            <v>19</v>
          </cell>
          <cell r="J83">
            <v>18</v>
          </cell>
          <cell r="M83">
            <v>5.493764249999999</v>
          </cell>
          <cell r="N83">
            <v>1.7639429999999998</v>
          </cell>
          <cell r="O83">
            <v>25.257707249999999</v>
          </cell>
          <cell r="P83">
            <v>30.309248699999998</v>
          </cell>
          <cell r="Q83">
            <v>0.2</v>
          </cell>
        </row>
        <row r="85">
          <cell r="B85" t="str">
            <v>Vodka Imperial</v>
          </cell>
        </row>
        <row r="86">
          <cell r="B86">
            <v>4603514006849</v>
          </cell>
          <cell r="C86" t="str">
            <v>Vodka Imperial Gold</v>
          </cell>
          <cell r="F86">
            <v>100</v>
          </cell>
          <cell r="G86">
            <v>40</v>
          </cell>
          <cell r="H86">
            <v>6</v>
          </cell>
          <cell r="I86">
            <v>7.93</v>
          </cell>
          <cell r="J86">
            <v>7.93</v>
          </cell>
          <cell r="M86">
            <v>7.1463600000000005</v>
          </cell>
          <cell r="N86">
            <v>2.2945600000000002</v>
          </cell>
          <cell r="O86">
            <v>17.370920000000002</v>
          </cell>
          <cell r="P86">
            <v>20.845104000000003</v>
          </cell>
          <cell r="Q86">
            <v>0.2</v>
          </cell>
        </row>
        <row r="89">
          <cell r="B89" t="str">
            <v>Vermouth Guérin</v>
          </cell>
        </row>
        <row r="90">
          <cell r="B90">
            <v>3242890008019</v>
          </cell>
          <cell r="C90" t="str">
            <v>Guerin Blanc</v>
          </cell>
          <cell r="F90">
            <v>75</v>
          </cell>
          <cell r="G90">
            <v>17</v>
          </cell>
          <cell r="H90">
            <v>6</v>
          </cell>
          <cell r="I90">
            <v>9.89</v>
          </cell>
          <cell r="J90">
            <v>7.74</v>
          </cell>
          <cell r="M90">
            <v>1.4529749999999999</v>
          </cell>
          <cell r="N90">
            <v>0</v>
          </cell>
          <cell r="O90">
            <v>9.1929750000000006</v>
          </cell>
          <cell r="P90">
            <v>11.03157</v>
          </cell>
          <cell r="Q90">
            <v>0.2</v>
          </cell>
        </row>
        <row r="91">
          <cell r="B91">
            <v>3242890008026</v>
          </cell>
          <cell r="C91" t="str">
            <v>Gerin Rouge</v>
          </cell>
          <cell r="F91">
            <v>75</v>
          </cell>
          <cell r="G91">
            <v>17</v>
          </cell>
          <cell r="H91">
            <v>6</v>
          </cell>
          <cell r="I91">
            <v>9.89</v>
          </cell>
          <cell r="J91">
            <v>7.74</v>
          </cell>
          <cell r="M91">
            <v>1.4529749999999999</v>
          </cell>
          <cell r="N91">
            <v>0</v>
          </cell>
          <cell r="O91">
            <v>9.1929750000000006</v>
          </cell>
          <cell r="P91">
            <v>11.03157</v>
          </cell>
          <cell r="Q91">
            <v>0.2</v>
          </cell>
        </row>
        <row r="95">
          <cell r="B95" t="str">
            <v>Thomas Henry</v>
          </cell>
        </row>
        <row r="96">
          <cell r="B96">
            <v>4260310553818</v>
          </cell>
          <cell r="C96" t="str">
            <v>Tonic Water</v>
          </cell>
          <cell r="F96">
            <v>20</v>
          </cell>
          <cell r="G96">
            <v>0</v>
          </cell>
          <cell r="H96">
            <v>24</v>
          </cell>
          <cell r="I96">
            <v>0.89</v>
          </cell>
          <cell r="J96">
            <v>0.81</v>
          </cell>
          <cell r="M96">
            <v>0</v>
          </cell>
          <cell r="N96">
            <v>0</v>
          </cell>
          <cell r="O96">
            <v>0.81</v>
          </cell>
          <cell r="P96">
            <v>0.85455000000000003</v>
          </cell>
          <cell r="Q96">
            <v>5.5E-2</v>
          </cell>
        </row>
        <row r="97">
          <cell r="B97">
            <v>4260310553832</v>
          </cell>
          <cell r="C97" t="str">
            <v>Ginger Ale</v>
          </cell>
          <cell r="F97">
            <v>20</v>
          </cell>
          <cell r="G97">
            <v>0</v>
          </cell>
          <cell r="H97">
            <v>24</v>
          </cell>
          <cell r="I97">
            <v>0.89</v>
          </cell>
          <cell r="J97">
            <v>0.81</v>
          </cell>
          <cell r="M97">
            <v>0</v>
          </cell>
          <cell r="N97">
            <v>0</v>
          </cell>
          <cell r="O97">
            <v>0.81</v>
          </cell>
          <cell r="P97">
            <v>0.85455000000000003</v>
          </cell>
          <cell r="Q97">
            <v>5.5E-2</v>
          </cell>
        </row>
        <row r="98">
          <cell r="B98">
            <v>4260310553856</v>
          </cell>
          <cell r="C98" t="str">
            <v>Soda Water</v>
          </cell>
          <cell r="F98">
            <v>20</v>
          </cell>
          <cell r="G98">
            <v>0</v>
          </cell>
          <cell r="H98">
            <v>24</v>
          </cell>
          <cell r="I98">
            <v>0.89</v>
          </cell>
          <cell r="J98">
            <v>0.81</v>
          </cell>
          <cell r="M98">
            <v>0</v>
          </cell>
          <cell r="N98">
            <v>0</v>
          </cell>
          <cell r="O98">
            <v>0.81</v>
          </cell>
          <cell r="P98">
            <v>0.85455000000000003</v>
          </cell>
          <cell r="Q98">
            <v>5.5E-2</v>
          </cell>
        </row>
        <row r="99">
          <cell r="B99">
            <v>4260310550305</v>
          </cell>
          <cell r="C99" t="str">
            <v>Bitter Lemon</v>
          </cell>
          <cell r="F99">
            <v>20</v>
          </cell>
          <cell r="G99">
            <v>0</v>
          </cell>
          <cell r="H99">
            <v>24</v>
          </cell>
          <cell r="I99">
            <v>0.89</v>
          </cell>
          <cell r="J99">
            <v>0.81</v>
          </cell>
          <cell r="K99">
            <v>0.75</v>
          </cell>
          <cell r="M99">
            <v>0</v>
          </cell>
          <cell r="N99">
            <v>0</v>
          </cell>
          <cell r="O99">
            <v>0.81</v>
          </cell>
          <cell r="P99">
            <v>0.85455000000000003</v>
          </cell>
          <cell r="Q99">
            <v>5.5E-2</v>
          </cell>
        </row>
        <row r="100">
          <cell r="B100">
            <v>4260310552941</v>
          </cell>
          <cell r="C100" t="str">
            <v>Cherry Blossom</v>
          </cell>
          <cell r="F100">
            <v>20</v>
          </cell>
          <cell r="G100">
            <v>0</v>
          </cell>
          <cell r="H100">
            <v>24</v>
          </cell>
          <cell r="I100">
            <v>0.89</v>
          </cell>
          <cell r="J100">
            <v>0.81</v>
          </cell>
          <cell r="M100">
            <v>0</v>
          </cell>
          <cell r="N100">
            <v>0</v>
          </cell>
          <cell r="O100">
            <v>0.81</v>
          </cell>
          <cell r="P100">
            <v>0.85455000000000003</v>
          </cell>
          <cell r="Q100">
            <v>5.5E-2</v>
          </cell>
        </row>
        <row r="101">
          <cell r="B101">
            <v>4260310553849</v>
          </cell>
          <cell r="C101" t="str">
            <v>Spicy Ginger Beer</v>
          </cell>
          <cell r="F101">
            <v>20</v>
          </cell>
          <cell r="G101">
            <v>0</v>
          </cell>
          <cell r="H101">
            <v>24</v>
          </cell>
          <cell r="I101">
            <v>0.89</v>
          </cell>
          <cell r="J101">
            <v>0.81</v>
          </cell>
          <cell r="M101">
            <v>0</v>
          </cell>
          <cell r="N101">
            <v>0</v>
          </cell>
          <cell r="O101">
            <v>0.81</v>
          </cell>
          <cell r="P101">
            <v>0.85455000000000003</v>
          </cell>
          <cell r="Q101">
            <v>5.5E-2</v>
          </cell>
        </row>
        <row r="102">
          <cell r="B102">
            <v>4260310553863</v>
          </cell>
          <cell r="C102" t="str">
            <v>Elderflower</v>
          </cell>
          <cell r="F102">
            <v>20</v>
          </cell>
          <cell r="G102">
            <v>0</v>
          </cell>
          <cell r="H102">
            <v>24</v>
          </cell>
          <cell r="I102">
            <v>0.89</v>
          </cell>
          <cell r="J102">
            <v>0.81</v>
          </cell>
          <cell r="M102">
            <v>0</v>
          </cell>
          <cell r="N102">
            <v>0</v>
          </cell>
          <cell r="O102">
            <v>0.81</v>
          </cell>
          <cell r="P102">
            <v>0.85455000000000003</v>
          </cell>
          <cell r="Q102">
            <v>5.5E-2</v>
          </cell>
        </row>
        <row r="103">
          <cell r="B103">
            <v>4260310554785</v>
          </cell>
          <cell r="C103" t="str">
            <v>Mate Mate</v>
          </cell>
          <cell r="F103">
            <v>20</v>
          </cell>
          <cell r="G103">
            <v>0</v>
          </cell>
          <cell r="H103">
            <v>24</v>
          </cell>
          <cell r="I103">
            <v>0.89</v>
          </cell>
          <cell r="J103">
            <v>0.81</v>
          </cell>
          <cell r="M103">
            <v>0</v>
          </cell>
          <cell r="N103">
            <v>0</v>
          </cell>
          <cell r="O103">
            <v>0.81</v>
          </cell>
          <cell r="P103">
            <v>0.85455000000000003</v>
          </cell>
          <cell r="Q103">
            <v>5.5E-2</v>
          </cell>
        </row>
        <row r="104">
          <cell r="B104">
            <v>4260310553382</v>
          </cell>
          <cell r="C104" t="str">
            <v>Mate Mate</v>
          </cell>
          <cell r="F104">
            <v>50</v>
          </cell>
          <cell r="G104">
            <v>0</v>
          </cell>
          <cell r="H104">
            <v>20</v>
          </cell>
          <cell r="I104">
            <v>1.1000000000000001</v>
          </cell>
          <cell r="J104">
            <v>1</v>
          </cell>
          <cell r="M104">
            <v>0</v>
          </cell>
          <cell r="N104">
            <v>0</v>
          </cell>
          <cell r="O104">
            <v>1</v>
          </cell>
          <cell r="P104">
            <v>1.0549999999999999</v>
          </cell>
          <cell r="Q104">
            <v>5.5E-2</v>
          </cell>
        </row>
        <row r="109">
          <cell r="B109" t="str">
            <v>JGR Bar Items</v>
          </cell>
          <cell r="F109" t="str">
            <v>NB BT</v>
          </cell>
        </row>
        <row r="110">
          <cell r="B110">
            <v>121</v>
          </cell>
          <cell r="C110" t="str">
            <v>TAP MACHINE JÄGERMEISTER</v>
          </cell>
          <cell r="F110">
            <v>3</v>
          </cell>
          <cell r="H110" t="str">
            <v>IT</v>
          </cell>
          <cell r="I110">
            <v>299</v>
          </cell>
          <cell r="J110">
            <v>299</v>
          </cell>
          <cell r="K110">
            <v>299</v>
          </cell>
          <cell r="M110">
            <v>0</v>
          </cell>
          <cell r="N110">
            <v>0</v>
          </cell>
          <cell r="O110">
            <v>299</v>
          </cell>
          <cell r="P110">
            <v>358.8</v>
          </cell>
          <cell r="Q110">
            <v>0.2</v>
          </cell>
        </row>
        <row r="111">
          <cell r="B111">
            <v>122</v>
          </cell>
          <cell r="C111" t="str">
            <v>TAP MACHINE JÄGERMEISTER 1 bll</v>
          </cell>
          <cell r="F111">
            <v>1</v>
          </cell>
          <cell r="H111" t="str">
            <v>IT</v>
          </cell>
          <cell r="I111">
            <v>299</v>
          </cell>
          <cell r="J111">
            <v>299</v>
          </cell>
          <cell r="K111">
            <v>299</v>
          </cell>
          <cell r="M111">
            <v>0</v>
          </cell>
          <cell r="N111">
            <v>0</v>
          </cell>
          <cell r="O111">
            <v>299</v>
          </cell>
          <cell r="P111">
            <v>358.8</v>
          </cell>
          <cell r="Q111">
            <v>0.2</v>
          </cell>
        </row>
        <row r="112">
          <cell r="B112">
            <v>123</v>
          </cell>
          <cell r="C112" t="str">
            <v>SHOT GLASSES FREEZER JAGERMEIS</v>
          </cell>
          <cell r="F112">
            <v>4</v>
          </cell>
          <cell r="H112" t="str">
            <v>IT</v>
          </cell>
          <cell r="I112">
            <v>139</v>
          </cell>
          <cell r="J112">
            <v>139</v>
          </cell>
          <cell r="K112">
            <v>139</v>
          </cell>
          <cell r="M112">
            <v>0</v>
          </cell>
          <cell r="N112">
            <v>0</v>
          </cell>
          <cell r="O112">
            <v>139</v>
          </cell>
          <cell r="P112">
            <v>166.8</v>
          </cell>
          <cell r="Q112">
            <v>0.2</v>
          </cell>
        </row>
        <row r="113">
          <cell r="B113">
            <v>124</v>
          </cell>
          <cell r="C113" t="str">
            <v>TAP MACHINE JÄGER SPEED POURER</v>
          </cell>
          <cell r="F113">
            <v>2</v>
          </cell>
          <cell r="H113" t="str">
            <v>IT</v>
          </cell>
          <cell r="I113">
            <v>249</v>
          </cell>
          <cell r="J113">
            <v>249</v>
          </cell>
          <cell r="K113">
            <v>249</v>
          </cell>
          <cell r="M113">
            <v>0</v>
          </cell>
          <cell r="N113">
            <v>0</v>
          </cell>
          <cell r="O113">
            <v>249</v>
          </cell>
          <cell r="P113">
            <v>298.8</v>
          </cell>
          <cell r="Q113">
            <v>0.2</v>
          </cell>
        </row>
        <row r="114">
          <cell r="B114">
            <v>125</v>
          </cell>
          <cell r="C114" t="str">
            <v>FREEZER JÄGERMEISTER</v>
          </cell>
          <cell r="F114">
            <v>6</v>
          </cell>
          <cell r="H114" t="str">
            <v>IT</v>
          </cell>
          <cell r="I114">
            <v>139</v>
          </cell>
          <cell r="J114">
            <v>139</v>
          </cell>
          <cell r="K114">
            <v>139</v>
          </cell>
          <cell r="M114">
            <v>0</v>
          </cell>
          <cell r="N114">
            <v>0</v>
          </cell>
          <cell r="O114">
            <v>139</v>
          </cell>
          <cell r="P114">
            <v>166.8</v>
          </cell>
          <cell r="Q114">
            <v>0.2</v>
          </cell>
        </row>
        <row r="119">
          <cell r="B119" t="str">
            <v>Kalliste</v>
          </cell>
        </row>
        <row r="120">
          <cell r="B120">
            <v>3257150820041</v>
          </cell>
          <cell r="C120" t="str">
            <v xml:space="preserve"> Kalliste Picual Alqueria</v>
          </cell>
          <cell r="F120">
            <v>50</v>
          </cell>
          <cell r="G120">
            <v>0</v>
          </cell>
          <cell r="H120">
            <v>6</v>
          </cell>
          <cell r="I120">
            <v>12.2</v>
          </cell>
          <cell r="J120">
            <v>12.2</v>
          </cell>
          <cell r="K120">
            <v>12.2</v>
          </cell>
          <cell r="M120">
            <v>0</v>
          </cell>
          <cell r="N120">
            <v>0</v>
          </cell>
          <cell r="O120">
            <v>12.2</v>
          </cell>
          <cell r="P120">
            <v>12.870999999999999</v>
          </cell>
          <cell r="Q120">
            <v>5.5E-2</v>
          </cell>
        </row>
        <row r="121">
          <cell r="B121">
            <v>3257150820089</v>
          </cell>
          <cell r="C121" t="str">
            <v>Kalliste Alfafarenca Alqueria</v>
          </cell>
          <cell r="F121">
            <v>50</v>
          </cell>
          <cell r="G121">
            <v>0</v>
          </cell>
          <cell r="H121">
            <v>6</v>
          </cell>
          <cell r="I121">
            <v>12.2</v>
          </cell>
          <cell r="J121">
            <v>12.2</v>
          </cell>
          <cell r="K121">
            <v>12.2</v>
          </cell>
          <cell r="M121">
            <v>0</v>
          </cell>
          <cell r="N121">
            <v>0</v>
          </cell>
          <cell r="O121">
            <v>12.2</v>
          </cell>
          <cell r="P121">
            <v>12.870999999999999</v>
          </cell>
          <cell r="Q121">
            <v>5.5E-2</v>
          </cell>
        </row>
        <row r="122">
          <cell r="B122">
            <v>3257150820065</v>
          </cell>
          <cell r="C122" t="str">
            <v>Kalliste Blanqueta Alqueria</v>
          </cell>
          <cell r="F122">
            <v>50</v>
          </cell>
          <cell r="G122">
            <v>0</v>
          </cell>
          <cell r="H122">
            <v>6</v>
          </cell>
          <cell r="I122">
            <v>12.2</v>
          </cell>
          <cell r="J122">
            <v>12.2</v>
          </cell>
          <cell r="K122">
            <v>12.2</v>
          </cell>
          <cell r="M122">
            <v>0</v>
          </cell>
          <cell r="N122">
            <v>0</v>
          </cell>
          <cell r="O122">
            <v>12.2</v>
          </cell>
          <cell r="P122">
            <v>12.870999999999999</v>
          </cell>
          <cell r="Q122">
            <v>5.5E-2</v>
          </cell>
        </row>
      </sheetData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D02B17-7665-4005-9E87-7CFEAAA05BB1}" name="Tableau1" displayName="Tableau1" ref="A1:R2244" totalsRowShown="0" headerRowDxfId="19" dataDxfId="18">
  <autoFilter ref="A1:R2244" xr:uid="{7A1FE91C-0030-4267-83D8-66074FC53EF4}"/>
  <sortState xmlns:xlrd2="http://schemas.microsoft.com/office/spreadsheetml/2017/richdata2" ref="A2:R2221">
    <sortCondition ref="A1:A1914"/>
  </sortState>
  <tableColumns count="18">
    <tableColumn id="2" xr3:uid="{E636E589-264B-41E2-A4D6-25C7AAE93EE6}" name="Date_Cde" dataDxfId="17"/>
    <tableColumn id="1" xr3:uid="{314CFB68-626A-4C06-8A5F-9347D0DE6072}" name="Nu_Cde" dataDxfId="16"/>
    <tableColumn id="3" xr3:uid="{44544B4E-E3B7-4C49-9F90-C50D3A844C4D}" name="Tiers_Nom_Ebt" dataDxfId="15"/>
    <tableColumn id="4" xr3:uid="{376375D7-5421-4A8E-AB43-811AE07F7E80}" name="Tiers_ville" dataDxfId="14"/>
    <tableColumn id="17" xr3:uid="{70614530-7F13-4062-BA78-6D997D480A3A}" name="Code Ebt" dataDxfId="13"/>
    <tableColumn id="10" xr3:uid="{5AB5503B-5C81-4FE0-9A0E-C07617150CD6}" name="Type ebt" dataDxfId="12"/>
    <tableColumn id="9" xr3:uid="{C364CBC9-941E-4DB4-AD99-FC8609996BEA}" name="Tarificat° client" dataDxfId="11"/>
    <tableColumn id="15" xr3:uid="{3960D342-80D2-4420-8D28-74277C4EF128}" name="Type_Produit" dataDxfId="10"/>
    <tableColumn id="19" xr3:uid="{37EE1222-673F-4119-811A-0982AFC253C1}" name="Famille" dataDxfId="9">
      <calculatedColumnFormula array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calculatedColumnFormula>
    </tableColumn>
    <tableColumn id="5" xr3:uid="{C2D59153-F1CC-44FA-9EBA-00B3F2F80899}" name="Designation" dataDxfId="8"/>
    <tableColumn id="6" xr3:uid="{415F0F8D-5823-4F9D-BD80-8CBAA8BA0E2D}" name="CL" dataDxfId="7"/>
    <tableColumn id="11" xr3:uid="{EC0B2955-2AA1-4382-BB5F-265792EB361A}" name="EAN" dataDxfId="6">
      <calculatedColumnFormula array="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calculatedColumnFormula>
    </tableColumn>
    <tableColumn id="14" xr3:uid="{FB4A822C-EDA8-44C3-99A7-C3A4A332734F}" name="Prix_Unit_HT" dataDxfId="5">
      <calculatedColumnFormula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calculatedColumnFormula>
    </tableColumn>
    <tableColumn id="12" xr3:uid="{BB5F94B4-CBBB-40B0-ACA1-B6D6E0ADFFA9}" name="Prix_Unit_TTC" dataDxfId="4">
      <calculatedColumnFormula>IF(Tableau1[[#This Row],[Prix_Unit_HT]]=0,0,Tableau1[[#This Row],[Prix_Unit_HT]]+(Tableau1[[#This Row],[Prix_Unit_HT]]*VLOOKUP(Tableau1[[#This Row],[EAN]],[1]Grille_Tarifs_Modulable!$B$10:$Q$204,16,FALSE)))</calculatedColumnFormula>
    </tableColumn>
    <tableColumn id="7" xr3:uid="{1C209873-5C5F-4D24-BAF3-1DD0F9613EE9}" name="Qte_commande" dataDxfId="3"/>
    <tableColumn id="13" xr3:uid="{A1143FC9-180F-431B-A90B-064F5088E6D4}" name="CA_HT" dataDxfId="2">
      <calculatedColumnFormula>ROUND(Tableau1[[#This Row],[Prix_Unit_HT]],2)*Tableau1[[#This Row],[Qte_commande]]</calculatedColumnFormula>
    </tableColumn>
    <tableColumn id="16" xr3:uid="{C76A7390-13C0-42FF-A318-F83C1269DF2E}" name="CA_TTC" dataDxfId="1">
      <calculatedColumnFormula>ROUND(Tableau1[[#This Row],[Prix_Unit_TTC]],2)*Tableau1[[#This Row],[Qte_commande]]</calculatedColumnFormula>
    </tableColumn>
    <tableColumn id="18" xr3:uid="{D1CFDFB3-8EA6-4561-AE4D-2006C63D9274}" name="Qte_Unit_btl2" dataDxfId="0">
      <calculatedColumnFormula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2028-5FE9-40B6-A533-BEA32396402C}">
  <sheetPr codeName="Feuil8"/>
  <dimension ref="A1:V4505"/>
  <sheetViews>
    <sheetView tabSelected="1" topLeftCell="A2250" zoomScaleNormal="100" workbookViewId="0">
      <selection activeCell="A2254" sqref="A2254"/>
    </sheetView>
  </sheetViews>
  <sheetFormatPr baseColWidth="10" defaultColWidth="10.88671875" defaultRowHeight="14.7" customHeight="1" x14ac:dyDescent="0.25"/>
  <cols>
    <col min="1" max="1" width="14.6640625" bestFit="1" customWidth="1"/>
    <col min="2" max="2" width="16.88671875" style="2" bestFit="1" customWidth="1"/>
    <col min="3" max="3" width="38.33203125" style="2" bestFit="1" customWidth="1"/>
    <col min="4" max="4" width="28.109375" style="2" bestFit="1" customWidth="1"/>
    <col min="5" max="5" width="16.6640625" style="2" customWidth="1"/>
    <col min="6" max="6" width="18.109375" style="2" customWidth="1"/>
    <col min="8" max="8" width="15.33203125" bestFit="1" customWidth="1"/>
    <col min="9" max="9" width="20.33203125" bestFit="1" customWidth="1"/>
    <col min="10" max="10" width="36.44140625" style="2" bestFit="1" customWidth="1"/>
    <col min="12" max="12" width="36.44140625" style="2" bestFit="1" customWidth="1"/>
    <col min="13" max="13" width="15.33203125" style="2" bestFit="1" customWidth="1"/>
    <col min="14" max="14" width="14.88671875" style="2" bestFit="1" customWidth="1"/>
    <col min="15" max="15" width="20" style="2" customWidth="1"/>
    <col min="16" max="16" width="14.33203125" style="2" customWidth="1"/>
    <col min="17" max="17" width="18.6640625" style="2" customWidth="1"/>
    <col min="18" max="19" width="18.33203125" style="2" customWidth="1"/>
    <col min="20" max="20" width="15.6640625" style="2" customWidth="1"/>
    <col min="23" max="16384" width="10.88671875" style="2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2" t="s">
        <v>17</v>
      </c>
      <c r="U1" s="2"/>
      <c r="V1" s="2"/>
    </row>
    <row r="2" spans="1:22" ht="13.2" x14ac:dyDescent="0.25">
      <c r="A2" s="3">
        <v>42381</v>
      </c>
      <c r="B2" s="2" t="s">
        <v>18</v>
      </c>
      <c r="C2" s="2" t="s">
        <v>19</v>
      </c>
      <c r="D2" s="2" t="s">
        <v>20</v>
      </c>
      <c r="E2" s="4"/>
      <c r="G2" s="2" t="s">
        <v>21</v>
      </c>
      <c r="H2" s="2" t="s">
        <v>22</v>
      </c>
      <c r="I2" s="2" t="str" cm="1">
        <f t="array" aca="1" ref="I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" s="2" t="s">
        <v>23</v>
      </c>
      <c r="K2" s="5">
        <v>3</v>
      </c>
      <c r="L2" s="6" cm="1">
        <f t="array" ref="L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" s="7">
        <f>IF(Tableau1[[#This Row],[Prix_Unit_HT]]=0,0,Tableau1[[#This Row],[Prix_Unit_HT]]+(Tableau1[[#This Row],[Prix_Unit_HT]]*VLOOKUP(Tableau1[[#This Row],[EAN]],[1]Grille_Tarifs_Modulable!$B$10:$Q$204,16,FALSE)))</f>
        <v>358.8</v>
      </c>
      <c r="O2" s="2">
        <v>2</v>
      </c>
      <c r="P2" s="7">
        <f>ROUND(Tableau1[[#This Row],[Prix_Unit_HT]],2)*Tableau1[[#This Row],[Qte_commande]]</f>
        <v>598</v>
      </c>
      <c r="Q2" s="7">
        <f>ROUND(Tableau1[[#This Row],[Prix_Unit_TTC]],2)*Tableau1[[#This Row],[Qte_commande]]</f>
        <v>717.6</v>
      </c>
      <c r="R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S2" s="2" t="b">
        <f>ISNUMBER(Tableau1[[#This Row],[Qte_Unit_btl2]])</f>
        <v>1</v>
      </c>
      <c r="U2" s="2"/>
      <c r="V2" s="2"/>
    </row>
    <row r="3" spans="1:22" ht="13.2" x14ac:dyDescent="0.25">
      <c r="A3" s="3">
        <v>42384</v>
      </c>
      <c r="B3" s="2" t="s">
        <v>24</v>
      </c>
      <c r="C3" s="2" t="s">
        <v>25</v>
      </c>
      <c r="D3" s="2" t="s">
        <v>26</v>
      </c>
      <c r="E3" s="4"/>
      <c r="G3" s="2" t="s">
        <v>27</v>
      </c>
      <c r="H3" s="2" t="s">
        <v>28</v>
      </c>
      <c r="I3" s="2" t="str" cm="1">
        <f t="array" aca="1" ref="I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" s="2" t="s">
        <v>29</v>
      </c>
      <c r="K3" s="2">
        <v>100</v>
      </c>
      <c r="L3" s="6" cm="1">
        <f t="array" ref="L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" s="2">
        <v>48</v>
      </c>
      <c r="P3" s="7">
        <f>ROUND(Tableau1[[#This Row],[Prix_Unit_HT]],2)*Tableau1[[#This Row],[Qte_commande]]</f>
        <v>757.43999999999994</v>
      </c>
      <c r="Q3" s="7">
        <f>ROUND(Tableau1[[#This Row],[Prix_Unit_TTC]],2)*Tableau1[[#This Row],[Qte_commande]]</f>
        <v>908.64</v>
      </c>
      <c r="R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" s="2"/>
      <c r="V3" s="2"/>
    </row>
    <row r="4" spans="1:22" ht="13.2" x14ac:dyDescent="0.25">
      <c r="A4" s="3">
        <v>42384</v>
      </c>
      <c r="B4" s="2" t="s">
        <v>30</v>
      </c>
      <c r="C4" s="2" t="s">
        <v>31</v>
      </c>
      <c r="D4" s="2" t="s">
        <v>20</v>
      </c>
      <c r="E4" s="4"/>
      <c r="G4" s="2" t="s">
        <v>21</v>
      </c>
      <c r="H4" s="2" t="s">
        <v>22</v>
      </c>
      <c r="I4" s="2" t="str" cm="1">
        <f t="array" aca="1" ref="I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" s="2" t="s">
        <v>23</v>
      </c>
      <c r="K4" s="5">
        <v>3</v>
      </c>
      <c r="L4" s="6" cm="1">
        <f t="array" ref="L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" s="7">
        <f>IF(Tableau1[[#This Row],[Prix_Unit_HT]]=0,0,Tableau1[[#This Row],[Prix_Unit_HT]]+(Tableau1[[#This Row],[Prix_Unit_HT]]*VLOOKUP(Tableau1[[#This Row],[EAN]],[1]Grille_Tarifs_Modulable!$B$10:$Q$204,16,FALSE)))</f>
        <v>358.8</v>
      </c>
      <c r="O4" s="2">
        <v>1</v>
      </c>
      <c r="P4" s="7">
        <f>ROUND(Tableau1[[#This Row],[Prix_Unit_HT]],2)*Tableau1[[#This Row],[Qte_commande]]</f>
        <v>299</v>
      </c>
      <c r="Q4" s="7">
        <f>ROUND(Tableau1[[#This Row],[Prix_Unit_TTC]],2)*Tableau1[[#This Row],[Qte_commande]]</f>
        <v>358.8</v>
      </c>
      <c r="R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" s="2"/>
      <c r="V4" s="2"/>
    </row>
    <row r="5" spans="1:22" ht="13.2" x14ac:dyDescent="0.25">
      <c r="A5" s="3">
        <v>42390</v>
      </c>
      <c r="B5" s="2" t="s">
        <v>32</v>
      </c>
      <c r="C5" s="2" t="s">
        <v>33</v>
      </c>
      <c r="D5" s="2" t="s">
        <v>34</v>
      </c>
      <c r="E5" s="4"/>
      <c r="G5" s="2" t="s">
        <v>27</v>
      </c>
      <c r="H5" s="2" t="s">
        <v>28</v>
      </c>
      <c r="I5" s="2" t="str" cm="1">
        <f t="array" aca="1" ref="I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" s="2" t="s">
        <v>35</v>
      </c>
      <c r="K5" s="2">
        <v>70</v>
      </c>
      <c r="L5" s="6" cm="1">
        <f t="array" ref="L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" s="2">
        <v>150</v>
      </c>
      <c r="P5" s="7">
        <f>ROUND(Tableau1[[#This Row],[Prix_Unit_HT]],2)*Tableau1[[#This Row],[Qte_commande]]</f>
        <v>1879.5</v>
      </c>
      <c r="Q5" s="7">
        <f>ROUND(Tableau1[[#This Row],[Prix_Unit_TTC]],2)*Tableau1[[#This Row],[Qte_commande]]</f>
        <v>2256</v>
      </c>
      <c r="R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" s="2"/>
      <c r="V5" s="2"/>
    </row>
    <row r="6" spans="1:22" ht="13.2" x14ac:dyDescent="0.25">
      <c r="A6" s="3">
        <v>42391</v>
      </c>
      <c r="B6" s="2" t="s">
        <v>36</v>
      </c>
      <c r="C6" s="2" t="s">
        <v>37</v>
      </c>
      <c r="D6" s="2" t="s">
        <v>38</v>
      </c>
      <c r="E6" s="4"/>
      <c r="G6" s="2" t="s">
        <v>27</v>
      </c>
      <c r="H6" s="2" t="s">
        <v>28</v>
      </c>
      <c r="I6" s="2" t="str" cm="1">
        <f t="array" aca="1" ref="I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" s="2" t="s">
        <v>39</v>
      </c>
      <c r="K6" s="2">
        <v>70</v>
      </c>
      <c r="L6" s="6" cm="1">
        <f t="array" ref="L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" s="2">
        <v>18</v>
      </c>
      <c r="P6" s="7">
        <f>ROUND(Tableau1[[#This Row],[Prix_Unit_HT]],2)*Tableau1[[#This Row],[Qte_commande]]</f>
        <v>226.08</v>
      </c>
      <c r="Q6" s="7">
        <f>ROUND(Tableau1[[#This Row],[Prix_Unit_TTC]],2)*Tableau1[[#This Row],[Qte_commande]]</f>
        <v>271.26</v>
      </c>
      <c r="R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" s="2"/>
      <c r="V6" s="2"/>
    </row>
    <row r="7" spans="1:22" ht="13.2" x14ac:dyDescent="0.25">
      <c r="A7" s="3">
        <v>42397</v>
      </c>
      <c r="B7" s="2" t="s">
        <v>40</v>
      </c>
      <c r="C7" s="2" t="s">
        <v>41</v>
      </c>
      <c r="D7" s="2" t="s">
        <v>42</v>
      </c>
      <c r="E7" s="4"/>
      <c r="G7" s="2" t="s">
        <v>27</v>
      </c>
      <c r="H7" s="2" t="s">
        <v>28</v>
      </c>
      <c r="I7" s="2" t="str" cm="1">
        <f t="array" aca="1" ref="I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" s="2" t="s">
        <v>35</v>
      </c>
      <c r="K7" s="2">
        <v>175</v>
      </c>
      <c r="L7" s="6" cm="1">
        <f t="array" ref="L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" s="2">
        <v>36</v>
      </c>
      <c r="P7" s="7">
        <f>ROUND(Tableau1[[#This Row],[Prix_Unit_HT]],2)*Tableau1[[#This Row],[Qte_commande]]</f>
        <v>1041.1200000000001</v>
      </c>
      <c r="Q7" s="7">
        <f>ROUND(Tableau1[[#This Row],[Prix_Unit_TTC]],2)*Tableau1[[#This Row],[Qte_commande]]</f>
        <v>1249.2</v>
      </c>
      <c r="R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7" s="2"/>
      <c r="V7" s="2"/>
    </row>
    <row r="8" spans="1:22" ht="13.2" x14ac:dyDescent="0.25">
      <c r="A8" s="3">
        <v>42398</v>
      </c>
      <c r="B8" s="2" t="s">
        <v>43</v>
      </c>
      <c r="C8" s="2" t="s">
        <v>41</v>
      </c>
      <c r="D8" s="2" t="s">
        <v>44</v>
      </c>
      <c r="E8" s="4"/>
      <c r="G8" s="2" t="s">
        <v>27</v>
      </c>
      <c r="H8" s="2" t="s">
        <v>28</v>
      </c>
      <c r="I8" s="2" t="str" cm="1">
        <f t="array" aca="1" ref="I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" s="2" t="s">
        <v>35</v>
      </c>
      <c r="K8" s="2">
        <v>70</v>
      </c>
      <c r="L8" s="6" cm="1">
        <f t="array" ref="L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" s="2">
        <v>60</v>
      </c>
      <c r="P8" s="7">
        <f>ROUND(Tableau1[[#This Row],[Prix_Unit_HT]],2)*Tableau1[[#This Row],[Qte_commande]]</f>
        <v>751.8</v>
      </c>
      <c r="Q8" s="7">
        <f>ROUND(Tableau1[[#This Row],[Prix_Unit_TTC]],2)*Tableau1[[#This Row],[Qte_commande]]</f>
        <v>902.4</v>
      </c>
      <c r="R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8" s="2"/>
      <c r="V8" s="2"/>
    </row>
    <row r="9" spans="1:22" ht="13.2" x14ac:dyDescent="0.25">
      <c r="A9" s="3">
        <v>42398</v>
      </c>
      <c r="B9" s="2" t="s">
        <v>45</v>
      </c>
      <c r="C9" s="2" t="s">
        <v>46</v>
      </c>
      <c r="D9" s="2" t="s">
        <v>47</v>
      </c>
      <c r="E9" s="4"/>
      <c r="G9" s="2" t="s">
        <v>27</v>
      </c>
      <c r="H9" s="2" t="s">
        <v>28</v>
      </c>
      <c r="I9" s="2" t="str" cm="1">
        <f t="array" aca="1" ref="I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" s="2" t="s">
        <v>35</v>
      </c>
      <c r="K9" s="2">
        <v>70</v>
      </c>
      <c r="L9" s="6" cm="1">
        <f t="array" ref="L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" s="2">
        <v>180</v>
      </c>
      <c r="P9" s="7">
        <f>ROUND(Tableau1[[#This Row],[Prix_Unit_HT]],2)*Tableau1[[#This Row],[Qte_commande]]</f>
        <v>2255.4</v>
      </c>
      <c r="Q9" s="7">
        <f>ROUND(Tableau1[[#This Row],[Prix_Unit_TTC]],2)*Tableau1[[#This Row],[Qte_commande]]</f>
        <v>2707.2</v>
      </c>
      <c r="R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9" s="2"/>
      <c r="V9" s="2"/>
    </row>
    <row r="10" spans="1:22" ht="13.2" x14ac:dyDescent="0.25">
      <c r="A10" s="3">
        <v>42398</v>
      </c>
      <c r="B10" s="2" t="s">
        <v>43</v>
      </c>
      <c r="C10" s="2" t="s">
        <v>41</v>
      </c>
      <c r="D10" s="2" t="s">
        <v>44</v>
      </c>
      <c r="E10" s="4"/>
      <c r="G10" s="2" t="s">
        <v>27</v>
      </c>
      <c r="H10" s="2" t="s">
        <v>28</v>
      </c>
      <c r="I10" s="2" t="str" cm="1">
        <f t="array" aca="1" ref="I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" s="2" t="s">
        <v>35</v>
      </c>
      <c r="K10" s="2">
        <v>100</v>
      </c>
      <c r="L10" s="6" cm="1">
        <f t="array" ref="L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" s="2">
        <v>120</v>
      </c>
      <c r="P10" s="7">
        <f>ROUND(Tableau1[[#This Row],[Prix_Unit_HT]],2)*Tableau1[[#This Row],[Qte_commande]]</f>
        <v>2052</v>
      </c>
      <c r="Q10" s="7">
        <f>ROUND(Tableau1[[#This Row],[Prix_Unit_TTC]],2)*Tableau1[[#This Row],[Qte_commande]]</f>
        <v>2462.4</v>
      </c>
      <c r="R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" s="2"/>
      <c r="V10" s="2"/>
    </row>
    <row r="11" spans="1:22" ht="13.2" x14ac:dyDescent="0.25">
      <c r="A11" s="3">
        <v>42402</v>
      </c>
      <c r="B11" s="2" t="s">
        <v>48</v>
      </c>
      <c r="C11" s="2" t="s">
        <v>49</v>
      </c>
      <c r="D11" s="2" t="s">
        <v>50</v>
      </c>
      <c r="E11" s="4"/>
      <c r="G11" s="2" t="s">
        <v>21</v>
      </c>
      <c r="H11" s="2" t="s">
        <v>28</v>
      </c>
      <c r="I11" s="2" t="str" cm="1">
        <f t="array" aca="1" ref="I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" s="2" t="s">
        <v>35</v>
      </c>
      <c r="K11" s="2">
        <v>100</v>
      </c>
      <c r="L11" s="6" cm="1">
        <f t="array" ref="L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1" s="2">
        <v>30</v>
      </c>
      <c r="P11" s="7">
        <f>ROUND(Tableau1[[#This Row],[Prix_Unit_HT]],2)*Tableau1[[#This Row],[Qte_commande]]</f>
        <v>574.5</v>
      </c>
      <c r="Q11" s="7">
        <f>ROUND(Tableau1[[#This Row],[Prix_Unit_TTC]],2)*Tableau1[[#This Row],[Qte_commande]]</f>
        <v>689.4</v>
      </c>
      <c r="R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1" s="2"/>
      <c r="V11" s="2"/>
    </row>
    <row r="12" spans="1:22" ht="13.2" x14ac:dyDescent="0.25">
      <c r="A12" s="3">
        <v>42402</v>
      </c>
      <c r="B12" s="2" t="s">
        <v>51</v>
      </c>
      <c r="C12" s="2" t="s">
        <v>52</v>
      </c>
      <c r="D12" s="2" t="s">
        <v>53</v>
      </c>
      <c r="E12" s="4"/>
      <c r="G12" s="2" t="s">
        <v>27</v>
      </c>
      <c r="H12" s="2" t="s">
        <v>28</v>
      </c>
      <c r="I12" s="2" t="str" cm="1">
        <f t="array" aca="1" ref="I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" s="2" t="s">
        <v>35</v>
      </c>
      <c r="K12" s="2">
        <v>100</v>
      </c>
      <c r="L12" s="6" cm="1">
        <f t="array" ref="L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" s="2">
        <v>120</v>
      </c>
      <c r="P12" s="7">
        <f>ROUND(Tableau1[[#This Row],[Prix_Unit_HT]],2)*Tableau1[[#This Row],[Qte_commande]]</f>
        <v>2052</v>
      </c>
      <c r="Q12" s="7">
        <f>ROUND(Tableau1[[#This Row],[Prix_Unit_TTC]],2)*Tableau1[[#This Row],[Qte_commande]]</f>
        <v>2462.4</v>
      </c>
      <c r="R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2" s="2"/>
      <c r="V12" s="2"/>
    </row>
    <row r="13" spans="1:22" ht="13.2" x14ac:dyDescent="0.25">
      <c r="A13" s="3">
        <v>42402</v>
      </c>
      <c r="B13" s="2" t="s">
        <v>48</v>
      </c>
      <c r="C13" s="2" t="s">
        <v>49</v>
      </c>
      <c r="D13" s="2" t="s">
        <v>50</v>
      </c>
      <c r="E13" s="4"/>
      <c r="G13" s="2" t="s">
        <v>21</v>
      </c>
      <c r="H13" s="2" t="s">
        <v>28</v>
      </c>
      <c r="I13" s="2" t="str" cm="1">
        <f t="array" aca="1" ref="I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" s="2" t="s">
        <v>29</v>
      </c>
      <c r="K13" s="2">
        <v>70</v>
      </c>
      <c r="L13" s="6" cm="1">
        <f t="array" ref="L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3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13" s="2">
        <v>6</v>
      </c>
      <c r="P13" s="7">
        <f>ROUND(Tableau1[[#This Row],[Prix_Unit_HT]],2)*Tableau1[[#This Row],[Qte_commande]]</f>
        <v>76.44</v>
      </c>
      <c r="Q13" s="7">
        <f>ROUND(Tableau1[[#This Row],[Prix_Unit_TTC]],2)*Tableau1[[#This Row],[Qte_commande]]</f>
        <v>91.74</v>
      </c>
      <c r="R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" s="2"/>
      <c r="V13" s="2"/>
    </row>
    <row r="14" spans="1:22" ht="13.2" x14ac:dyDescent="0.25">
      <c r="A14" s="3">
        <v>42402</v>
      </c>
      <c r="B14" s="2" t="s">
        <v>48</v>
      </c>
      <c r="C14" s="2" t="s">
        <v>49</v>
      </c>
      <c r="D14" s="2" t="s">
        <v>50</v>
      </c>
      <c r="E14" s="4"/>
      <c r="G14" s="2" t="s">
        <v>21</v>
      </c>
      <c r="H14" s="2" t="s">
        <v>28</v>
      </c>
      <c r="I14" s="2" t="str" cm="1">
        <f t="array" aca="1" ref="I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" s="2" t="s">
        <v>54</v>
      </c>
      <c r="K14" s="2">
        <v>70</v>
      </c>
      <c r="L14" s="6" cm="1">
        <f t="array" ref="L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" s="7">
        <f>IF(Tableau1[[#This Row],[Prix_Unit_HT]]=0,0,Tableau1[[#This Row],[Prix_Unit_HT]]+(Tableau1[[#This Row],[Prix_Unit_HT]]*VLOOKUP(Tableau1[[#This Row],[EAN]],[1]Grille_Tarifs_Modulable!$B$10:$Q$204,16,FALSE)))</f>
        <v>0</v>
      </c>
      <c r="O14" s="2">
        <v>6</v>
      </c>
      <c r="P14" s="7">
        <f>ROUND(Tableau1[[#This Row],[Prix_Unit_HT]],2)*Tableau1[[#This Row],[Qte_commande]]</f>
        <v>0</v>
      </c>
      <c r="Q14" s="7">
        <f>ROUND(Tableau1[[#This Row],[Prix_Unit_TTC]],2)*Tableau1[[#This Row],[Qte_commande]]</f>
        <v>0</v>
      </c>
      <c r="R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" s="2"/>
      <c r="V14" s="2"/>
    </row>
    <row r="15" spans="1:22" ht="13.2" x14ac:dyDescent="0.25">
      <c r="A15" s="3">
        <v>42402</v>
      </c>
      <c r="B15" s="2" t="s">
        <v>48</v>
      </c>
      <c r="C15" s="2" t="s">
        <v>49</v>
      </c>
      <c r="D15" s="2" t="s">
        <v>50</v>
      </c>
      <c r="E15" s="4"/>
      <c r="G15" s="2" t="s">
        <v>21</v>
      </c>
      <c r="H15" s="2" t="s">
        <v>28</v>
      </c>
      <c r="I15" s="2" t="str" cm="1">
        <f t="array" aca="1" ref="I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" s="2" t="s">
        <v>55</v>
      </c>
      <c r="K15" s="2">
        <v>70</v>
      </c>
      <c r="L15" s="6" cm="1">
        <f t="array" ref="L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" s="7">
        <f>IF(Tableau1[[#This Row],[Prix_Unit_HT]]=0,0,Tableau1[[#This Row],[Prix_Unit_HT]]+(Tableau1[[#This Row],[Prix_Unit_HT]]*VLOOKUP(Tableau1[[#This Row],[EAN]],[1]Grille_Tarifs_Modulable!$B$10:$Q$204,16,FALSE)))</f>
        <v>0</v>
      </c>
      <c r="O15" s="2">
        <v>6</v>
      </c>
      <c r="P15" s="7">
        <f>ROUND(Tableau1[[#This Row],[Prix_Unit_HT]],2)*Tableau1[[#This Row],[Qte_commande]]</f>
        <v>0</v>
      </c>
      <c r="Q15" s="7">
        <f>ROUND(Tableau1[[#This Row],[Prix_Unit_TTC]],2)*Tableau1[[#This Row],[Qte_commande]]</f>
        <v>0</v>
      </c>
      <c r="R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" s="2"/>
      <c r="V15" s="2"/>
    </row>
    <row r="16" spans="1:22" ht="13.2" x14ac:dyDescent="0.25">
      <c r="A16" s="3">
        <v>42404</v>
      </c>
      <c r="B16" s="2" t="s">
        <v>56</v>
      </c>
      <c r="C16" s="2" t="s">
        <v>57</v>
      </c>
      <c r="D16" s="2" t="s">
        <v>58</v>
      </c>
      <c r="E16" s="4"/>
      <c r="G16" s="2" t="s">
        <v>21</v>
      </c>
      <c r="H16" s="1" t="s">
        <v>22</v>
      </c>
      <c r="I16" s="2" t="str" cm="1">
        <f t="array" aca="1" ref="I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" s="2" t="s">
        <v>59</v>
      </c>
      <c r="K16" s="8">
        <v>6</v>
      </c>
      <c r="L16" s="6" cm="1">
        <f t="array" ref="L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6" s="7">
        <f>IF(Tableau1[[#This Row],[Prix_Unit_HT]]=0,0,Tableau1[[#This Row],[Prix_Unit_HT]]+(Tableau1[[#This Row],[Prix_Unit_HT]]*VLOOKUP(Tableau1[[#This Row],[EAN]],[1]Grille_Tarifs_Modulable!$B$10:$Q$204,16,FALSE)))</f>
        <v>166.8</v>
      </c>
      <c r="O16" s="2">
        <v>1</v>
      </c>
      <c r="P16" s="7">
        <f>ROUND(Tableau1[[#This Row],[Prix_Unit_HT]],2)*Tableau1[[#This Row],[Qte_commande]]</f>
        <v>139</v>
      </c>
      <c r="Q16" s="7">
        <f>ROUND(Tableau1[[#This Row],[Prix_Unit_TTC]],2)*Tableau1[[#This Row],[Qte_commande]]</f>
        <v>166.8</v>
      </c>
      <c r="R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" s="2"/>
      <c r="V16" s="2"/>
    </row>
    <row r="17" spans="1:22" ht="13.2" x14ac:dyDescent="0.25">
      <c r="A17" s="3">
        <v>42404</v>
      </c>
      <c r="B17" s="2" t="s">
        <v>60</v>
      </c>
      <c r="C17" s="2" t="s">
        <v>25</v>
      </c>
      <c r="D17" s="2" t="s">
        <v>26</v>
      </c>
      <c r="E17" s="4"/>
      <c r="G17" s="2" t="s">
        <v>27</v>
      </c>
      <c r="H17" s="2" t="s">
        <v>22</v>
      </c>
      <c r="I17" s="2" t="str" cm="1">
        <f t="array" aca="1" ref="I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" s="2" t="s">
        <v>23</v>
      </c>
      <c r="K17" s="5">
        <v>3</v>
      </c>
      <c r="L17" s="6" cm="1">
        <f t="array" ref="L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" s="7">
        <f>IF(Tableau1[[#This Row],[Prix_Unit_HT]]=0,0,Tableau1[[#This Row],[Prix_Unit_HT]]+(Tableau1[[#This Row],[Prix_Unit_HT]]*VLOOKUP(Tableau1[[#This Row],[EAN]],[1]Grille_Tarifs_Modulable!$B$10:$Q$204,16,FALSE)))</f>
        <v>358.8</v>
      </c>
      <c r="O17" s="2">
        <v>1</v>
      </c>
      <c r="P17" s="7">
        <f>ROUND(Tableau1[[#This Row],[Prix_Unit_HT]],2)*Tableau1[[#This Row],[Qte_commande]]</f>
        <v>299</v>
      </c>
      <c r="Q17" s="7">
        <f>ROUND(Tableau1[[#This Row],[Prix_Unit_TTC]],2)*Tableau1[[#This Row],[Qte_commande]]</f>
        <v>358.8</v>
      </c>
      <c r="R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" s="2"/>
      <c r="V17" s="2"/>
    </row>
    <row r="18" spans="1:22" ht="13.2" x14ac:dyDescent="0.25">
      <c r="A18" s="3">
        <v>42405</v>
      </c>
      <c r="B18" s="2" t="s">
        <v>61</v>
      </c>
      <c r="C18" s="2" t="s">
        <v>62</v>
      </c>
      <c r="D18" s="2" t="s">
        <v>63</v>
      </c>
      <c r="E18" s="4"/>
      <c r="G18" s="2" t="s">
        <v>21</v>
      </c>
      <c r="H18" s="2" t="s">
        <v>28</v>
      </c>
      <c r="I18" s="2" t="str" cm="1">
        <f t="array" aca="1" ref="I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" s="2" t="s">
        <v>64</v>
      </c>
      <c r="K18" s="2">
        <v>70</v>
      </c>
      <c r="L18" s="6" cm="1">
        <f t="array" ref="L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" s="7">
        <f>IF(Tableau1[[#This Row],[Prix_Unit_HT]]=0,0,Tableau1[[#This Row],[Prix_Unit_HT]]+(Tableau1[[#This Row],[Prix_Unit_HT]]*VLOOKUP(Tableau1[[#This Row],[EAN]],[1]Grille_Tarifs_Modulable!$B$10:$Q$204,16,FALSE)))</f>
        <v>0</v>
      </c>
      <c r="O18" s="2">
        <v>18</v>
      </c>
      <c r="P18" s="7">
        <f>ROUND(Tableau1[[#This Row],[Prix_Unit_HT]],2)*Tableau1[[#This Row],[Qte_commande]]</f>
        <v>0</v>
      </c>
      <c r="Q18" s="7">
        <f>ROUND(Tableau1[[#This Row],[Prix_Unit_TTC]],2)*Tableau1[[#This Row],[Qte_commande]]</f>
        <v>0</v>
      </c>
      <c r="R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" s="2"/>
      <c r="V18" s="2"/>
    </row>
    <row r="19" spans="1:22" ht="13.2" x14ac:dyDescent="0.25">
      <c r="A19" s="3">
        <v>42405</v>
      </c>
      <c r="B19" s="2" t="s">
        <v>61</v>
      </c>
      <c r="C19" s="2" t="s">
        <v>62</v>
      </c>
      <c r="D19" s="2" t="s">
        <v>63</v>
      </c>
      <c r="E19" s="4"/>
      <c r="G19" s="2" t="s">
        <v>21</v>
      </c>
      <c r="H19" s="2" t="s">
        <v>28</v>
      </c>
      <c r="I19" s="2" t="str" cm="1">
        <f t="array" aca="1" ref="I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" s="2" t="s">
        <v>64</v>
      </c>
      <c r="K19" s="2">
        <v>175</v>
      </c>
      <c r="L19" s="6" cm="1">
        <f t="array" ref="L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" s="7">
        <f>IF(Tableau1[[#This Row],[Prix_Unit_HT]]=0,0,Tableau1[[#This Row],[Prix_Unit_HT]]+(Tableau1[[#This Row],[Prix_Unit_HT]]*VLOOKUP(Tableau1[[#This Row],[EAN]],[1]Grille_Tarifs_Modulable!$B$10:$Q$204,16,FALSE)))</f>
        <v>0</v>
      </c>
      <c r="O19" s="2">
        <v>4</v>
      </c>
      <c r="P19" s="7">
        <f>ROUND(Tableau1[[#This Row],[Prix_Unit_HT]],2)*Tableau1[[#This Row],[Qte_commande]]</f>
        <v>0</v>
      </c>
      <c r="Q19" s="7">
        <f>ROUND(Tableau1[[#This Row],[Prix_Unit_TTC]],2)*Tableau1[[#This Row],[Qte_commande]]</f>
        <v>0</v>
      </c>
      <c r="R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19" s="2"/>
      <c r="V19" s="2"/>
    </row>
    <row r="20" spans="1:22" ht="13.2" x14ac:dyDescent="0.25">
      <c r="A20" s="3">
        <v>42405</v>
      </c>
      <c r="B20" s="2" t="s">
        <v>61</v>
      </c>
      <c r="C20" s="2" t="s">
        <v>62</v>
      </c>
      <c r="D20" s="2" t="s">
        <v>63</v>
      </c>
      <c r="E20" s="4"/>
      <c r="G20" s="2" t="s">
        <v>21</v>
      </c>
      <c r="H20" s="2" t="s">
        <v>28</v>
      </c>
      <c r="I20" s="2" t="str" cm="1">
        <f t="array" aca="1" ref="I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" s="2" t="s">
        <v>64</v>
      </c>
      <c r="K20" s="2">
        <v>600</v>
      </c>
      <c r="L20" s="6" cm="1">
        <f t="array" ref="L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0" s="7">
        <f>IF(Tableau1[[#This Row],[Prix_Unit_HT]]=0,0,Tableau1[[#This Row],[Prix_Unit_HT]]+(Tableau1[[#This Row],[Prix_Unit_HT]]*VLOOKUP(Tableau1[[#This Row],[EAN]],[1]Grille_Tarifs_Modulable!$B$10:$Q$204,16,FALSE)))</f>
        <v>0</v>
      </c>
      <c r="O20" s="2">
        <v>1</v>
      </c>
      <c r="P20" s="7">
        <f>ROUND(Tableau1[[#This Row],[Prix_Unit_HT]],2)*Tableau1[[#This Row],[Qte_commande]]</f>
        <v>0</v>
      </c>
      <c r="Q20" s="7">
        <f>ROUND(Tableau1[[#This Row],[Prix_Unit_TTC]],2)*Tableau1[[#This Row],[Qte_commande]]</f>
        <v>0</v>
      </c>
      <c r="R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0" s="2"/>
      <c r="V20" s="2"/>
    </row>
    <row r="21" spans="1:22" ht="13.2" x14ac:dyDescent="0.25">
      <c r="A21" s="3">
        <v>42409</v>
      </c>
      <c r="B21" s="2" t="s">
        <v>65</v>
      </c>
      <c r="C21" s="2" t="s">
        <v>66</v>
      </c>
      <c r="D21" s="2" t="s">
        <v>26</v>
      </c>
      <c r="E21" s="4"/>
      <c r="G21" s="2" t="s">
        <v>21</v>
      </c>
      <c r="H21" s="2" t="s">
        <v>28</v>
      </c>
      <c r="I21" s="2" t="str" cm="1">
        <f t="array" aca="1" ref="I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" s="2" t="s">
        <v>35</v>
      </c>
      <c r="K21" s="2">
        <v>100</v>
      </c>
      <c r="L21" s="6" cm="1">
        <f t="array" ref="L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2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21" s="2">
        <v>6</v>
      </c>
      <c r="P21" s="7">
        <f>ROUND(Tableau1[[#This Row],[Prix_Unit_HT]],2)*Tableau1[[#This Row],[Qte_commande]]</f>
        <v>114.89999999999999</v>
      </c>
      <c r="Q21" s="7">
        <f>ROUND(Tableau1[[#This Row],[Prix_Unit_TTC]],2)*Tableau1[[#This Row],[Qte_commande]]</f>
        <v>137.88</v>
      </c>
      <c r="R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1" s="2"/>
      <c r="V21" s="2"/>
    </row>
    <row r="22" spans="1:22" ht="13.2" x14ac:dyDescent="0.25">
      <c r="A22" s="3">
        <v>42409</v>
      </c>
      <c r="B22" s="2" t="s">
        <v>65</v>
      </c>
      <c r="C22" s="2" t="s">
        <v>66</v>
      </c>
      <c r="D22" s="2" t="s">
        <v>26</v>
      </c>
      <c r="E22" s="4"/>
      <c r="G22" s="2" t="s">
        <v>21</v>
      </c>
      <c r="H22" s="2" t="s">
        <v>28</v>
      </c>
      <c r="I22" s="2" t="str" cm="1">
        <f t="array" aca="1" ref="I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" s="2" t="s">
        <v>67</v>
      </c>
      <c r="K22" s="2">
        <v>100</v>
      </c>
      <c r="L22" s="6" cm="1">
        <f t="array" ref="L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2" s="7">
        <f>IF(Tableau1[[#This Row],[Prix_Unit_HT]]=0,0,Tableau1[[#This Row],[Prix_Unit_HT]]+(Tableau1[[#This Row],[Prix_Unit_HT]]*VLOOKUP(Tableau1[[#This Row],[EAN]],[1]Grille_Tarifs_Modulable!$B$10:$Q$204,16,FALSE)))</f>
        <v>0</v>
      </c>
      <c r="O22" s="2">
        <v>36</v>
      </c>
      <c r="P22" s="7">
        <f>ROUND(Tableau1[[#This Row],[Prix_Unit_HT]],2)*Tableau1[[#This Row],[Qte_commande]]</f>
        <v>0</v>
      </c>
      <c r="Q22" s="7">
        <f>ROUND(Tableau1[[#This Row],[Prix_Unit_TTC]],2)*Tableau1[[#This Row],[Qte_commande]]</f>
        <v>0</v>
      </c>
      <c r="R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2" s="2"/>
      <c r="V22" s="2"/>
    </row>
    <row r="23" spans="1:22" ht="13.2" x14ac:dyDescent="0.25">
      <c r="A23" s="3">
        <v>42410</v>
      </c>
      <c r="B23" s="2" t="s">
        <v>68</v>
      </c>
      <c r="C23" s="2" t="s">
        <v>33</v>
      </c>
      <c r="D23" s="2" t="s">
        <v>34</v>
      </c>
      <c r="E23" s="4"/>
      <c r="G23" s="2" t="s">
        <v>27</v>
      </c>
      <c r="H23" s="2" t="s">
        <v>28</v>
      </c>
      <c r="I23" s="2" t="str" cm="1">
        <f t="array" aca="1" ref="I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" s="2" t="s">
        <v>35</v>
      </c>
      <c r="K23" s="2">
        <v>70</v>
      </c>
      <c r="L23" s="6" cm="1">
        <f t="array" ref="L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" s="2">
        <v>150</v>
      </c>
      <c r="P23" s="7">
        <f>ROUND(Tableau1[[#This Row],[Prix_Unit_HT]],2)*Tableau1[[#This Row],[Qte_commande]]</f>
        <v>1879.5</v>
      </c>
      <c r="Q23" s="7">
        <f>ROUND(Tableau1[[#This Row],[Prix_Unit_TTC]],2)*Tableau1[[#This Row],[Qte_commande]]</f>
        <v>2256</v>
      </c>
      <c r="R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" s="2"/>
      <c r="V23" s="2"/>
    </row>
    <row r="24" spans="1:22" ht="13.2" x14ac:dyDescent="0.25">
      <c r="A24" s="3">
        <v>42416</v>
      </c>
      <c r="B24" s="2" t="s">
        <v>69</v>
      </c>
      <c r="C24" s="1" t="s">
        <v>70</v>
      </c>
      <c r="D24" s="2" t="s">
        <v>71</v>
      </c>
      <c r="E24" s="9"/>
      <c r="F24" s="2" t="s">
        <v>72</v>
      </c>
      <c r="G24" s="2" t="s">
        <v>21</v>
      </c>
      <c r="H24" s="2" t="s">
        <v>28</v>
      </c>
      <c r="I24" s="2" t="str" cm="1">
        <f t="array" aca="1" ref="I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" s="2" t="s">
        <v>35</v>
      </c>
      <c r="K24" s="2">
        <v>175</v>
      </c>
      <c r="L24" s="6" cm="1">
        <f t="array" ref="L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" s="2">
        <v>36</v>
      </c>
      <c r="P24" s="7">
        <f>ROUND(Tableau1[[#This Row],[Prix_Unit_HT]],2)*Tableau1[[#This Row],[Qte_commande]]</f>
        <v>1161.72</v>
      </c>
      <c r="Q24" s="7">
        <f>ROUND(Tableau1[[#This Row],[Prix_Unit_TTC]],2)*Tableau1[[#This Row],[Qte_commande]]</f>
        <v>1393.92</v>
      </c>
      <c r="R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" s="2"/>
      <c r="V24" s="2"/>
    </row>
    <row r="25" spans="1:22" ht="13.2" x14ac:dyDescent="0.25">
      <c r="A25" s="3">
        <v>42419</v>
      </c>
      <c r="B25" s="2" t="s">
        <v>73</v>
      </c>
      <c r="C25" s="1" t="s">
        <v>70</v>
      </c>
      <c r="D25" s="2" t="s">
        <v>71</v>
      </c>
      <c r="E25" s="9"/>
      <c r="F25" s="2" t="s">
        <v>72</v>
      </c>
      <c r="G25" s="2" t="s">
        <v>21</v>
      </c>
      <c r="H25" s="2" t="s">
        <v>28</v>
      </c>
      <c r="I25" s="2" t="str" cm="1">
        <f t="array" aca="1" ref="I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" s="2" t="s">
        <v>35</v>
      </c>
      <c r="K25" s="2">
        <v>175</v>
      </c>
      <c r="L25" s="6" cm="1">
        <f t="array" ref="L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" s="2">
        <v>36</v>
      </c>
      <c r="P25" s="7">
        <f>ROUND(Tableau1[[#This Row],[Prix_Unit_HT]],2)*Tableau1[[#This Row],[Qte_commande]]</f>
        <v>1161.72</v>
      </c>
      <c r="Q25" s="7">
        <f>ROUND(Tableau1[[#This Row],[Prix_Unit_TTC]],2)*Tableau1[[#This Row],[Qte_commande]]</f>
        <v>1393.92</v>
      </c>
      <c r="R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" s="2"/>
      <c r="V25" s="2"/>
    </row>
    <row r="26" spans="1:22" ht="13.2" x14ac:dyDescent="0.25">
      <c r="A26" s="3">
        <v>42419</v>
      </c>
      <c r="B26" s="2" t="s">
        <v>74</v>
      </c>
      <c r="C26" s="2" t="s">
        <v>62</v>
      </c>
      <c r="D26" s="2" t="s">
        <v>63</v>
      </c>
      <c r="E26" s="4"/>
      <c r="G26" s="2" t="s">
        <v>21</v>
      </c>
      <c r="H26" s="2" t="s">
        <v>28</v>
      </c>
      <c r="I26" s="2" t="str" cm="1">
        <f t="array" aca="1" ref="I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" s="2" t="s">
        <v>64</v>
      </c>
      <c r="K26" s="2">
        <v>70</v>
      </c>
      <c r="L26" s="6" cm="1">
        <f t="array" ref="L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6" s="7">
        <f>IF(Tableau1[[#This Row],[Prix_Unit_HT]]=0,0,Tableau1[[#This Row],[Prix_Unit_HT]]+(Tableau1[[#This Row],[Prix_Unit_HT]]*VLOOKUP(Tableau1[[#This Row],[EAN]],[1]Grille_Tarifs_Modulable!$B$10:$Q$204,16,FALSE)))</f>
        <v>0</v>
      </c>
      <c r="O26" s="2">
        <v>18</v>
      </c>
      <c r="P26" s="7">
        <f>ROUND(Tableau1[[#This Row],[Prix_Unit_HT]],2)*Tableau1[[#This Row],[Qte_commande]]</f>
        <v>0</v>
      </c>
      <c r="Q26" s="7">
        <f>ROUND(Tableau1[[#This Row],[Prix_Unit_TTC]],2)*Tableau1[[#This Row],[Qte_commande]]</f>
        <v>0</v>
      </c>
      <c r="R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6" s="2"/>
      <c r="V26" s="2"/>
    </row>
    <row r="27" spans="1:22" ht="13.2" x14ac:dyDescent="0.25">
      <c r="A27" s="3">
        <v>42419</v>
      </c>
      <c r="B27" s="2" t="s">
        <v>74</v>
      </c>
      <c r="C27" s="2" t="s">
        <v>62</v>
      </c>
      <c r="D27" s="2" t="s">
        <v>63</v>
      </c>
      <c r="E27" s="4"/>
      <c r="G27" s="2" t="s">
        <v>21</v>
      </c>
      <c r="H27" s="2" t="s">
        <v>28</v>
      </c>
      <c r="I27" s="2" t="str" cm="1">
        <f t="array" aca="1" ref="I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" s="2" t="s">
        <v>64</v>
      </c>
      <c r="K27" s="2">
        <v>175</v>
      </c>
      <c r="L27" s="6" cm="1">
        <f t="array" ref="L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" s="7">
        <f>IF(Tableau1[[#This Row],[Prix_Unit_HT]]=0,0,Tableau1[[#This Row],[Prix_Unit_HT]]+(Tableau1[[#This Row],[Prix_Unit_HT]]*VLOOKUP(Tableau1[[#This Row],[EAN]],[1]Grille_Tarifs_Modulable!$B$10:$Q$204,16,FALSE)))</f>
        <v>0</v>
      </c>
      <c r="O27" s="2">
        <v>4</v>
      </c>
      <c r="P27" s="7">
        <f>ROUND(Tableau1[[#This Row],[Prix_Unit_HT]],2)*Tableau1[[#This Row],[Qte_commande]]</f>
        <v>0</v>
      </c>
      <c r="Q27" s="7">
        <f>ROUND(Tableau1[[#This Row],[Prix_Unit_TTC]],2)*Tableau1[[#This Row],[Qte_commande]]</f>
        <v>0</v>
      </c>
      <c r="R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7" s="2"/>
      <c r="V27" s="2"/>
    </row>
    <row r="28" spans="1:22" ht="13.2" x14ac:dyDescent="0.25">
      <c r="A28" s="3">
        <v>42419</v>
      </c>
      <c r="B28" s="2" t="s">
        <v>74</v>
      </c>
      <c r="C28" s="2" t="s">
        <v>62</v>
      </c>
      <c r="D28" s="2" t="s">
        <v>63</v>
      </c>
      <c r="E28" s="4"/>
      <c r="G28" s="2" t="s">
        <v>21</v>
      </c>
      <c r="H28" s="2" t="s">
        <v>28</v>
      </c>
      <c r="I28" s="2" t="str" cm="1">
        <f t="array" aca="1" ref="I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" s="2" t="s">
        <v>64</v>
      </c>
      <c r="K28" s="2">
        <v>600</v>
      </c>
      <c r="L28" s="6" cm="1">
        <f t="array" ref="L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" s="7">
        <f>IF(Tableau1[[#This Row],[Prix_Unit_HT]]=0,0,Tableau1[[#This Row],[Prix_Unit_HT]]+(Tableau1[[#This Row],[Prix_Unit_HT]]*VLOOKUP(Tableau1[[#This Row],[EAN]],[1]Grille_Tarifs_Modulable!$B$10:$Q$204,16,FALSE)))</f>
        <v>0</v>
      </c>
      <c r="O28" s="2">
        <v>1</v>
      </c>
      <c r="P28" s="7">
        <f>ROUND(Tableau1[[#This Row],[Prix_Unit_HT]],2)*Tableau1[[#This Row],[Qte_commande]]</f>
        <v>0</v>
      </c>
      <c r="Q28" s="7">
        <f>ROUND(Tableau1[[#This Row],[Prix_Unit_TTC]],2)*Tableau1[[#This Row],[Qte_commande]]</f>
        <v>0</v>
      </c>
      <c r="R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8" s="2"/>
      <c r="V28" s="2"/>
    </row>
    <row r="29" spans="1:22" ht="13.2" x14ac:dyDescent="0.25">
      <c r="A29" s="3">
        <v>42422</v>
      </c>
      <c r="B29" s="2" t="s">
        <v>75</v>
      </c>
      <c r="C29" s="1" t="s">
        <v>70</v>
      </c>
      <c r="D29" s="2" t="s">
        <v>71</v>
      </c>
      <c r="E29" s="9"/>
      <c r="F29" s="2" t="s">
        <v>72</v>
      </c>
      <c r="G29" s="2" t="s">
        <v>21</v>
      </c>
      <c r="H29" s="2" t="s">
        <v>28</v>
      </c>
      <c r="I29" s="2" t="str" cm="1">
        <f t="array" aca="1" ref="I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" s="2" t="s">
        <v>35</v>
      </c>
      <c r="K29" s="2">
        <v>175</v>
      </c>
      <c r="L29" s="6" cm="1">
        <f t="array" ref="L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9" s="2">
        <v>-24</v>
      </c>
      <c r="P29" s="7">
        <f>ROUND(Tableau1[[#This Row],[Prix_Unit_HT]],2)*Tableau1[[#This Row],[Qte_commande]]</f>
        <v>-774.48</v>
      </c>
      <c r="Q29" s="7">
        <f>ROUND(Tableau1[[#This Row],[Prix_Unit_TTC]],2)*Tableau1[[#This Row],[Qte_commande]]</f>
        <v>-929.28</v>
      </c>
      <c r="R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-60.000000000000007</v>
      </c>
      <c r="U29" s="2"/>
      <c r="V29" s="2"/>
    </row>
    <row r="30" spans="1:22" ht="13.2" x14ac:dyDescent="0.25">
      <c r="A30" s="3">
        <v>42422</v>
      </c>
      <c r="B30" s="2" t="s">
        <v>76</v>
      </c>
      <c r="C30" s="1" t="s">
        <v>70</v>
      </c>
      <c r="D30" s="2" t="s">
        <v>71</v>
      </c>
      <c r="E30" s="9"/>
      <c r="F30" s="2" t="s">
        <v>72</v>
      </c>
      <c r="G30" s="2" t="s">
        <v>21</v>
      </c>
      <c r="H30" s="2" t="s">
        <v>28</v>
      </c>
      <c r="I30" s="2" t="str" cm="1">
        <f t="array" aca="1" ref="I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" s="2" t="s">
        <v>35</v>
      </c>
      <c r="K30" s="2">
        <v>175</v>
      </c>
      <c r="L30" s="6" cm="1">
        <f t="array" ref="L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0" s="2">
        <v>0</v>
      </c>
      <c r="P30" s="7">
        <f>ROUND(Tableau1[[#This Row],[Prix_Unit_HT]],2)*Tableau1[[#This Row],[Qte_commande]]</f>
        <v>0</v>
      </c>
      <c r="Q30" s="7">
        <f>ROUND(Tableau1[[#This Row],[Prix_Unit_TTC]],2)*Tableau1[[#This Row],[Qte_commande]]</f>
        <v>0</v>
      </c>
      <c r="R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0" s="2"/>
      <c r="V30" s="2"/>
    </row>
    <row r="31" spans="1:22" ht="13.2" x14ac:dyDescent="0.25">
      <c r="A31" s="3">
        <v>42422</v>
      </c>
      <c r="B31" s="2" t="s">
        <v>75</v>
      </c>
      <c r="C31" s="1" t="s">
        <v>70</v>
      </c>
      <c r="D31" s="2" t="s">
        <v>71</v>
      </c>
      <c r="E31" s="9"/>
      <c r="F31" s="2" t="s">
        <v>72</v>
      </c>
      <c r="G31" s="2" t="s">
        <v>21</v>
      </c>
      <c r="H31" s="2" t="s">
        <v>28</v>
      </c>
      <c r="I31" s="2" t="str" cm="1">
        <f t="array" aca="1" ref="I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" s="2" t="s">
        <v>35</v>
      </c>
      <c r="K31" s="2">
        <v>175</v>
      </c>
      <c r="L31" s="6" cm="1">
        <f t="array" ref="L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" s="2">
        <v>-4</v>
      </c>
      <c r="P31" s="7">
        <f>ROUND(Tableau1[[#This Row],[Prix_Unit_HT]],2)*Tableau1[[#This Row],[Qte_commande]]</f>
        <v>-129.08000000000001</v>
      </c>
      <c r="Q31" s="7">
        <f>ROUND(Tableau1[[#This Row],[Prix_Unit_TTC]],2)*Tableau1[[#This Row],[Qte_commande]]</f>
        <v>-154.88</v>
      </c>
      <c r="R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-10</v>
      </c>
      <c r="U31" s="2"/>
      <c r="V31" s="2"/>
    </row>
    <row r="32" spans="1:22" ht="13.2" x14ac:dyDescent="0.25">
      <c r="A32" s="3">
        <v>42422</v>
      </c>
      <c r="B32" s="2" t="s">
        <v>76</v>
      </c>
      <c r="C32" s="1" t="s">
        <v>70</v>
      </c>
      <c r="D32" s="2" t="s">
        <v>71</v>
      </c>
      <c r="E32" s="9"/>
      <c r="F32" s="2" t="s">
        <v>72</v>
      </c>
      <c r="G32" s="2" t="s">
        <v>21</v>
      </c>
      <c r="H32" s="2" t="s">
        <v>28</v>
      </c>
      <c r="I32" s="2" t="str" cm="1">
        <f t="array" aca="1" ref="I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" s="2" t="s">
        <v>35</v>
      </c>
      <c r="K32" s="2">
        <v>175</v>
      </c>
      <c r="L32" s="6" cm="1">
        <f t="array" ref="L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2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2" s="2">
        <v>0</v>
      </c>
      <c r="P32" s="7">
        <f>ROUND(Tableau1[[#This Row],[Prix_Unit_HT]],2)*Tableau1[[#This Row],[Qte_commande]]</f>
        <v>0</v>
      </c>
      <c r="Q32" s="7">
        <f>ROUND(Tableau1[[#This Row],[Prix_Unit_TTC]],2)*Tableau1[[#This Row],[Qte_commande]]</f>
        <v>0</v>
      </c>
      <c r="R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2" s="2"/>
      <c r="V32" s="2"/>
    </row>
    <row r="33" spans="1:22" ht="13.2" x14ac:dyDescent="0.25">
      <c r="A33" s="3">
        <v>42424</v>
      </c>
      <c r="B33" s="2" t="s">
        <v>77</v>
      </c>
      <c r="C33" s="2" t="s">
        <v>78</v>
      </c>
      <c r="D33" s="2" t="s">
        <v>79</v>
      </c>
      <c r="E33" s="4"/>
      <c r="G33" s="2" t="s">
        <v>21</v>
      </c>
      <c r="H33" s="1" t="s">
        <v>28</v>
      </c>
      <c r="I33" s="2" t="str" cm="1">
        <f t="array" aca="1" ref="I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" s="2" t="s">
        <v>80</v>
      </c>
      <c r="K33" s="2">
        <v>70</v>
      </c>
      <c r="L33" s="6" cm="1">
        <f t="array" ref="L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33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33" s="2">
        <v>12</v>
      </c>
      <c r="P33" s="7">
        <f>ROUND(Tableau1[[#This Row],[Prix_Unit_HT]],2)*Tableau1[[#This Row],[Qte_commande]]</f>
        <v>223.07999999999998</v>
      </c>
      <c r="Q33" s="7">
        <f>ROUND(Tableau1[[#This Row],[Prix_Unit_TTC]],2)*Tableau1[[#This Row],[Qte_commande]]</f>
        <v>267.71999999999997</v>
      </c>
      <c r="R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3" s="2"/>
      <c r="V33" s="2"/>
    </row>
    <row r="34" spans="1:22" ht="13.2" x14ac:dyDescent="0.25">
      <c r="A34" s="3">
        <v>42424</v>
      </c>
      <c r="B34" s="2" t="s">
        <v>81</v>
      </c>
      <c r="C34" s="2" t="s">
        <v>41</v>
      </c>
      <c r="D34" s="2" t="s">
        <v>44</v>
      </c>
      <c r="E34" s="4"/>
      <c r="G34" s="2" t="s">
        <v>27</v>
      </c>
      <c r="H34" s="2" t="s">
        <v>28</v>
      </c>
      <c r="I34" s="2" t="str" cm="1">
        <f t="array" aca="1" ref="I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" s="2" t="s">
        <v>35</v>
      </c>
      <c r="K34" s="2">
        <v>70</v>
      </c>
      <c r="L34" s="6" cm="1">
        <f t="array" ref="L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4" s="2">
        <v>120</v>
      </c>
      <c r="P34" s="7">
        <f>ROUND(Tableau1[[#This Row],[Prix_Unit_HT]],2)*Tableau1[[#This Row],[Qte_commande]]</f>
        <v>1503.6</v>
      </c>
      <c r="Q34" s="7">
        <f>ROUND(Tableau1[[#This Row],[Prix_Unit_TTC]],2)*Tableau1[[#This Row],[Qte_commande]]</f>
        <v>1804.8</v>
      </c>
      <c r="R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34" s="2"/>
      <c r="V34" s="2"/>
    </row>
    <row r="35" spans="1:22" ht="13.2" x14ac:dyDescent="0.25">
      <c r="A35" s="3">
        <v>42424</v>
      </c>
      <c r="B35" s="2" t="s">
        <v>81</v>
      </c>
      <c r="C35" s="2" t="s">
        <v>41</v>
      </c>
      <c r="D35" s="2" t="s">
        <v>44</v>
      </c>
      <c r="E35" s="4"/>
      <c r="G35" s="2" t="s">
        <v>27</v>
      </c>
      <c r="H35" s="2" t="s">
        <v>28</v>
      </c>
      <c r="I35" s="2" t="str" cm="1">
        <f t="array" aca="1" ref="I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" s="2" t="s">
        <v>35</v>
      </c>
      <c r="K35" s="2">
        <v>100</v>
      </c>
      <c r="L35" s="6" cm="1">
        <f t="array" ref="L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5" s="2">
        <v>90</v>
      </c>
      <c r="P35" s="7">
        <f>ROUND(Tableau1[[#This Row],[Prix_Unit_HT]],2)*Tableau1[[#This Row],[Qte_commande]]</f>
        <v>1539.0000000000002</v>
      </c>
      <c r="Q35" s="7">
        <f>ROUND(Tableau1[[#This Row],[Prix_Unit_TTC]],2)*Tableau1[[#This Row],[Qte_commande]]</f>
        <v>1846.8</v>
      </c>
      <c r="R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5" s="2"/>
      <c r="V35" s="2"/>
    </row>
    <row r="36" spans="1:22" ht="13.2" x14ac:dyDescent="0.25">
      <c r="A36" s="3">
        <v>42424</v>
      </c>
      <c r="B36" s="2" t="s">
        <v>81</v>
      </c>
      <c r="C36" s="2" t="s">
        <v>41</v>
      </c>
      <c r="D36" s="2" t="s">
        <v>44</v>
      </c>
      <c r="E36" s="4"/>
      <c r="G36" s="2" t="s">
        <v>27</v>
      </c>
      <c r="H36" s="2" t="s">
        <v>28</v>
      </c>
      <c r="I36" s="2" t="str" cm="1">
        <f t="array" aca="1" ref="I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" s="2" t="s">
        <v>35</v>
      </c>
      <c r="K36" s="2">
        <v>100</v>
      </c>
      <c r="L36" s="6" cm="1">
        <f t="array" ref="L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6" s="2">
        <v>30</v>
      </c>
      <c r="P36" s="7">
        <f>ROUND(Tableau1[[#This Row],[Prix_Unit_HT]],2)*Tableau1[[#This Row],[Qte_commande]]</f>
        <v>513</v>
      </c>
      <c r="Q36" s="7">
        <f>ROUND(Tableau1[[#This Row],[Prix_Unit_TTC]],2)*Tableau1[[#This Row],[Qte_commande]]</f>
        <v>615.6</v>
      </c>
      <c r="R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6" s="2"/>
      <c r="V36" s="2"/>
    </row>
    <row r="37" spans="1:22" ht="13.2" x14ac:dyDescent="0.25">
      <c r="A37" s="3">
        <v>42424</v>
      </c>
      <c r="B37" s="2" t="s">
        <v>77</v>
      </c>
      <c r="C37" s="2" t="s">
        <v>78</v>
      </c>
      <c r="D37" s="2" t="s">
        <v>79</v>
      </c>
      <c r="E37" s="4"/>
      <c r="G37" s="2" t="s">
        <v>21</v>
      </c>
      <c r="H37" s="2" t="s">
        <v>28</v>
      </c>
      <c r="I37" s="2" t="str" cm="1">
        <f t="array" aca="1" ref="I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" s="2" t="s">
        <v>35</v>
      </c>
      <c r="K37" s="2">
        <v>100</v>
      </c>
      <c r="L37" s="6" cm="1">
        <f t="array" ref="L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37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37" s="2">
        <v>36</v>
      </c>
      <c r="P37" s="7">
        <f>ROUND(Tableau1[[#This Row],[Prix_Unit_HT]],2)*Tableau1[[#This Row],[Qte_commande]]</f>
        <v>689.4</v>
      </c>
      <c r="Q37" s="7">
        <f>ROUND(Tableau1[[#This Row],[Prix_Unit_TTC]],2)*Tableau1[[#This Row],[Qte_commande]]</f>
        <v>827.28</v>
      </c>
      <c r="R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7" s="2"/>
      <c r="V37" s="2"/>
    </row>
    <row r="38" spans="1:22" ht="13.2" x14ac:dyDescent="0.25">
      <c r="A38" s="3">
        <v>42424</v>
      </c>
      <c r="B38" s="2" t="s">
        <v>77</v>
      </c>
      <c r="C38" s="2" t="s">
        <v>78</v>
      </c>
      <c r="D38" s="2" t="s">
        <v>79</v>
      </c>
      <c r="E38" s="4"/>
      <c r="G38" s="2" t="s">
        <v>21</v>
      </c>
      <c r="H38" s="2" t="s">
        <v>28</v>
      </c>
      <c r="I38" s="2" t="str" cm="1">
        <f t="array" aca="1" ref="I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" s="2" t="s">
        <v>82</v>
      </c>
      <c r="K38" s="2">
        <v>70</v>
      </c>
      <c r="L38" s="6" cm="1">
        <f t="array" ref="L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8" s="2">
        <v>6</v>
      </c>
      <c r="P38" s="7">
        <f>ROUND(Tableau1[[#This Row],[Prix_Unit_HT]],2)*Tableau1[[#This Row],[Qte_commande]]</f>
        <v>85.62</v>
      </c>
      <c r="Q38" s="7">
        <f>ROUND(Tableau1[[#This Row],[Prix_Unit_TTC]],2)*Tableau1[[#This Row],[Qte_commande]]</f>
        <v>102.72</v>
      </c>
      <c r="R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8" s="2"/>
      <c r="V38" s="2"/>
    </row>
    <row r="39" spans="1:22" ht="13.2" x14ac:dyDescent="0.25">
      <c r="A39" s="3">
        <v>42429</v>
      </c>
      <c r="B39" s="2" t="s">
        <v>83</v>
      </c>
      <c r="C39" s="2" t="s">
        <v>33</v>
      </c>
      <c r="D39" s="2" t="s">
        <v>34</v>
      </c>
      <c r="E39" s="4"/>
      <c r="G39" s="2" t="s">
        <v>27</v>
      </c>
      <c r="H39" s="2" t="s">
        <v>28</v>
      </c>
      <c r="I39" s="2" t="str" cm="1">
        <f t="array" aca="1" ref="I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" s="2" t="s">
        <v>35</v>
      </c>
      <c r="K39" s="2">
        <v>70</v>
      </c>
      <c r="L39" s="6" cm="1">
        <f t="array" ref="L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" s="2">
        <v>150</v>
      </c>
      <c r="P39" s="7">
        <f>ROUND(Tableau1[[#This Row],[Prix_Unit_HT]],2)*Tableau1[[#This Row],[Qte_commande]]</f>
        <v>1879.5</v>
      </c>
      <c r="Q39" s="7">
        <f>ROUND(Tableau1[[#This Row],[Prix_Unit_TTC]],2)*Tableau1[[#This Row],[Qte_commande]]</f>
        <v>2256</v>
      </c>
      <c r="R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9" s="2"/>
      <c r="V39" s="2"/>
    </row>
    <row r="40" spans="1:22" ht="13.2" x14ac:dyDescent="0.25">
      <c r="A40" s="3">
        <v>42432</v>
      </c>
      <c r="B40" s="2" t="s">
        <v>84</v>
      </c>
      <c r="C40" s="2" t="s">
        <v>85</v>
      </c>
      <c r="D40" s="2" t="s">
        <v>86</v>
      </c>
      <c r="E40" s="4"/>
      <c r="G40" s="2" t="s">
        <v>21</v>
      </c>
      <c r="H40" s="2" t="s">
        <v>22</v>
      </c>
      <c r="I40" s="2" t="str" cm="1">
        <f t="array" aca="1" ref="I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" s="2" t="s">
        <v>23</v>
      </c>
      <c r="K40" s="5">
        <v>3</v>
      </c>
      <c r="L40" s="6" cm="1">
        <f t="array" ref="L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" s="7">
        <f>IF(Tableau1[[#This Row],[Prix_Unit_HT]]=0,0,Tableau1[[#This Row],[Prix_Unit_HT]]+(Tableau1[[#This Row],[Prix_Unit_HT]]*VLOOKUP(Tableau1[[#This Row],[EAN]],[1]Grille_Tarifs_Modulable!$B$10:$Q$204,16,FALSE)))</f>
        <v>358.8</v>
      </c>
      <c r="O40" s="2">
        <v>1</v>
      </c>
      <c r="P40" s="7">
        <f>ROUND(Tableau1[[#This Row],[Prix_Unit_HT]],2)*Tableau1[[#This Row],[Qte_commande]]</f>
        <v>299</v>
      </c>
      <c r="Q40" s="7">
        <f>ROUND(Tableau1[[#This Row],[Prix_Unit_TTC]],2)*Tableau1[[#This Row],[Qte_commande]]</f>
        <v>358.8</v>
      </c>
      <c r="R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" s="2"/>
      <c r="V40" s="2"/>
    </row>
    <row r="41" spans="1:22" ht="13.2" x14ac:dyDescent="0.25">
      <c r="A41" s="3">
        <v>42436</v>
      </c>
      <c r="B41" s="2" t="s">
        <v>87</v>
      </c>
      <c r="C41" s="2" t="s">
        <v>88</v>
      </c>
      <c r="D41" s="2" t="s">
        <v>89</v>
      </c>
      <c r="E41" s="4"/>
      <c r="G41" s="2" t="s">
        <v>21</v>
      </c>
      <c r="H41" s="1" t="s">
        <v>28</v>
      </c>
      <c r="I41" s="2" t="str" cm="1">
        <f t="array" aca="1" ref="I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" s="2" t="s">
        <v>80</v>
      </c>
      <c r="K41" s="2">
        <v>70</v>
      </c>
      <c r="L41" s="6" cm="1">
        <f t="array" ref="L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41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41" s="2">
        <v>6</v>
      </c>
      <c r="P41" s="7">
        <f>ROUND(Tableau1[[#This Row],[Prix_Unit_HT]],2)*Tableau1[[#This Row],[Qte_commande]]</f>
        <v>111.53999999999999</v>
      </c>
      <c r="Q41" s="7">
        <f>ROUND(Tableau1[[#This Row],[Prix_Unit_TTC]],2)*Tableau1[[#This Row],[Qte_commande]]</f>
        <v>133.85999999999999</v>
      </c>
      <c r="R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" s="2"/>
      <c r="V41" s="2"/>
    </row>
    <row r="42" spans="1:22" ht="13.2" x14ac:dyDescent="0.25">
      <c r="A42" s="3">
        <v>42436</v>
      </c>
      <c r="B42" s="2" t="s">
        <v>87</v>
      </c>
      <c r="C42" s="2" t="s">
        <v>88</v>
      </c>
      <c r="D42" s="2" t="s">
        <v>89</v>
      </c>
      <c r="E42" s="4"/>
      <c r="G42" s="2" t="s">
        <v>21</v>
      </c>
      <c r="H42" s="2" t="s">
        <v>28</v>
      </c>
      <c r="I42" s="2" t="str" cm="1">
        <f t="array" aca="1" ref="I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" s="2" t="s">
        <v>35</v>
      </c>
      <c r="K42" s="2">
        <v>70</v>
      </c>
      <c r="L42" s="6" cm="1">
        <f t="array" ref="L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4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42" s="2">
        <v>30</v>
      </c>
      <c r="P42" s="7">
        <f>ROUND(Tableau1[[#This Row],[Prix_Unit_HT]],2)*Tableau1[[#This Row],[Qte_commande]]</f>
        <v>418.2</v>
      </c>
      <c r="Q42" s="7">
        <f>ROUND(Tableau1[[#This Row],[Prix_Unit_TTC]],2)*Tableau1[[#This Row],[Qte_commande]]</f>
        <v>501.90000000000003</v>
      </c>
      <c r="R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2" s="2"/>
      <c r="V42" s="2"/>
    </row>
    <row r="43" spans="1:22" ht="13.2" x14ac:dyDescent="0.25">
      <c r="A43" s="3">
        <v>42436</v>
      </c>
      <c r="B43" s="2" t="s">
        <v>87</v>
      </c>
      <c r="C43" s="2" t="s">
        <v>88</v>
      </c>
      <c r="D43" s="2" t="s">
        <v>89</v>
      </c>
      <c r="E43" s="4"/>
      <c r="G43" s="2" t="s">
        <v>21</v>
      </c>
      <c r="H43" s="2" t="s">
        <v>28</v>
      </c>
      <c r="I43" s="2" t="str" cm="1">
        <f t="array" aca="1" ref="I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" s="2" t="s">
        <v>39</v>
      </c>
      <c r="K43" s="2">
        <v>70</v>
      </c>
      <c r="L43" s="6" cm="1">
        <f t="array" ref="L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43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43" s="2">
        <v>6</v>
      </c>
      <c r="P43" s="7">
        <f>ROUND(Tableau1[[#This Row],[Prix_Unit_HT]],2)*Tableau1[[#This Row],[Qte_commande]]</f>
        <v>87.12</v>
      </c>
      <c r="Q43" s="7">
        <f>ROUND(Tableau1[[#This Row],[Prix_Unit_TTC]],2)*Tableau1[[#This Row],[Qte_commande]]</f>
        <v>104.52000000000001</v>
      </c>
      <c r="R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3" s="2"/>
      <c r="V43" s="2"/>
    </row>
    <row r="44" spans="1:22" ht="13.2" x14ac:dyDescent="0.25">
      <c r="A44" s="3">
        <v>42436</v>
      </c>
      <c r="B44" s="2" t="s">
        <v>87</v>
      </c>
      <c r="C44" s="2" t="s">
        <v>88</v>
      </c>
      <c r="D44" s="2" t="s">
        <v>89</v>
      </c>
      <c r="E44" s="4"/>
      <c r="G44" s="2" t="s">
        <v>21</v>
      </c>
      <c r="H44" s="2" t="s">
        <v>28</v>
      </c>
      <c r="I44" s="2" t="str" cm="1">
        <f t="array" aca="1" ref="I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" s="2" t="s">
        <v>54</v>
      </c>
      <c r="K44" s="2">
        <v>70</v>
      </c>
      <c r="L44" s="6" cm="1">
        <f t="array" ref="L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" s="7">
        <f>IF(Tableau1[[#This Row],[Prix_Unit_HT]]=0,0,Tableau1[[#This Row],[Prix_Unit_HT]]+(Tableau1[[#This Row],[Prix_Unit_HT]]*VLOOKUP(Tableau1[[#This Row],[EAN]],[1]Grille_Tarifs_Modulable!$B$10:$Q$204,16,FALSE)))</f>
        <v>0</v>
      </c>
      <c r="O44" s="2">
        <v>6</v>
      </c>
      <c r="P44" s="7">
        <f>ROUND(Tableau1[[#This Row],[Prix_Unit_HT]],2)*Tableau1[[#This Row],[Qte_commande]]</f>
        <v>0</v>
      </c>
      <c r="Q44" s="7">
        <f>ROUND(Tableau1[[#This Row],[Prix_Unit_TTC]],2)*Tableau1[[#This Row],[Qte_commande]]</f>
        <v>0</v>
      </c>
      <c r="R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" s="2"/>
      <c r="V44" s="2"/>
    </row>
    <row r="45" spans="1:22" ht="13.2" x14ac:dyDescent="0.25">
      <c r="A45" s="3">
        <v>42439</v>
      </c>
      <c r="B45" s="2" t="s">
        <v>90</v>
      </c>
      <c r="C45" s="2" t="s">
        <v>91</v>
      </c>
      <c r="D45" s="2" t="s">
        <v>92</v>
      </c>
      <c r="E45" s="4"/>
      <c r="G45" s="2" t="s">
        <v>27</v>
      </c>
      <c r="H45" s="2" t="s">
        <v>22</v>
      </c>
      <c r="I45" s="2" t="str" cm="1">
        <f t="array" aca="1" ref="I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" s="2" t="s">
        <v>23</v>
      </c>
      <c r="K45" s="5">
        <v>3</v>
      </c>
      <c r="L45" s="6" cm="1">
        <f t="array" ref="L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5" s="7">
        <f>IF(Tableau1[[#This Row],[Prix_Unit_HT]]=0,0,Tableau1[[#This Row],[Prix_Unit_HT]]+(Tableau1[[#This Row],[Prix_Unit_HT]]*VLOOKUP(Tableau1[[#This Row],[EAN]],[1]Grille_Tarifs_Modulable!$B$10:$Q$204,16,FALSE)))</f>
        <v>358.8</v>
      </c>
      <c r="O45" s="2">
        <v>1</v>
      </c>
      <c r="P45" s="7">
        <f>ROUND(Tableau1[[#This Row],[Prix_Unit_HT]],2)*Tableau1[[#This Row],[Qte_commande]]</f>
        <v>299</v>
      </c>
      <c r="Q45" s="7">
        <f>ROUND(Tableau1[[#This Row],[Prix_Unit_TTC]],2)*Tableau1[[#This Row],[Qte_commande]]</f>
        <v>358.8</v>
      </c>
      <c r="R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" s="2"/>
      <c r="V45" s="2"/>
    </row>
    <row r="46" spans="1:22" ht="13.2" x14ac:dyDescent="0.25">
      <c r="A46" s="3">
        <v>42439</v>
      </c>
      <c r="B46" s="2" t="s">
        <v>93</v>
      </c>
      <c r="C46" s="2" t="s">
        <v>94</v>
      </c>
      <c r="D46" s="2" t="s">
        <v>95</v>
      </c>
      <c r="E46" s="4"/>
      <c r="G46" s="2" t="s">
        <v>21</v>
      </c>
      <c r="H46" s="2" t="s">
        <v>22</v>
      </c>
      <c r="I46" s="2" t="str" cm="1">
        <f t="array" aca="1" ref="I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" s="2" t="s">
        <v>23</v>
      </c>
      <c r="K46" s="5">
        <v>3</v>
      </c>
      <c r="L46" s="6" cm="1">
        <f t="array" ref="L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6" s="7">
        <f>IF(Tableau1[[#This Row],[Prix_Unit_HT]]=0,0,Tableau1[[#This Row],[Prix_Unit_HT]]+(Tableau1[[#This Row],[Prix_Unit_HT]]*VLOOKUP(Tableau1[[#This Row],[EAN]],[1]Grille_Tarifs_Modulable!$B$10:$Q$204,16,FALSE)))</f>
        <v>358.8</v>
      </c>
      <c r="O46" s="2">
        <v>1</v>
      </c>
      <c r="P46" s="7">
        <f>ROUND(Tableau1[[#This Row],[Prix_Unit_HT]],2)*Tableau1[[#This Row],[Qte_commande]]</f>
        <v>299</v>
      </c>
      <c r="Q46" s="7">
        <f>ROUND(Tableau1[[#This Row],[Prix_Unit_TTC]],2)*Tableau1[[#This Row],[Qte_commande]]</f>
        <v>358.8</v>
      </c>
      <c r="R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" s="2"/>
      <c r="V46" s="2"/>
    </row>
    <row r="47" spans="1:22" ht="13.2" x14ac:dyDescent="0.25">
      <c r="A47" s="3">
        <v>42440</v>
      </c>
      <c r="B47" s="2" t="s">
        <v>96</v>
      </c>
      <c r="C47" s="2" t="s">
        <v>46</v>
      </c>
      <c r="D47" s="2" t="s">
        <v>47</v>
      </c>
      <c r="E47" s="4"/>
      <c r="G47" s="2" t="s">
        <v>27</v>
      </c>
      <c r="H47" s="2" t="s">
        <v>28</v>
      </c>
      <c r="I47" s="2" t="str" cm="1">
        <f t="array" aca="1" ref="I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" s="2" t="s">
        <v>35</v>
      </c>
      <c r="K47" s="2">
        <v>70</v>
      </c>
      <c r="L47" s="6" cm="1">
        <f t="array" ref="L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" s="2">
        <v>240</v>
      </c>
      <c r="P47" s="7">
        <f>ROUND(Tableau1[[#This Row],[Prix_Unit_HT]],2)*Tableau1[[#This Row],[Qte_commande]]</f>
        <v>3007.2</v>
      </c>
      <c r="Q47" s="7">
        <f>ROUND(Tableau1[[#This Row],[Prix_Unit_TTC]],2)*Tableau1[[#This Row],[Qte_commande]]</f>
        <v>3609.6</v>
      </c>
      <c r="R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47" s="2"/>
      <c r="V47" s="2"/>
    </row>
    <row r="48" spans="1:22" ht="13.2" x14ac:dyDescent="0.25">
      <c r="A48" s="3">
        <v>42443</v>
      </c>
      <c r="B48" s="2" t="s">
        <v>97</v>
      </c>
      <c r="C48" s="2" t="s">
        <v>98</v>
      </c>
      <c r="D48" s="2" t="s">
        <v>99</v>
      </c>
      <c r="E48" s="4"/>
      <c r="G48" s="2" t="s">
        <v>27</v>
      </c>
      <c r="H48" s="2" t="s">
        <v>100</v>
      </c>
      <c r="I48" s="2" t="str" cm="1">
        <f t="array" aca="1" ref="I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" s="2" t="s">
        <v>101</v>
      </c>
      <c r="K48" s="2">
        <v>50</v>
      </c>
      <c r="L48" s="6" cm="1">
        <f t="array" ref="L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" s="2">
        <v>100</v>
      </c>
      <c r="P48" s="7">
        <f>ROUND(Tableau1[[#This Row],[Prix_Unit_HT]],2)*Tableau1[[#This Row],[Qte_commande]]</f>
        <v>100</v>
      </c>
      <c r="Q48" s="7">
        <f>ROUND(Tableau1[[#This Row],[Prix_Unit_TTC]],2)*Tableau1[[#This Row],[Qte_commande]]</f>
        <v>106</v>
      </c>
      <c r="R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8" s="2"/>
      <c r="V48" s="2"/>
    </row>
    <row r="49" spans="1:22" ht="13.2" x14ac:dyDescent="0.25">
      <c r="A49" s="3">
        <v>42447</v>
      </c>
      <c r="B49" s="2" t="s">
        <v>102</v>
      </c>
      <c r="C49" s="2" t="s">
        <v>41</v>
      </c>
      <c r="D49" s="2" t="s">
        <v>42</v>
      </c>
      <c r="E49" s="4"/>
      <c r="G49" s="2" t="s">
        <v>27</v>
      </c>
      <c r="H49" s="2" t="s">
        <v>28</v>
      </c>
      <c r="I49" s="2" t="str" cm="1">
        <f t="array" aca="1" ref="I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" s="2" t="s">
        <v>35</v>
      </c>
      <c r="K49" s="2">
        <v>175</v>
      </c>
      <c r="L49" s="6" cm="1">
        <f t="array" ref="L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9" s="2">
        <v>60</v>
      </c>
      <c r="P49" s="7">
        <f>ROUND(Tableau1[[#This Row],[Prix_Unit_HT]],2)*Tableau1[[#This Row],[Qte_commande]]</f>
        <v>1735.2</v>
      </c>
      <c r="Q49" s="7">
        <f>ROUND(Tableau1[[#This Row],[Prix_Unit_TTC]],2)*Tableau1[[#This Row],[Qte_commande]]</f>
        <v>2082</v>
      </c>
      <c r="R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" s="2"/>
      <c r="V49" s="2"/>
    </row>
    <row r="50" spans="1:22" ht="13.2" x14ac:dyDescent="0.25">
      <c r="A50" s="3">
        <v>42451</v>
      </c>
      <c r="B50" s="2" t="s">
        <v>103</v>
      </c>
      <c r="C50" s="2" t="s">
        <v>33</v>
      </c>
      <c r="D50" s="2" t="s">
        <v>34</v>
      </c>
      <c r="E50" s="4"/>
      <c r="G50" s="2" t="s">
        <v>27</v>
      </c>
      <c r="H50" s="2" t="s">
        <v>28</v>
      </c>
      <c r="I50" s="2" t="str" cm="1">
        <f t="array" aca="1" ref="I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" s="2" t="s">
        <v>35</v>
      </c>
      <c r="K50" s="2">
        <v>70</v>
      </c>
      <c r="L50" s="6" cm="1">
        <f t="array" ref="L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" s="2">
        <v>150</v>
      </c>
      <c r="P50" s="7">
        <f>ROUND(Tableau1[[#This Row],[Prix_Unit_HT]],2)*Tableau1[[#This Row],[Qte_commande]]</f>
        <v>1879.5</v>
      </c>
      <c r="Q50" s="7">
        <f>ROUND(Tableau1[[#This Row],[Prix_Unit_TTC]],2)*Tableau1[[#This Row],[Qte_commande]]</f>
        <v>2256</v>
      </c>
      <c r="R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0" s="2"/>
      <c r="V50" s="2"/>
    </row>
    <row r="51" spans="1:22" ht="13.2" x14ac:dyDescent="0.25">
      <c r="A51" s="3">
        <v>42451</v>
      </c>
      <c r="B51" s="2" t="s">
        <v>104</v>
      </c>
      <c r="C51" s="2" t="s">
        <v>105</v>
      </c>
      <c r="D51" s="2" t="s">
        <v>106</v>
      </c>
      <c r="E51" s="4"/>
      <c r="G51" s="2" t="s">
        <v>27</v>
      </c>
      <c r="H51" s="2" t="s">
        <v>28</v>
      </c>
      <c r="I51" s="2" t="str" cm="1">
        <f t="array" aca="1" ref="I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" s="2" t="s">
        <v>35</v>
      </c>
      <c r="K51" s="2">
        <v>70</v>
      </c>
      <c r="L51" s="6" cm="1">
        <f t="array" ref="L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" s="2">
        <v>480</v>
      </c>
      <c r="P51" s="7">
        <f>ROUND(Tableau1[[#This Row],[Prix_Unit_HT]],2)*Tableau1[[#This Row],[Qte_commande]]</f>
        <v>6014.4</v>
      </c>
      <c r="Q51" s="7">
        <f>ROUND(Tableau1[[#This Row],[Prix_Unit_TTC]],2)*Tableau1[[#This Row],[Qte_commande]]</f>
        <v>7219.2</v>
      </c>
      <c r="R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51" s="2"/>
      <c r="V51" s="2"/>
    </row>
    <row r="52" spans="1:22" ht="13.2" x14ac:dyDescent="0.25">
      <c r="A52" s="3">
        <v>42454</v>
      </c>
      <c r="B52" s="2" t="s">
        <v>107</v>
      </c>
      <c r="C52" s="2" t="s">
        <v>108</v>
      </c>
      <c r="D52" s="2" t="s">
        <v>109</v>
      </c>
      <c r="E52" s="4"/>
      <c r="G52" s="2" t="s">
        <v>27</v>
      </c>
      <c r="H52" s="1" t="s">
        <v>28</v>
      </c>
      <c r="I52" s="2" t="str" cm="1">
        <f t="array" aca="1" ref="I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" s="2" t="s">
        <v>80</v>
      </c>
      <c r="K52" s="2">
        <v>70</v>
      </c>
      <c r="L52" s="6" cm="1">
        <f t="array" ref="L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2" s="2">
        <v>12</v>
      </c>
      <c r="P52" s="7">
        <f>ROUND(Tableau1[[#This Row],[Prix_Unit_HT]],2)*Tableau1[[#This Row],[Qte_commande]]</f>
        <v>208.92000000000002</v>
      </c>
      <c r="Q52" s="7">
        <f>ROUND(Tableau1[[#This Row],[Prix_Unit_TTC]],2)*Tableau1[[#This Row],[Qte_commande]]</f>
        <v>250.68</v>
      </c>
      <c r="R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2" s="2"/>
      <c r="V52" s="2"/>
    </row>
    <row r="53" spans="1:22" ht="13.2" x14ac:dyDescent="0.25">
      <c r="A53" s="3">
        <v>42454</v>
      </c>
      <c r="B53" s="2" t="s">
        <v>107</v>
      </c>
      <c r="C53" s="2" t="s">
        <v>108</v>
      </c>
      <c r="D53" s="2" t="s">
        <v>109</v>
      </c>
      <c r="E53" s="4"/>
      <c r="G53" s="2" t="s">
        <v>27</v>
      </c>
      <c r="H53" s="2" t="s">
        <v>28</v>
      </c>
      <c r="I53" s="2" t="str" cm="1">
        <f t="array" aca="1" ref="I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" s="2" t="s">
        <v>35</v>
      </c>
      <c r="K53" s="2">
        <v>70</v>
      </c>
      <c r="L53" s="6" cm="1">
        <f t="array" ref="L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3" s="2">
        <v>60</v>
      </c>
      <c r="P53" s="7">
        <f>ROUND(Tableau1[[#This Row],[Prix_Unit_HT]],2)*Tableau1[[#This Row],[Qte_commande]]</f>
        <v>751.8</v>
      </c>
      <c r="Q53" s="7">
        <f>ROUND(Tableau1[[#This Row],[Prix_Unit_TTC]],2)*Tableau1[[#This Row],[Qte_commande]]</f>
        <v>902.4</v>
      </c>
      <c r="R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3" s="2"/>
      <c r="V53" s="2"/>
    </row>
    <row r="54" spans="1:22" ht="13.2" x14ac:dyDescent="0.25">
      <c r="A54" s="3">
        <v>42454</v>
      </c>
      <c r="B54" s="2" t="s">
        <v>107</v>
      </c>
      <c r="C54" s="2" t="s">
        <v>108</v>
      </c>
      <c r="D54" s="2" t="s">
        <v>109</v>
      </c>
      <c r="E54" s="4"/>
      <c r="G54" s="2" t="s">
        <v>27</v>
      </c>
      <c r="H54" s="2" t="s">
        <v>28</v>
      </c>
      <c r="I54" s="2" t="str" cm="1">
        <f t="array" aca="1" ref="I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" s="2" t="s">
        <v>35</v>
      </c>
      <c r="K54" s="2">
        <v>100</v>
      </c>
      <c r="L54" s="6" cm="1">
        <f t="array" ref="L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4" s="2">
        <v>36</v>
      </c>
      <c r="P54" s="7">
        <f>ROUND(Tableau1[[#This Row],[Prix_Unit_HT]],2)*Tableau1[[#This Row],[Qte_commande]]</f>
        <v>615.6</v>
      </c>
      <c r="Q54" s="7">
        <f>ROUND(Tableau1[[#This Row],[Prix_Unit_TTC]],2)*Tableau1[[#This Row],[Qte_commande]]</f>
        <v>738.72</v>
      </c>
      <c r="R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54" s="2"/>
      <c r="V54" s="2"/>
    </row>
    <row r="55" spans="1:22" ht="13.2" x14ac:dyDescent="0.25">
      <c r="A55" s="3">
        <v>42454</v>
      </c>
      <c r="B55" s="2" t="s">
        <v>107</v>
      </c>
      <c r="C55" s="2" t="s">
        <v>108</v>
      </c>
      <c r="D55" s="2" t="s">
        <v>109</v>
      </c>
      <c r="E55" s="4"/>
      <c r="G55" s="2" t="s">
        <v>27</v>
      </c>
      <c r="H55" s="2" t="s">
        <v>28</v>
      </c>
      <c r="I55" s="2" t="str" cm="1">
        <f t="array" aca="1" ref="I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" s="2" t="s">
        <v>110</v>
      </c>
      <c r="K55" s="2">
        <v>100</v>
      </c>
      <c r="L55" s="6" cm="1">
        <f t="array" ref="L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55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55" s="2">
        <v>6</v>
      </c>
      <c r="P55" s="7">
        <f>ROUND(Tableau1[[#This Row],[Prix_Unit_HT]],2)*Tableau1[[#This Row],[Qte_commande]]</f>
        <v>124.74</v>
      </c>
      <c r="Q55" s="7">
        <f>ROUND(Tableau1[[#This Row],[Prix_Unit_TTC]],2)*Tableau1[[#This Row],[Qte_commande]]</f>
        <v>149.69999999999999</v>
      </c>
      <c r="R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5" s="2"/>
      <c r="V55" s="2"/>
    </row>
    <row r="56" spans="1:22" ht="13.2" x14ac:dyDescent="0.25">
      <c r="A56" s="3">
        <v>42454</v>
      </c>
      <c r="B56" s="2" t="s">
        <v>107</v>
      </c>
      <c r="C56" s="2" t="s">
        <v>108</v>
      </c>
      <c r="D56" s="2" t="s">
        <v>109</v>
      </c>
      <c r="E56" s="4"/>
      <c r="G56" s="2" t="s">
        <v>27</v>
      </c>
      <c r="H56" s="2" t="s">
        <v>28</v>
      </c>
      <c r="I56" s="2" t="str" cm="1">
        <f t="array" aca="1" ref="I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" s="2" t="s">
        <v>64</v>
      </c>
      <c r="K56" s="2">
        <v>70</v>
      </c>
      <c r="L56" s="6" cm="1">
        <f t="array" ref="L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6" s="7">
        <f>IF(Tableau1[[#This Row],[Prix_Unit_HT]]=0,0,Tableau1[[#This Row],[Prix_Unit_HT]]+(Tableau1[[#This Row],[Prix_Unit_HT]]*VLOOKUP(Tableau1[[#This Row],[EAN]],[1]Grille_Tarifs_Modulable!$B$10:$Q$204,16,FALSE)))</f>
        <v>0</v>
      </c>
      <c r="O56" s="2">
        <v>12</v>
      </c>
      <c r="P56" s="7">
        <f>ROUND(Tableau1[[#This Row],[Prix_Unit_HT]],2)*Tableau1[[#This Row],[Qte_commande]]</f>
        <v>0</v>
      </c>
      <c r="Q56" s="7">
        <f>ROUND(Tableau1[[#This Row],[Prix_Unit_TTC]],2)*Tableau1[[#This Row],[Qte_commande]]</f>
        <v>0</v>
      </c>
      <c r="R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6" s="2"/>
      <c r="V56" s="2"/>
    </row>
    <row r="57" spans="1:22" ht="13.2" x14ac:dyDescent="0.25">
      <c r="A57" s="3">
        <v>42454</v>
      </c>
      <c r="B57" s="2" t="s">
        <v>107</v>
      </c>
      <c r="C57" s="2" t="s">
        <v>108</v>
      </c>
      <c r="D57" s="2" t="s">
        <v>109</v>
      </c>
      <c r="E57" s="4"/>
      <c r="G57" s="2" t="s">
        <v>27</v>
      </c>
      <c r="H57" s="2" t="s">
        <v>28</v>
      </c>
      <c r="I57" s="2" t="str" cm="1">
        <f t="array" aca="1" ref="I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" s="2" t="s">
        <v>64</v>
      </c>
      <c r="K57" s="2">
        <v>175</v>
      </c>
      <c r="L57" s="6" cm="1">
        <f t="array" ref="L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" s="7">
        <f>IF(Tableau1[[#This Row],[Prix_Unit_HT]]=0,0,Tableau1[[#This Row],[Prix_Unit_HT]]+(Tableau1[[#This Row],[Prix_Unit_HT]]*VLOOKUP(Tableau1[[#This Row],[EAN]],[1]Grille_Tarifs_Modulable!$B$10:$Q$204,16,FALSE)))</f>
        <v>0</v>
      </c>
      <c r="O57" s="2">
        <v>4</v>
      </c>
      <c r="P57" s="7">
        <f>ROUND(Tableau1[[#This Row],[Prix_Unit_HT]],2)*Tableau1[[#This Row],[Qte_commande]]</f>
        <v>0</v>
      </c>
      <c r="Q57" s="7">
        <f>ROUND(Tableau1[[#This Row],[Prix_Unit_TTC]],2)*Tableau1[[#This Row],[Qte_commande]]</f>
        <v>0</v>
      </c>
      <c r="R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57" s="2"/>
      <c r="V57" s="2"/>
    </row>
    <row r="58" spans="1:22" ht="13.2" x14ac:dyDescent="0.25">
      <c r="A58" s="3">
        <v>42454</v>
      </c>
      <c r="B58" s="2" t="s">
        <v>107</v>
      </c>
      <c r="C58" s="2" t="s">
        <v>108</v>
      </c>
      <c r="D58" s="2" t="s">
        <v>109</v>
      </c>
      <c r="E58" s="4"/>
      <c r="G58" s="2" t="s">
        <v>27</v>
      </c>
      <c r="H58" s="2" t="s">
        <v>28</v>
      </c>
      <c r="I58" s="2" t="str" cm="1">
        <f t="array" aca="1" ref="I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" s="2" t="s">
        <v>54</v>
      </c>
      <c r="K58" s="2">
        <v>70</v>
      </c>
      <c r="L58" s="6" cm="1">
        <f t="array" ref="L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8" s="7">
        <f>IF(Tableau1[[#This Row],[Prix_Unit_HT]]=0,0,Tableau1[[#This Row],[Prix_Unit_HT]]+(Tableau1[[#This Row],[Prix_Unit_HT]]*VLOOKUP(Tableau1[[#This Row],[EAN]],[1]Grille_Tarifs_Modulable!$B$10:$Q$204,16,FALSE)))</f>
        <v>0</v>
      </c>
      <c r="O58" s="2">
        <v>12</v>
      </c>
      <c r="P58" s="7">
        <f>ROUND(Tableau1[[#This Row],[Prix_Unit_HT]],2)*Tableau1[[#This Row],[Qte_commande]]</f>
        <v>0</v>
      </c>
      <c r="Q58" s="7">
        <f>ROUND(Tableau1[[#This Row],[Prix_Unit_TTC]],2)*Tableau1[[#This Row],[Qte_commande]]</f>
        <v>0</v>
      </c>
      <c r="R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" s="2"/>
      <c r="V58" s="2"/>
    </row>
    <row r="59" spans="1:22" ht="13.2" x14ac:dyDescent="0.25">
      <c r="A59" s="3">
        <v>42454</v>
      </c>
      <c r="B59" s="2" t="s">
        <v>107</v>
      </c>
      <c r="C59" s="2" t="s">
        <v>108</v>
      </c>
      <c r="D59" s="2" t="s">
        <v>109</v>
      </c>
      <c r="E59" s="4"/>
      <c r="G59" s="2" t="s">
        <v>27</v>
      </c>
      <c r="H59" s="2" t="s">
        <v>28</v>
      </c>
      <c r="I59" s="2" t="str" cm="1">
        <f t="array" aca="1" ref="I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" s="2" t="s">
        <v>55</v>
      </c>
      <c r="K59" s="2">
        <v>70</v>
      </c>
      <c r="L59" s="6" cm="1">
        <f t="array" ref="L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9" s="7">
        <f>IF(Tableau1[[#This Row],[Prix_Unit_HT]]=0,0,Tableau1[[#This Row],[Prix_Unit_HT]]+(Tableau1[[#This Row],[Prix_Unit_HT]]*VLOOKUP(Tableau1[[#This Row],[EAN]],[1]Grille_Tarifs_Modulable!$B$10:$Q$204,16,FALSE)))</f>
        <v>0</v>
      </c>
      <c r="O59" s="2">
        <v>30</v>
      </c>
      <c r="P59" s="7">
        <f>ROUND(Tableau1[[#This Row],[Prix_Unit_HT]],2)*Tableau1[[#This Row],[Qte_commande]]</f>
        <v>0</v>
      </c>
      <c r="Q59" s="7">
        <f>ROUND(Tableau1[[#This Row],[Prix_Unit_TTC]],2)*Tableau1[[#This Row],[Qte_commande]]</f>
        <v>0</v>
      </c>
      <c r="R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9" s="2"/>
      <c r="V59" s="2"/>
    </row>
    <row r="60" spans="1:22" ht="13.2" x14ac:dyDescent="0.25">
      <c r="A60" s="3">
        <v>42454</v>
      </c>
      <c r="B60" s="2" t="s">
        <v>107</v>
      </c>
      <c r="C60" s="2" t="s">
        <v>108</v>
      </c>
      <c r="D60" s="2" t="s">
        <v>109</v>
      </c>
      <c r="E60" s="4"/>
      <c r="G60" s="2" t="s">
        <v>27</v>
      </c>
      <c r="H60" s="2" t="s">
        <v>28</v>
      </c>
      <c r="I60" s="2" t="str" cm="1">
        <f t="array" aca="1" ref="I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" s="2" t="s">
        <v>55</v>
      </c>
      <c r="K60" s="2">
        <v>70</v>
      </c>
      <c r="L60" s="6" cm="1">
        <f t="array" ref="L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" s="7">
        <f>IF(Tableau1[[#This Row],[Prix_Unit_HT]]=0,0,Tableau1[[#This Row],[Prix_Unit_HT]]+(Tableau1[[#This Row],[Prix_Unit_HT]]*VLOOKUP(Tableau1[[#This Row],[EAN]],[1]Grille_Tarifs_Modulable!$B$10:$Q$204,16,FALSE)))</f>
        <v>0</v>
      </c>
      <c r="O60" s="2">
        <v>6</v>
      </c>
      <c r="P60" s="7">
        <f>ROUND(Tableau1[[#This Row],[Prix_Unit_HT]],2)*Tableau1[[#This Row],[Qte_commande]]</f>
        <v>0</v>
      </c>
      <c r="Q60" s="7">
        <f>ROUND(Tableau1[[#This Row],[Prix_Unit_TTC]],2)*Tableau1[[#This Row],[Qte_commande]]</f>
        <v>0</v>
      </c>
      <c r="R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" s="2"/>
      <c r="V60" s="2"/>
    </row>
    <row r="61" spans="1:22" ht="13.2" x14ac:dyDescent="0.25">
      <c r="A61" s="3">
        <v>42459</v>
      </c>
      <c r="B61" s="2" t="s">
        <v>111</v>
      </c>
      <c r="C61" s="2" t="s">
        <v>112</v>
      </c>
      <c r="D61" s="2" t="s">
        <v>113</v>
      </c>
      <c r="E61" s="4"/>
      <c r="G61" s="2"/>
      <c r="H61" s="1" t="s">
        <v>28</v>
      </c>
      <c r="I61" s="2" t="str" cm="1">
        <f t="array" aca="1" ref="I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" s="2" t="s">
        <v>114</v>
      </c>
      <c r="K61" s="2">
        <v>70</v>
      </c>
      <c r="L61" s="6" cm="1">
        <f t="array" ref="L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1" s="7">
        <f>IF(Tableau1[[#This Row],[Prix_Unit_HT]]=0,0,Tableau1[[#This Row],[Prix_Unit_HT]]+(Tableau1[[#This Row],[Prix_Unit_HT]]*VLOOKUP(Tableau1[[#This Row],[EAN]],[1]Grille_Tarifs_Modulable!$B$10:$Q$204,16,FALSE)))</f>
        <v>0</v>
      </c>
      <c r="O61" s="2">
        <v>6</v>
      </c>
      <c r="P61" s="7">
        <f>ROUND(Tableau1[[#This Row],[Prix_Unit_HT]],2)*Tableau1[[#This Row],[Qte_commande]]</f>
        <v>0</v>
      </c>
      <c r="Q61" s="7">
        <f>ROUND(Tableau1[[#This Row],[Prix_Unit_TTC]],2)*Tableau1[[#This Row],[Qte_commande]]</f>
        <v>0</v>
      </c>
      <c r="R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" s="2"/>
      <c r="V61" s="2"/>
    </row>
    <row r="62" spans="1:22" ht="13.2" x14ac:dyDescent="0.25">
      <c r="A62" s="3">
        <v>42459</v>
      </c>
      <c r="B62" s="2" t="s">
        <v>115</v>
      </c>
      <c r="C62" s="1" t="s">
        <v>70</v>
      </c>
      <c r="D62" s="2" t="s">
        <v>71</v>
      </c>
      <c r="E62" s="9"/>
      <c r="F62" s="2" t="s">
        <v>72</v>
      </c>
      <c r="G62" s="2" t="s">
        <v>21</v>
      </c>
      <c r="H62" s="2" t="s">
        <v>28</v>
      </c>
      <c r="I62" s="2" t="str" cm="1">
        <f t="array" aca="1" ref="I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" s="2" t="s">
        <v>35</v>
      </c>
      <c r="K62" s="2">
        <v>175</v>
      </c>
      <c r="L62" s="6" cm="1">
        <f t="array" ref="L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62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62" s="2">
        <v>36</v>
      </c>
      <c r="P62" s="7">
        <f>ROUND(Tableau1[[#This Row],[Prix_Unit_HT]],2)*Tableau1[[#This Row],[Qte_commande]]</f>
        <v>1161.72</v>
      </c>
      <c r="Q62" s="7">
        <f>ROUND(Tableau1[[#This Row],[Prix_Unit_TTC]],2)*Tableau1[[#This Row],[Qte_commande]]</f>
        <v>1393.92</v>
      </c>
      <c r="R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2" s="2"/>
      <c r="V62" s="2"/>
    </row>
    <row r="63" spans="1:22" ht="13.2" x14ac:dyDescent="0.25">
      <c r="A63" s="3">
        <v>42459</v>
      </c>
      <c r="B63" s="2" t="s">
        <v>111</v>
      </c>
      <c r="C63" s="1" t="s">
        <v>116</v>
      </c>
      <c r="D63" s="2" t="s">
        <v>113</v>
      </c>
      <c r="E63" s="9"/>
      <c r="F63" s="2" t="s">
        <v>117</v>
      </c>
      <c r="G63" s="2"/>
      <c r="H63" s="2" t="s">
        <v>28</v>
      </c>
      <c r="I63" s="2" t="str" cm="1">
        <f t="array" aca="1" ref="I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" s="2" t="s">
        <v>118</v>
      </c>
      <c r="K63" s="2">
        <v>75</v>
      </c>
      <c r="L63" s="6" cm="1">
        <f t="array" ref="L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3" s="7">
        <f>IF(Tableau1[[#This Row],[Prix_Unit_HT]]=0,0,Tableau1[[#This Row],[Prix_Unit_HT]]+(Tableau1[[#This Row],[Prix_Unit_HT]]*VLOOKUP(Tableau1[[#This Row],[EAN]],[1]Grille_Tarifs_Modulable!$B$10:$Q$204,16,FALSE)))</f>
        <v>0</v>
      </c>
      <c r="O63" s="2">
        <v>18</v>
      </c>
      <c r="P63" s="7">
        <f>ROUND(Tableau1[[#This Row],[Prix_Unit_HT]],2)*Tableau1[[#This Row],[Qte_commande]]</f>
        <v>0</v>
      </c>
      <c r="Q63" s="7">
        <f>ROUND(Tableau1[[#This Row],[Prix_Unit_TTC]],2)*Tableau1[[#This Row],[Qte_commande]]</f>
        <v>0</v>
      </c>
      <c r="R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19.285714285714288</v>
      </c>
      <c r="U63" s="2"/>
      <c r="V63" s="2"/>
    </row>
    <row r="64" spans="1:22" ht="13.2" x14ac:dyDescent="0.25">
      <c r="A64" s="3">
        <v>42459</v>
      </c>
      <c r="B64" s="2" t="s">
        <v>111</v>
      </c>
      <c r="C64" s="1" t="s">
        <v>116</v>
      </c>
      <c r="D64" s="2" t="s">
        <v>113</v>
      </c>
      <c r="E64" s="9"/>
      <c r="F64" s="2" t="s">
        <v>117</v>
      </c>
      <c r="G64" s="2"/>
      <c r="H64" s="2" t="s">
        <v>28</v>
      </c>
      <c r="I64" s="2" t="str" cm="1">
        <f t="array" aca="1" ref="I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" s="2" t="s">
        <v>119</v>
      </c>
      <c r="K64" s="2">
        <v>75</v>
      </c>
      <c r="L64" s="6" cm="1">
        <f t="array" ref="L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4" s="7">
        <f>IF(Tableau1[[#This Row],[Prix_Unit_HT]]=0,0,Tableau1[[#This Row],[Prix_Unit_HT]]+(Tableau1[[#This Row],[Prix_Unit_HT]]*VLOOKUP(Tableau1[[#This Row],[EAN]],[1]Grille_Tarifs_Modulable!$B$10:$Q$204,16,FALSE)))</f>
        <v>0</v>
      </c>
      <c r="O64" s="2">
        <v>36</v>
      </c>
      <c r="P64" s="7">
        <f>ROUND(Tableau1[[#This Row],[Prix_Unit_HT]],2)*Tableau1[[#This Row],[Qte_commande]]</f>
        <v>0</v>
      </c>
      <c r="Q64" s="7">
        <f>ROUND(Tableau1[[#This Row],[Prix_Unit_TTC]],2)*Tableau1[[#This Row],[Qte_commande]]</f>
        <v>0</v>
      </c>
      <c r="R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64" s="2"/>
      <c r="V64" s="2"/>
    </row>
    <row r="65" spans="1:22" ht="13.2" x14ac:dyDescent="0.25">
      <c r="A65" s="3">
        <v>42461</v>
      </c>
      <c r="B65" s="2" t="s">
        <v>120</v>
      </c>
      <c r="C65" s="2" t="s">
        <v>41</v>
      </c>
      <c r="D65" s="2" t="s">
        <v>44</v>
      </c>
      <c r="E65" s="4"/>
      <c r="G65" s="2" t="s">
        <v>27</v>
      </c>
      <c r="H65" s="2" t="s">
        <v>28</v>
      </c>
      <c r="I65" s="2" t="str" cm="1">
        <f t="array" aca="1" ref="I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" s="2" t="s">
        <v>35</v>
      </c>
      <c r="K65" s="2">
        <v>70</v>
      </c>
      <c r="L65" s="6" cm="1">
        <f t="array" ref="L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" s="2">
        <v>60</v>
      </c>
      <c r="P65" s="7">
        <f>ROUND(Tableau1[[#This Row],[Prix_Unit_HT]],2)*Tableau1[[#This Row],[Qte_commande]]</f>
        <v>751.8</v>
      </c>
      <c r="Q65" s="7">
        <f>ROUND(Tableau1[[#This Row],[Prix_Unit_TTC]],2)*Tableau1[[#This Row],[Qte_commande]]</f>
        <v>902.4</v>
      </c>
      <c r="R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65" s="2"/>
      <c r="V65" s="2"/>
    </row>
    <row r="66" spans="1:22" ht="13.2" x14ac:dyDescent="0.25">
      <c r="A66" s="3">
        <v>42461</v>
      </c>
      <c r="B66" s="2" t="s">
        <v>120</v>
      </c>
      <c r="C66" s="2" t="s">
        <v>41</v>
      </c>
      <c r="D66" s="2" t="s">
        <v>44</v>
      </c>
      <c r="E66" s="4"/>
      <c r="G66" s="2" t="s">
        <v>27</v>
      </c>
      <c r="H66" s="2" t="s">
        <v>28</v>
      </c>
      <c r="I66" s="2" t="str" cm="1">
        <f t="array" aca="1" ref="I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" s="2" t="s">
        <v>35</v>
      </c>
      <c r="K66" s="2">
        <v>100</v>
      </c>
      <c r="L66" s="6" cm="1">
        <f t="array" ref="L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6" s="2">
        <v>6</v>
      </c>
      <c r="P66" s="7">
        <f>ROUND(Tableau1[[#This Row],[Prix_Unit_HT]],2)*Tableau1[[#This Row],[Qte_commande]]</f>
        <v>102.60000000000001</v>
      </c>
      <c r="Q66" s="7">
        <f>ROUND(Tableau1[[#This Row],[Prix_Unit_TTC]],2)*Tableau1[[#This Row],[Qte_commande]]</f>
        <v>123.12</v>
      </c>
      <c r="R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6" s="2"/>
      <c r="V66" s="2"/>
    </row>
    <row r="67" spans="1:22" ht="13.2" x14ac:dyDescent="0.25">
      <c r="A67" s="3">
        <v>42461</v>
      </c>
      <c r="B67" s="2" t="s">
        <v>120</v>
      </c>
      <c r="C67" s="2" t="s">
        <v>41</v>
      </c>
      <c r="D67" s="2" t="s">
        <v>44</v>
      </c>
      <c r="E67" s="4"/>
      <c r="G67" s="2" t="s">
        <v>27</v>
      </c>
      <c r="H67" s="2" t="s">
        <v>28</v>
      </c>
      <c r="I67" s="2" t="str" cm="1">
        <f t="array" aca="1" ref="I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" s="2" t="s">
        <v>35</v>
      </c>
      <c r="K67" s="2">
        <v>100</v>
      </c>
      <c r="L67" s="6" cm="1">
        <f t="array" ref="L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7" s="2">
        <v>156</v>
      </c>
      <c r="P67" s="7">
        <f>ROUND(Tableau1[[#This Row],[Prix_Unit_HT]],2)*Tableau1[[#This Row],[Qte_commande]]</f>
        <v>2667.6000000000004</v>
      </c>
      <c r="Q67" s="7">
        <f>ROUND(Tableau1[[#This Row],[Prix_Unit_TTC]],2)*Tableau1[[#This Row],[Qte_commande]]</f>
        <v>3201.12</v>
      </c>
      <c r="R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222.85714285714286</v>
      </c>
      <c r="U67" s="2"/>
      <c r="V67" s="2"/>
    </row>
    <row r="68" spans="1:22" ht="13.2" x14ac:dyDescent="0.25">
      <c r="A68" s="3">
        <v>42461</v>
      </c>
      <c r="B68" s="2" t="s">
        <v>120</v>
      </c>
      <c r="C68" s="2" t="s">
        <v>41</v>
      </c>
      <c r="D68" s="2" t="s">
        <v>44</v>
      </c>
      <c r="E68" s="4"/>
      <c r="G68" s="2" t="s">
        <v>27</v>
      </c>
      <c r="H68" s="2" t="s">
        <v>28</v>
      </c>
      <c r="I68" s="2" t="str" cm="1">
        <f t="array" aca="1" ref="I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" s="2" t="s">
        <v>35</v>
      </c>
      <c r="K68" s="2">
        <v>100</v>
      </c>
      <c r="L68" s="6" cm="1">
        <f t="array" ref="L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" s="2">
        <v>18</v>
      </c>
      <c r="P68" s="7">
        <f>ROUND(Tableau1[[#This Row],[Prix_Unit_HT]],2)*Tableau1[[#This Row],[Qte_commande]]</f>
        <v>307.8</v>
      </c>
      <c r="Q68" s="7">
        <f>ROUND(Tableau1[[#This Row],[Prix_Unit_TTC]],2)*Tableau1[[#This Row],[Qte_commande]]</f>
        <v>369.36</v>
      </c>
      <c r="R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8" s="2"/>
      <c r="V68" s="2"/>
    </row>
    <row r="69" spans="1:22" ht="13.2" x14ac:dyDescent="0.25">
      <c r="A69" s="3">
        <v>42465</v>
      </c>
      <c r="B69" s="2" t="s">
        <v>121</v>
      </c>
      <c r="C69" s="2" t="s">
        <v>25</v>
      </c>
      <c r="D69" s="2" t="s">
        <v>26</v>
      </c>
      <c r="E69" s="4"/>
      <c r="G69" s="2" t="s">
        <v>27</v>
      </c>
      <c r="H69" s="2" t="s">
        <v>28</v>
      </c>
      <c r="I69" s="2" t="str" cm="1">
        <f t="array" aca="1" ref="I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" s="2" t="s">
        <v>29</v>
      </c>
      <c r="K69" s="2">
        <v>100</v>
      </c>
      <c r="L69" s="6" cm="1">
        <f t="array" ref="L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9" s="2">
        <v>48</v>
      </c>
      <c r="P69" s="7">
        <f>ROUND(Tableau1[[#This Row],[Prix_Unit_HT]],2)*Tableau1[[#This Row],[Qte_commande]]</f>
        <v>757.43999999999994</v>
      </c>
      <c r="Q69" s="7">
        <f>ROUND(Tableau1[[#This Row],[Prix_Unit_TTC]],2)*Tableau1[[#This Row],[Qte_commande]]</f>
        <v>908.64</v>
      </c>
      <c r="R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9" s="2"/>
      <c r="V69" s="2"/>
    </row>
    <row r="70" spans="1:22" ht="13.2" x14ac:dyDescent="0.25">
      <c r="A70" s="3">
        <v>42472</v>
      </c>
      <c r="B70" s="2" t="s">
        <v>122</v>
      </c>
      <c r="C70" s="2" t="s">
        <v>123</v>
      </c>
      <c r="D70" s="2" t="s">
        <v>79</v>
      </c>
      <c r="E70" s="4"/>
      <c r="G70" s="2" t="s">
        <v>21</v>
      </c>
      <c r="H70" s="1" t="s">
        <v>22</v>
      </c>
      <c r="I70" s="2" t="str" cm="1">
        <f t="array" aca="1" ref="I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" s="2" t="s">
        <v>59</v>
      </c>
      <c r="K70" s="8">
        <v>6</v>
      </c>
      <c r="L70" s="6" cm="1">
        <f t="array" ref="L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0" s="7">
        <f>IF(Tableau1[[#This Row],[Prix_Unit_HT]]=0,0,Tableau1[[#This Row],[Prix_Unit_HT]]+(Tableau1[[#This Row],[Prix_Unit_HT]]*VLOOKUP(Tableau1[[#This Row],[EAN]],[1]Grille_Tarifs_Modulable!$B$10:$Q$204,16,FALSE)))</f>
        <v>166.8</v>
      </c>
      <c r="O70" s="2">
        <v>1</v>
      </c>
      <c r="P70" s="7">
        <f>ROUND(Tableau1[[#This Row],[Prix_Unit_HT]],2)*Tableau1[[#This Row],[Qte_commande]]</f>
        <v>139</v>
      </c>
      <c r="Q70" s="7">
        <f>ROUND(Tableau1[[#This Row],[Prix_Unit_TTC]],2)*Tableau1[[#This Row],[Qte_commande]]</f>
        <v>166.8</v>
      </c>
      <c r="R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0" s="2"/>
      <c r="V70" s="2"/>
    </row>
    <row r="71" spans="1:22" ht="13.2" x14ac:dyDescent="0.25">
      <c r="A71" s="3">
        <v>42472</v>
      </c>
      <c r="B71" s="2" t="s">
        <v>124</v>
      </c>
      <c r="C71" s="2" t="s">
        <v>125</v>
      </c>
      <c r="D71" s="2" t="s">
        <v>79</v>
      </c>
      <c r="E71" s="4"/>
      <c r="G71" s="2" t="s">
        <v>21</v>
      </c>
      <c r="H71" s="1" t="s">
        <v>22</v>
      </c>
      <c r="I71" s="2" t="str" cm="1">
        <f t="array" aca="1" ref="I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" s="2" t="s">
        <v>59</v>
      </c>
      <c r="K71" s="8">
        <v>6</v>
      </c>
      <c r="L71" s="6" cm="1">
        <f t="array" ref="L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1" s="7">
        <f>IF(Tableau1[[#This Row],[Prix_Unit_HT]]=0,0,Tableau1[[#This Row],[Prix_Unit_HT]]+(Tableau1[[#This Row],[Prix_Unit_HT]]*VLOOKUP(Tableau1[[#This Row],[EAN]],[1]Grille_Tarifs_Modulable!$B$10:$Q$204,16,FALSE)))</f>
        <v>166.8</v>
      </c>
      <c r="O71" s="2">
        <v>1</v>
      </c>
      <c r="P71" s="7">
        <f>ROUND(Tableau1[[#This Row],[Prix_Unit_HT]],2)*Tableau1[[#This Row],[Qte_commande]]</f>
        <v>139</v>
      </c>
      <c r="Q71" s="7">
        <f>ROUND(Tableau1[[#This Row],[Prix_Unit_TTC]],2)*Tableau1[[#This Row],[Qte_commande]]</f>
        <v>166.8</v>
      </c>
      <c r="R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" s="2"/>
      <c r="V71" s="2"/>
    </row>
    <row r="72" spans="1:22" ht="13.2" x14ac:dyDescent="0.25">
      <c r="A72" s="3">
        <v>42472</v>
      </c>
      <c r="B72" s="2" t="s">
        <v>126</v>
      </c>
      <c r="C72" s="2" t="s">
        <v>33</v>
      </c>
      <c r="D72" s="2" t="s">
        <v>34</v>
      </c>
      <c r="E72" s="4"/>
      <c r="G72" s="2" t="s">
        <v>27</v>
      </c>
      <c r="H72" s="2" t="s">
        <v>28</v>
      </c>
      <c r="I72" s="2" t="str" cm="1">
        <f t="array" aca="1" ref="I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" s="2" t="s">
        <v>35</v>
      </c>
      <c r="K72" s="2">
        <v>70</v>
      </c>
      <c r="L72" s="6" cm="1">
        <f t="array" ref="L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" s="2">
        <v>144</v>
      </c>
      <c r="P72" s="7">
        <f>ROUND(Tableau1[[#This Row],[Prix_Unit_HT]],2)*Tableau1[[#This Row],[Qte_commande]]</f>
        <v>1804.32</v>
      </c>
      <c r="Q72" s="7">
        <f>ROUND(Tableau1[[#This Row],[Prix_Unit_TTC]],2)*Tableau1[[#This Row],[Qte_commande]]</f>
        <v>2165.7599999999998</v>
      </c>
      <c r="R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144</v>
      </c>
      <c r="U72" s="2"/>
      <c r="V72" s="2"/>
    </row>
    <row r="73" spans="1:22" ht="13.2" x14ac:dyDescent="0.25">
      <c r="A73" s="3">
        <v>42472</v>
      </c>
      <c r="B73" s="2" t="s">
        <v>126</v>
      </c>
      <c r="C73" s="2" t="s">
        <v>33</v>
      </c>
      <c r="D73" s="2" t="s">
        <v>34</v>
      </c>
      <c r="E73" s="4"/>
      <c r="G73" s="2" t="s">
        <v>27</v>
      </c>
      <c r="H73" s="2" t="s">
        <v>28</v>
      </c>
      <c r="I73" s="2" t="str" cm="1">
        <f t="array" aca="1" ref="I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" s="2" t="s">
        <v>35</v>
      </c>
      <c r="K73" s="2">
        <v>70</v>
      </c>
      <c r="L73" s="6" cm="1">
        <f t="array" ref="L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3" s="2">
        <v>6</v>
      </c>
      <c r="P73" s="7">
        <f>ROUND(Tableau1[[#This Row],[Prix_Unit_HT]],2)*Tableau1[[#This Row],[Qte_commande]]</f>
        <v>75.179999999999993</v>
      </c>
      <c r="Q73" s="7">
        <f>ROUND(Tableau1[[#This Row],[Prix_Unit_TTC]],2)*Tableau1[[#This Row],[Qte_commande]]</f>
        <v>90.24</v>
      </c>
      <c r="R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" s="2"/>
      <c r="V73" s="2"/>
    </row>
    <row r="74" spans="1:22" ht="13.2" x14ac:dyDescent="0.25">
      <c r="A74" s="3">
        <v>42472</v>
      </c>
      <c r="B74" s="2" t="s">
        <v>127</v>
      </c>
      <c r="C74" s="2" t="s">
        <v>128</v>
      </c>
      <c r="D74" s="2" t="s">
        <v>129</v>
      </c>
      <c r="E74" s="4"/>
      <c r="G74" s="2" t="s">
        <v>21</v>
      </c>
      <c r="H74" s="2" t="s">
        <v>22</v>
      </c>
      <c r="I74" s="2" t="str" cm="1">
        <f t="array" aca="1" ref="I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" s="2" t="s">
        <v>23</v>
      </c>
      <c r="K74" s="5">
        <v>3</v>
      </c>
      <c r="L74" s="6" cm="1">
        <f t="array" ref="L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4" s="7">
        <f>IF(Tableau1[[#This Row],[Prix_Unit_HT]]=0,0,Tableau1[[#This Row],[Prix_Unit_HT]]+(Tableau1[[#This Row],[Prix_Unit_HT]]*VLOOKUP(Tableau1[[#This Row],[EAN]],[1]Grille_Tarifs_Modulable!$B$10:$Q$204,16,FALSE)))</f>
        <v>358.8</v>
      </c>
      <c r="O74" s="2">
        <v>1</v>
      </c>
      <c r="P74" s="7">
        <f>ROUND(Tableau1[[#This Row],[Prix_Unit_HT]],2)*Tableau1[[#This Row],[Qte_commande]]</f>
        <v>299</v>
      </c>
      <c r="Q74" s="7">
        <f>ROUND(Tableau1[[#This Row],[Prix_Unit_TTC]],2)*Tableau1[[#This Row],[Qte_commande]]</f>
        <v>358.8</v>
      </c>
      <c r="R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4" s="2"/>
      <c r="V74" s="2"/>
    </row>
    <row r="75" spans="1:22" ht="13.2" x14ac:dyDescent="0.25">
      <c r="A75" s="3">
        <v>42475</v>
      </c>
      <c r="B75" s="2" t="s">
        <v>130</v>
      </c>
      <c r="C75" s="2" t="s">
        <v>41</v>
      </c>
      <c r="D75" s="2" t="s">
        <v>44</v>
      </c>
      <c r="E75" s="4"/>
      <c r="G75" s="2" t="s">
        <v>27</v>
      </c>
      <c r="H75" s="2" t="s">
        <v>28</v>
      </c>
      <c r="I75" s="2" t="str" cm="1">
        <f t="array" aca="1" ref="I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" s="2" t="s">
        <v>35</v>
      </c>
      <c r="K75" s="2">
        <v>70</v>
      </c>
      <c r="L75" s="6" cm="1">
        <f t="array" ref="L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5" s="2">
        <v>60</v>
      </c>
      <c r="P75" s="7">
        <f>ROUND(Tableau1[[#This Row],[Prix_Unit_HT]],2)*Tableau1[[#This Row],[Qte_commande]]</f>
        <v>751.8</v>
      </c>
      <c r="Q75" s="7">
        <f>ROUND(Tableau1[[#This Row],[Prix_Unit_TTC]],2)*Tableau1[[#This Row],[Qte_commande]]</f>
        <v>902.4</v>
      </c>
      <c r="R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5" s="2"/>
      <c r="V75" s="2"/>
    </row>
    <row r="76" spans="1:22" ht="13.2" x14ac:dyDescent="0.25">
      <c r="A76" s="3">
        <v>42475</v>
      </c>
      <c r="B76" s="2" t="s">
        <v>130</v>
      </c>
      <c r="C76" s="2" t="s">
        <v>41</v>
      </c>
      <c r="D76" s="2" t="s">
        <v>44</v>
      </c>
      <c r="E76" s="4"/>
      <c r="G76" s="2" t="s">
        <v>27</v>
      </c>
      <c r="H76" s="2" t="s">
        <v>28</v>
      </c>
      <c r="I76" s="2" t="str" cm="1">
        <f t="array" aca="1" ref="I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" s="2" t="s">
        <v>35</v>
      </c>
      <c r="K76" s="2">
        <v>100</v>
      </c>
      <c r="L76" s="6" cm="1">
        <f t="array" ref="L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6" s="2">
        <v>180</v>
      </c>
      <c r="P76" s="7">
        <f>ROUND(Tableau1[[#This Row],[Prix_Unit_HT]],2)*Tableau1[[#This Row],[Qte_commande]]</f>
        <v>3078.0000000000005</v>
      </c>
      <c r="Q76" s="7">
        <f>ROUND(Tableau1[[#This Row],[Prix_Unit_TTC]],2)*Tableau1[[#This Row],[Qte_commande]]</f>
        <v>3693.6</v>
      </c>
      <c r="R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76" s="2"/>
      <c r="V76" s="2"/>
    </row>
    <row r="77" spans="1:22" ht="13.2" x14ac:dyDescent="0.25">
      <c r="A77" s="3">
        <v>42479</v>
      </c>
      <c r="B77" s="2" t="s">
        <v>131</v>
      </c>
      <c r="C77" s="2" t="s">
        <v>123</v>
      </c>
      <c r="D77" s="2" t="s">
        <v>79</v>
      </c>
      <c r="E77" s="4"/>
      <c r="G77" s="2" t="s">
        <v>21</v>
      </c>
      <c r="H77" s="2" t="s">
        <v>22</v>
      </c>
      <c r="I77" s="2" t="str" cm="1">
        <f t="array" aca="1" ref="I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" s="2" t="s">
        <v>23</v>
      </c>
      <c r="K77" s="5">
        <v>3</v>
      </c>
      <c r="L77" s="6" cm="1">
        <f t="array" ref="L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7" s="7">
        <f>IF(Tableau1[[#This Row],[Prix_Unit_HT]]=0,0,Tableau1[[#This Row],[Prix_Unit_HT]]+(Tableau1[[#This Row],[Prix_Unit_HT]]*VLOOKUP(Tableau1[[#This Row],[EAN]],[1]Grille_Tarifs_Modulable!$B$10:$Q$204,16,FALSE)))</f>
        <v>358.8</v>
      </c>
      <c r="O77" s="2">
        <v>1</v>
      </c>
      <c r="P77" s="7">
        <f>ROUND(Tableau1[[#This Row],[Prix_Unit_HT]],2)*Tableau1[[#This Row],[Qte_commande]]</f>
        <v>299</v>
      </c>
      <c r="Q77" s="7">
        <f>ROUND(Tableau1[[#This Row],[Prix_Unit_TTC]],2)*Tableau1[[#This Row],[Qte_commande]]</f>
        <v>358.8</v>
      </c>
      <c r="R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7" s="2"/>
      <c r="V77" s="2"/>
    </row>
    <row r="78" spans="1:22" ht="13.2" x14ac:dyDescent="0.25">
      <c r="A78" s="3">
        <v>42479</v>
      </c>
      <c r="B78" s="2" t="s">
        <v>132</v>
      </c>
      <c r="C78" s="2" t="s">
        <v>133</v>
      </c>
      <c r="D78" s="2" t="s">
        <v>86</v>
      </c>
      <c r="E78" s="4"/>
      <c r="G78" s="2" t="s">
        <v>21</v>
      </c>
      <c r="H78" s="2" t="s">
        <v>22</v>
      </c>
      <c r="I78" s="2" t="str" cm="1">
        <f t="array" aca="1" ref="I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" s="2" t="s">
        <v>23</v>
      </c>
      <c r="K78" s="5">
        <v>3</v>
      </c>
      <c r="L78" s="6" cm="1">
        <f t="array" ref="L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8" s="7">
        <f>IF(Tableau1[[#This Row],[Prix_Unit_HT]]=0,0,Tableau1[[#This Row],[Prix_Unit_HT]]+(Tableau1[[#This Row],[Prix_Unit_HT]]*VLOOKUP(Tableau1[[#This Row],[EAN]],[1]Grille_Tarifs_Modulable!$B$10:$Q$204,16,FALSE)))</f>
        <v>358.8</v>
      </c>
      <c r="O78" s="2">
        <v>1</v>
      </c>
      <c r="P78" s="7">
        <f>ROUND(Tableau1[[#This Row],[Prix_Unit_HT]],2)*Tableau1[[#This Row],[Qte_commande]]</f>
        <v>299</v>
      </c>
      <c r="Q78" s="7">
        <f>ROUND(Tableau1[[#This Row],[Prix_Unit_TTC]],2)*Tableau1[[#This Row],[Qte_commande]]</f>
        <v>358.8</v>
      </c>
      <c r="R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8" s="2"/>
      <c r="V78" s="2"/>
    </row>
    <row r="79" spans="1:22" ht="13.2" x14ac:dyDescent="0.25">
      <c r="A79" s="3">
        <v>42479</v>
      </c>
      <c r="B79" s="2" t="s">
        <v>134</v>
      </c>
      <c r="C79" s="2" t="s">
        <v>135</v>
      </c>
      <c r="D79" s="2" t="s">
        <v>136</v>
      </c>
      <c r="E79" s="4"/>
      <c r="G79" s="2" t="s">
        <v>21</v>
      </c>
      <c r="H79" s="2" t="s">
        <v>22</v>
      </c>
      <c r="I79" s="2" t="str" cm="1">
        <f t="array" aca="1" ref="I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" s="2" t="s">
        <v>23</v>
      </c>
      <c r="K79" s="5">
        <v>3</v>
      </c>
      <c r="L79" s="6" cm="1">
        <f t="array" ref="L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" s="7">
        <f>IF(Tableau1[[#This Row],[Prix_Unit_HT]]=0,0,Tableau1[[#This Row],[Prix_Unit_HT]]+(Tableau1[[#This Row],[Prix_Unit_HT]]*VLOOKUP(Tableau1[[#This Row],[EAN]],[1]Grille_Tarifs_Modulable!$B$10:$Q$204,16,FALSE)))</f>
        <v>358.8</v>
      </c>
      <c r="O79" s="2">
        <v>1</v>
      </c>
      <c r="P79" s="7">
        <f>ROUND(Tableau1[[#This Row],[Prix_Unit_HT]],2)*Tableau1[[#This Row],[Qte_commande]]</f>
        <v>299</v>
      </c>
      <c r="Q79" s="7">
        <f>ROUND(Tableau1[[#This Row],[Prix_Unit_TTC]],2)*Tableau1[[#This Row],[Qte_commande]]</f>
        <v>358.8</v>
      </c>
      <c r="R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" s="2"/>
      <c r="V79" s="2"/>
    </row>
    <row r="80" spans="1:22" ht="13.2" x14ac:dyDescent="0.25">
      <c r="A80" s="3">
        <v>42492</v>
      </c>
      <c r="B80" s="2" t="s">
        <v>137</v>
      </c>
      <c r="C80" s="2" t="s">
        <v>138</v>
      </c>
      <c r="D80" s="2" t="s">
        <v>79</v>
      </c>
      <c r="E80" s="4"/>
      <c r="F80" s="2" t="s">
        <v>139</v>
      </c>
      <c r="G80" s="2" t="s">
        <v>21</v>
      </c>
      <c r="H80" s="1" t="s">
        <v>28</v>
      </c>
      <c r="I80" s="2" t="str" cm="1">
        <f t="array" aca="1" ref="I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" s="2" t="s">
        <v>80</v>
      </c>
      <c r="K80" s="2">
        <v>70</v>
      </c>
      <c r="L80" s="6" cm="1">
        <f t="array" ref="L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8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80" s="2">
        <v>6</v>
      </c>
      <c r="P80" s="7">
        <f>ROUND(Tableau1[[#This Row],[Prix_Unit_HT]],2)*Tableau1[[#This Row],[Qte_commande]]</f>
        <v>111.53999999999999</v>
      </c>
      <c r="Q80" s="7">
        <f>ROUND(Tableau1[[#This Row],[Prix_Unit_TTC]],2)*Tableau1[[#This Row],[Qte_commande]]</f>
        <v>133.85999999999999</v>
      </c>
      <c r="R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0" s="2"/>
      <c r="V80" s="2"/>
    </row>
    <row r="81" spans="1:22" ht="13.2" x14ac:dyDescent="0.25">
      <c r="A81" s="3">
        <v>42492</v>
      </c>
      <c r="B81" s="2" t="s">
        <v>140</v>
      </c>
      <c r="C81" s="1" t="s">
        <v>70</v>
      </c>
      <c r="D81" s="2" t="s">
        <v>71</v>
      </c>
      <c r="E81" s="9"/>
      <c r="F81" s="2" t="s">
        <v>72</v>
      </c>
      <c r="G81" s="2" t="s">
        <v>21</v>
      </c>
      <c r="H81" s="2" t="s">
        <v>28</v>
      </c>
      <c r="I81" s="2" t="str" cm="1">
        <f t="array" aca="1" ref="I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" s="2" t="s">
        <v>35</v>
      </c>
      <c r="K81" s="2">
        <v>175</v>
      </c>
      <c r="L81" s="6" cm="1">
        <f t="array" ref="L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1" s="2">
        <v>36</v>
      </c>
      <c r="P81" s="7">
        <f>ROUND(Tableau1[[#This Row],[Prix_Unit_HT]],2)*Tableau1[[#This Row],[Qte_commande]]</f>
        <v>1161.72</v>
      </c>
      <c r="Q81" s="7">
        <f>ROUND(Tableau1[[#This Row],[Prix_Unit_TTC]],2)*Tableau1[[#This Row],[Qte_commande]]</f>
        <v>1393.92</v>
      </c>
      <c r="R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1" s="2"/>
      <c r="V81" s="2"/>
    </row>
    <row r="82" spans="1:22" ht="13.2" x14ac:dyDescent="0.25">
      <c r="A82" s="3">
        <v>42492</v>
      </c>
      <c r="B82" s="2" t="s">
        <v>137</v>
      </c>
      <c r="C82" s="2" t="s">
        <v>138</v>
      </c>
      <c r="D82" s="2" t="s">
        <v>79</v>
      </c>
      <c r="E82" s="4"/>
      <c r="F82" s="2" t="s">
        <v>139</v>
      </c>
      <c r="G82" s="2" t="s">
        <v>21</v>
      </c>
      <c r="H82" s="2" t="s">
        <v>100</v>
      </c>
      <c r="I82" s="2" t="str" cm="1">
        <f t="array" aca="1" ref="I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" s="2" t="s">
        <v>101</v>
      </c>
      <c r="K82" s="2">
        <v>50</v>
      </c>
      <c r="L82" s="6" cm="1">
        <f t="array" ref="L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8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82" s="2">
        <v>40</v>
      </c>
      <c r="P82" s="7">
        <f>ROUND(Tableau1[[#This Row],[Prix_Unit_HT]],2)*Tableau1[[#This Row],[Qte_commande]]</f>
        <v>44</v>
      </c>
      <c r="Q82" s="7">
        <f>ROUND(Tableau1[[#This Row],[Prix_Unit_TTC]],2)*Tableau1[[#This Row],[Qte_commande]]</f>
        <v>46.4</v>
      </c>
      <c r="R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82" s="2"/>
      <c r="V82" s="2"/>
    </row>
    <row r="83" spans="1:22" ht="13.2" x14ac:dyDescent="0.25">
      <c r="A83" s="3">
        <v>42492</v>
      </c>
      <c r="B83" s="2" t="s">
        <v>137</v>
      </c>
      <c r="C83" s="2" t="s">
        <v>138</v>
      </c>
      <c r="D83" s="2" t="s">
        <v>79</v>
      </c>
      <c r="E83" s="4"/>
      <c r="F83" s="2" t="s">
        <v>139</v>
      </c>
      <c r="G83" s="2" t="s">
        <v>21</v>
      </c>
      <c r="H83" s="2" t="s">
        <v>28</v>
      </c>
      <c r="I83" s="2" t="str" cm="1">
        <f t="array" aca="1" ref="I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" s="2" t="s">
        <v>141</v>
      </c>
      <c r="K83" s="2">
        <v>70</v>
      </c>
      <c r="L83" s="6" cm="1">
        <f t="array" ref="L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3" s="2">
        <v>6</v>
      </c>
      <c r="P83" s="7">
        <f>ROUND(Tableau1[[#This Row],[Prix_Unit_HT]],2)*Tableau1[[#This Row],[Qte_commande]]</f>
        <v>111.06</v>
      </c>
      <c r="Q83" s="7">
        <f>ROUND(Tableau1[[#This Row],[Prix_Unit_TTC]],2)*Tableau1[[#This Row],[Qte_commande]]</f>
        <v>133.26</v>
      </c>
      <c r="R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3" s="2"/>
      <c r="V83" s="2"/>
    </row>
    <row r="84" spans="1:22" ht="13.2" x14ac:dyDescent="0.25">
      <c r="A84" s="3">
        <v>42492</v>
      </c>
      <c r="B84" s="2" t="s">
        <v>137</v>
      </c>
      <c r="C84" s="2" t="s">
        <v>138</v>
      </c>
      <c r="D84" s="2" t="s">
        <v>79</v>
      </c>
      <c r="E84" s="4"/>
      <c r="F84" s="2" t="s">
        <v>139</v>
      </c>
      <c r="G84" s="2" t="s">
        <v>21</v>
      </c>
      <c r="H84" s="2" t="s">
        <v>28</v>
      </c>
      <c r="I84" s="2" t="str" cm="1">
        <f t="array" aca="1" ref="I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" s="1" t="s">
        <v>142</v>
      </c>
      <c r="K84" s="2">
        <v>70</v>
      </c>
      <c r="L84" s="6" cm="1">
        <f t="array" ref="L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84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84" s="2">
        <v>6</v>
      </c>
      <c r="P84" s="7">
        <f>ROUND(Tableau1[[#This Row],[Prix_Unit_HT]],2)*Tableau1[[#This Row],[Qte_commande]]</f>
        <v>179.7</v>
      </c>
      <c r="Q84" s="7">
        <f>ROUND(Tableau1[[#This Row],[Prix_Unit_TTC]],2)*Tableau1[[#This Row],[Qte_commande]]</f>
        <v>215.64</v>
      </c>
      <c r="R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4" s="2"/>
      <c r="V84" s="2"/>
    </row>
    <row r="85" spans="1:22" ht="13.2" x14ac:dyDescent="0.25">
      <c r="A85" s="3">
        <v>42492</v>
      </c>
      <c r="B85" s="2" t="s">
        <v>137</v>
      </c>
      <c r="C85" s="2" t="s">
        <v>138</v>
      </c>
      <c r="D85" s="2" t="s">
        <v>79</v>
      </c>
      <c r="E85" s="4"/>
      <c r="F85" s="2" t="s">
        <v>139</v>
      </c>
      <c r="G85" s="2" t="s">
        <v>21</v>
      </c>
      <c r="H85" s="2" t="s">
        <v>28</v>
      </c>
      <c r="I85" s="2" t="str" cm="1">
        <f t="array" aca="1" ref="I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" s="2" t="s">
        <v>143</v>
      </c>
      <c r="K85" s="2">
        <v>70</v>
      </c>
      <c r="L85" s="6" cm="1">
        <f t="array" ref="L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5" s="2">
        <v>6</v>
      </c>
      <c r="P85" s="7">
        <f>ROUND(Tableau1[[#This Row],[Prix_Unit_HT]],2)*Tableau1[[#This Row],[Qte_commande]]</f>
        <v>101.10000000000001</v>
      </c>
      <c r="Q85" s="7">
        <f>ROUND(Tableau1[[#This Row],[Prix_Unit_TTC]],2)*Tableau1[[#This Row],[Qte_commande]]</f>
        <v>121.38</v>
      </c>
      <c r="R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5" s="2"/>
      <c r="V85" s="2"/>
    </row>
    <row r="86" spans="1:22" ht="13.2" x14ac:dyDescent="0.25">
      <c r="A86" s="3">
        <v>42492</v>
      </c>
      <c r="B86" s="2" t="s">
        <v>137</v>
      </c>
      <c r="C86" s="2" t="s">
        <v>138</v>
      </c>
      <c r="D86" s="2" t="s">
        <v>79</v>
      </c>
      <c r="E86" s="4"/>
      <c r="F86" s="2" t="s">
        <v>139</v>
      </c>
      <c r="G86" s="2" t="s">
        <v>21</v>
      </c>
      <c r="H86" s="2" t="s">
        <v>28</v>
      </c>
      <c r="I86" s="2" t="str" cm="1">
        <f t="array" aca="1" ref="I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" s="2" t="s">
        <v>29</v>
      </c>
      <c r="K86" s="2">
        <v>70</v>
      </c>
      <c r="L86" s="6" cm="1">
        <f t="array" ref="L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86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86" s="2">
        <v>6</v>
      </c>
      <c r="P86" s="7">
        <f>ROUND(Tableau1[[#This Row],[Prix_Unit_HT]],2)*Tableau1[[#This Row],[Qte_commande]]</f>
        <v>76.44</v>
      </c>
      <c r="Q86" s="7">
        <f>ROUND(Tableau1[[#This Row],[Prix_Unit_TTC]],2)*Tableau1[[#This Row],[Qte_commande]]</f>
        <v>91.74</v>
      </c>
      <c r="R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" s="2"/>
      <c r="V86" s="2"/>
    </row>
    <row r="87" spans="1:22" ht="13.2" x14ac:dyDescent="0.25">
      <c r="A87" s="3">
        <v>42492</v>
      </c>
      <c r="B87" s="2" t="s">
        <v>137</v>
      </c>
      <c r="C87" s="2" t="s">
        <v>138</v>
      </c>
      <c r="D87" s="2" t="s">
        <v>79</v>
      </c>
      <c r="E87" s="4"/>
      <c r="F87" s="2" t="s">
        <v>139</v>
      </c>
      <c r="G87" s="2" t="s">
        <v>21</v>
      </c>
      <c r="H87" s="2" t="s">
        <v>28</v>
      </c>
      <c r="I87" s="2" t="str" cm="1">
        <f t="array" aca="1" ref="I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" s="2" t="s">
        <v>144</v>
      </c>
      <c r="K87" s="2">
        <v>70</v>
      </c>
      <c r="L87" s="6" cm="1">
        <f t="array" ref="L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87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87" s="2">
        <v>6</v>
      </c>
      <c r="P87" s="7">
        <f>ROUND(Tableau1[[#This Row],[Prix_Unit_HT]],2)*Tableau1[[#This Row],[Qte_commande]]</f>
        <v>69.179999999999993</v>
      </c>
      <c r="Q87" s="7">
        <f>ROUND(Tableau1[[#This Row],[Prix_Unit_TTC]],2)*Tableau1[[#This Row],[Qte_commande]]</f>
        <v>82.98</v>
      </c>
      <c r="R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" s="2"/>
      <c r="V87" s="2"/>
    </row>
    <row r="88" spans="1:22" ht="13.2" x14ac:dyDescent="0.25">
      <c r="A88" s="3">
        <v>42492</v>
      </c>
      <c r="B88" s="2" t="s">
        <v>137</v>
      </c>
      <c r="C88" s="2" t="s">
        <v>138</v>
      </c>
      <c r="D88" s="2" t="s">
        <v>79</v>
      </c>
      <c r="E88" s="4"/>
      <c r="F88" s="2" t="s">
        <v>139</v>
      </c>
      <c r="G88" s="2" t="s">
        <v>21</v>
      </c>
      <c r="H88" s="2" t="s">
        <v>28</v>
      </c>
      <c r="I88" s="2" t="str" cm="1">
        <f t="array" aca="1" ref="I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" s="2" t="s">
        <v>39</v>
      </c>
      <c r="K88" s="2">
        <v>70</v>
      </c>
      <c r="L88" s="6" cm="1">
        <f t="array" ref="L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88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88" s="2">
        <v>12</v>
      </c>
      <c r="P88" s="7">
        <f>ROUND(Tableau1[[#This Row],[Prix_Unit_HT]],2)*Tableau1[[#This Row],[Qte_commande]]</f>
        <v>174.24</v>
      </c>
      <c r="Q88" s="7">
        <f>ROUND(Tableau1[[#This Row],[Prix_Unit_TTC]],2)*Tableau1[[#This Row],[Qte_commande]]</f>
        <v>209.04000000000002</v>
      </c>
      <c r="R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" s="2"/>
      <c r="V88" s="2"/>
    </row>
    <row r="89" spans="1:22" ht="13.2" x14ac:dyDescent="0.25">
      <c r="A89" s="3">
        <v>42492</v>
      </c>
      <c r="B89" s="2" t="s">
        <v>137</v>
      </c>
      <c r="C89" s="2" t="s">
        <v>138</v>
      </c>
      <c r="D89" s="2" t="s">
        <v>79</v>
      </c>
      <c r="E89" s="4"/>
      <c r="F89" s="2" t="s">
        <v>139</v>
      </c>
      <c r="G89" s="2" t="s">
        <v>21</v>
      </c>
      <c r="H89" s="2" t="s">
        <v>28</v>
      </c>
      <c r="I89" s="2" t="str" cm="1">
        <f t="array" aca="1" ref="I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" s="2" t="s">
        <v>54</v>
      </c>
      <c r="K89" s="2">
        <v>70</v>
      </c>
      <c r="L89" s="6" cm="1">
        <f t="array" ref="L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9" s="7">
        <f>IF(Tableau1[[#This Row],[Prix_Unit_HT]]=0,0,Tableau1[[#This Row],[Prix_Unit_HT]]+(Tableau1[[#This Row],[Prix_Unit_HT]]*VLOOKUP(Tableau1[[#This Row],[EAN]],[1]Grille_Tarifs_Modulable!$B$10:$Q$204,16,FALSE)))</f>
        <v>0</v>
      </c>
      <c r="O89" s="2">
        <v>12</v>
      </c>
      <c r="P89" s="7">
        <f>ROUND(Tableau1[[#This Row],[Prix_Unit_HT]],2)*Tableau1[[#This Row],[Qte_commande]]</f>
        <v>0</v>
      </c>
      <c r="Q89" s="7">
        <f>ROUND(Tableau1[[#This Row],[Prix_Unit_TTC]],2)*Tableau1[[#This Row],[Qte_commande]]</f>
        <v>0</v>
      </c>
      <c r="R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" s="2"/>
      <c r="V89" s="2"/>
    </row>
    <row r="90" spans="1:22" ht="13.2" x14ac:dyDescent="0.25">
      <c r="A90" s="3">
        <v>42493</v>
      </c>
      <c r="B90" s="2" t="s">
        <v>145</v>
      </c>
      <c r="C90" s="2" t="s">
        <v>46</v>
      </c>
      <c r="D90" s="2" t="s">
        <v>47</v>
      </c>
      <c r="E90" s="4"/>
      <c r="G90" s="2" t="s">
        <v>27</v>
      </c>
      <c r="H90" s="2" t="s">
        <v>28</v>
      </c>
      <c r="I90" s="2" t="str" cm="1">
        <f t="array" aca="1" ref="I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" s="2" t="s">
        <v>35</v>
      </c>
      <c r="K90" s="2">
        <v>100</v>
      </c>
      <c r="L90" s="6" cm="1">
        <f t="array" ref="L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" s="2">
        <v>150</v>
      </c>
      <c r="P90" s="7">
        <f>ROUND(Tableau1[[#This Row],[Prix_Unit_HT]],2)*Tableau1[[#This Row],[Qte_commande]]</f>
        <v>2565</v>
      </c>
      <c r="Q90" s="7">
        <f>ROUND(Tableau1[[#This Row],[Prix_Unit_TTC]],2)*Tableau1[[#This Row],[Qte_commande]]</f>
        <v>3078</v>
      </c>
      <c r="R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90" s="2"/>
      <c r="V90" s="2"/>
    </row>
    <row r="91" spans="1:22" ht="13.2" x14ac:dyDescent="0.25">
      <c r="A91" s="3">
        <v>42493</v>
      </c>
      <c r="B91" s="2" t="s">
        <v>145</v>
      </c>
      <c r="C91" s="2" t="s">
        <v>46</v>
      </c>
      <c r="D91" s="2" t="s">
        <v>47</v>
      </c>
      <c r="E91" s="4"/>
      <c r="G91" s="2" t="s">
        <v>27</v>
      </c>
      <c r="H91" s="2" t="s">
        <v>28</v>
      </c>
      <c r="I91" s="2" t="str" cm="1">
        <f t="array" aca="1" ref="I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" s="2" t="s">
        <v>141</v>
      </c>
      <c r="K91" s="2">
        <v>70</v>
      </c>
      <c r="L91" s="6" cm="1">
        <f t="array" ref="L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1" s="2">
        <v>1</v>
      </c>
      <c r="P91" s="7">
        <f>ROUND(Tableau1[[#This Row],[Prix_Unit_HT]],2)*Tableau1[[#This Row],[Qte_commande]]</f>
        <v>16.350000000000001</v>
      </c>
      <c r="Q91" s="7">
        <f>ROUND(Tableau1[[#This Row],[Prix_Unit_TTC]],2)*Tableau1[[#This Row],[Qte_commande]]</f>
        <v>19.62</v>
      </c>
      <c r="R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1" s="2"/>
      <c r="V91" s="2"/>
    </row>
    <row r="92" spans="1:22" ht="13.2" x14ac:dyDescent="0.25">
      <c r="A92" s="3">
        <v>42493</v>
      </c>
      <c r="B92" s="2" t="s">
        <v>145</v>
      </c>
      <c r="C92" s="2" t="s">
        <v>46</v>
      </c>
      <c r="D92" s="2" t="s">
        <v>47</v>
      </c>
      <c r="E92" s="4"/>
      <c r="G92" s="2" t="s">
        <v>27</v>
      </c>
      <c r="H92" s="2" t="s">
        <v>28</v>
      </c>
      <c r="I92" s="2" t="str" cm="1">
        <f t="array" aca="1" ref="I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" s="1" t="s">
        <v>146</v>
      </c>
      <c r="K92" s="2">
        <v>70</v>
      </c>
      <c r="L92" s="6" cm="1">
        <f t="array" ref="L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" s="2">
        <v>1</v>
      </c>
      <c r="P92" s="7">
        <f>ROUND(Tableau1[[#This Row],[Prix_Unit_HT]],2)*Tableau1[[#This Row],[Qte_commande]]</f>
        <v>20</v>
      </c>
      <c r="Q92" s="7">
        <f>ROUND(Tableau1[[#This Row],[Prix_Unit_TTC]],2)*Tableau1[[#This Row],[Qte_commande]]</f>
        <v>24</v>
      </c>
      <c r="R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2" s="2"/>
      <c r="V92" s="2"/>
    </row>
    <row r="93" spans="1:22" ht="13.2" x14ac:dyDescent="0.25">
      <c r="A93" s="3">
        <v>42493</v>
      </c>
      <c r="B93" s="2" t="s">
        <v>145</v>
      </c>
      <c r="C93" s="2" t="s">
        <v>46</v>
      </c>
      <c r="D93" s="2" t="s">
        <v>47</v>
      </c>
      <c r="E93" s="4"/>
      <c r="G93" s="2" t="s">
        <v>27</v>
      </c>
      <c r="H93" s="2" t="s">
        <v>28</v>
      </c>
      <c r="I93" s="2" t="str" cm="1">
        <f t="array" aca="1" ref="I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" s="2" t="s">
        <v>143</v>
      </c>
      <c r="K93" s="2">
        <v>70</v>
      </c>
      <c r="L93" s="6" cm="1">
        <f t="array" ref="L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3" s="2">
        <v>1</v>
      </c>
      <c r="P93" s="7">
        <f>ROUND(Tableau1[[#This Row],[Prix_Unit_HT]],2)*Tableau1[[#This Row],[Qte_commande]]</f>
        <v>14.69</v>
      </c>
      <c r="Q93" s="7">
        <f>ROUND(Tableau1[[#This Row],[Prix_Unit_TTC]],2)*Tableau1[[#This Row],[Qte_commande]]</f>
        <v>17.63</v>
      </c>
      <c r="R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3" s="2"/>
      <c r="V93" s="2"/>
    </row>
    <row r="94" spans="1:22" ht="13.2" x14ac:dyDescent="0.25">
      <c r="A94" s="3">
        <v>42500</v>
      </c>
      <c r="B94" s="2" t="s">
        <v>147</v>
      </c>
      <c r="C94" s="2" t="s">
        <v>33</v>
      </c>
      <c r="D94" s="2" t="s">
        <v>34</v>
      </c>
      <c r="E94" s="4"/>
      <c r="G94" s="2" t="s">
        <v>27</v>
      </c>
      <c r="H94" s="2" t="s">
        <v>28</v>
      </c>
      <c r="I94" s="2" t="str" cm="1">
        <f t="array" aca="1" ref="I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" s="2" t="s">
        <v>35</v>
      </c>
      <c r="K94" s="2">
        <v>70</v>
      </c>
      <c r="L94" s="6" cm="1">
        <f t="array" ref="L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4" s="2">
        <v>150</v>
      </c>
      <c r="P94" s="7">
        <f>ROUND(Tableau1[[#This Row],[Prix_Unit_HT]],2)*Tableau1[[#This Row],[Qte_commande]]</f>
        <v>1879.5</v>
      </c>
      <c r="Q94" s="7">
        <f>ROUND(Tableau1[[#This Row],[Prix_Unit_TTC]],2)*Tableau1[[#This Row],[Qte_commande]]</f>
        <v>2256</v>
      </c>
      <c r="R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" s="2"/>
      <c r="V94" s="2"/>
    </row>
    <row r="95" spans="1:22" ht="13.2" x14ac:dyDescent="0.25">
      <c r="A95" s="3">
        <v>42500</v>
      </c>
      <c r="B95" s="2" t="s">
        <v>148</v>
      </c>
      <c r="C95" s="2" t="s">
        <v>25</v>
      </c>
      <c r="D95" s="2" t="s">
        <v>26</v>
      </c>
      <c r="E95" s="4"/>
      <c r="G95" s="2" t="s">
        <v>27</v>
      </c>
      <c r="H95" s="2" t="s">
        <v>28</v>
      </c>
      <c r="I95" s="2" t="str" cm="1">
        <f t="array" aca="1" ref="I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" s="2" t="s">
        <v>29</v>
      </c>
      <c r="K95" s="2">
        <v>100</v>
      </c>
      <c r="L95" s="6" cm="1">
        <f t="array" ref="L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5" s="2">
        <v>48</v>
      </c>
      <c r="P95" s="7">
        <f>ROUND(Tableau1[[#This Row],[Prix_Unit_HT]],2)*Tableau1[[#This Row],[Qte_commande]]</f>
        <v>757.43999999999994</v>
      </c>
      <c r="Q95" s="7">
        <f>ROUND(Tableau1[[#This Row],[Prix_Unit_TTC]],2)*Tableau1[[#This Row],[Qte_commande]]</f>
        <v>908.64</v>
      </c>
      <c r="R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" s="2"/>
      <c r="V95" s="2"/>
    </row>
    <row r="96" spans="1:22" ht="13.2" x14ac:dyDescent="0.25">
      <c r="A96" s="3">
        <v>42508</v>
      </c>
      <c r="B96" s="2" t="s">
        <v>149</v>
      </c>
      <c r="C96" s="2" t="s">
        <v>150</v>
      </c>
      <c r="D96" s="2" t="s">
        <v>151</v>
      </c>
      <c r="E96" s="4"/>
      <c r="G96" s="2" t="s">
        <v>27</v>
      </c>
      <c r="H96" s="1" t="s">
        <v>28</v>
      </c>
      <c r="I96" s="2" t="str" cm="1">
        <f t="array" aca="1" ref="I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" s="2" t="s">
        <v>80</v>
      </c>
      <c r="K96" s="2">
        <v>70</v>
      </c>
      <c r="L96" s="6" cm="1">
        <f t="array" ref="L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9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96" s="2">
        <v>6</v>
      </c>
      <c r="P96" s="7">
        <f>ROUND(Tableau1[[#This Row],[Prix_Unit_HT]],2)*Tableau1[[#This Row],[Qte_commande]]</f>
        <v>104.46000000000001</v>
      </c>
      <c r="Q96" s="7">
        <f>ROUND(Tableau1[[#This Row],[Prix_Unit_TTC]],2)*Tableau1[[#This Row],[Qte_commande]]</f>
        <v>125.34</v>
      </c>
      <c r="R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6" s="2"/>
      <c r="V96" s="2"/>
    </row>
    <row r="97" spans="1:22" ht="13.2" x14ac:dyDescent="0.25">
      <c r="A97" s="3">
        <v>42508</v>
      </c>
      <c r="B97" s="2" t="s">
        <v>152</v>
      </c>
      <c r="C97" s="2" t="s">
        <v>46</v>
      </c>
      <c r="D97" s="2" t="s">
        <v>47</v>
      </c>
      <c r="E97" s="4"/>
      <c r="G97" s="2" t="s">
        <v>27</v>
      </c>
      <c r="H97" s="2" t="s">
        <v>28</v>
      </c>
      <c r="I97" s="2" t="str" cm="1">
        <f t="array" aca="1" ref="I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" s="2" t="s">
        <v>35</v>
      </c>
      <c r="K97" s="2">
        <v>100</v>
      </c>
      <c r="L97" s="6" cm="1">
        <f t="array" ref="L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" s="2">
        <v>180</v>
      </c>
      <c r="P97" s="7">
        <f>ROUND(Tableau1[[#This Row],[Prix_Unit_HT]],2)*Tableau1[[#This Row],[Qte_commande]]</f>
        <v>3078.0000000000005</v>
      </c>
      <c r="Q97" s="7">
        <f>ROUND(Tableau1[[#This Row],[Prix_Unit_TTC]],2)*Tableau1[[#This Row],[Qte_commande]]</f>
        <v>3693.6</v>
      </c>
      <c r="R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97" s="2"/>
      <c r="V97" s="2"/>
    </row>
    <row r="98" spans="1:22" ht="13.2" x14ac:dyDescent="0.25">
      <c r="A98" s="3">
        <v>42508</v>
      </c>
      <c r="B98" s="2" t="s">
        <v>149</v>
      </c>
      <c r="C98" s="2" t="s">
        <v>150</v>
      </c>
      <c r="D98" s="2" t="s">
        <v>151</v>
      </c>
      <c r="E98" s="4"/>
      <c r="G98" s="2" t="s">
        <v>27</v>
      </c>
      <c r="H98" s="2" t="s">
        <v>28</v>
      </c>
      <c r="I98" s="2" t="str" cm="1">
        <f t="array" aca="1" ref="I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" s="2" t="s">
        <v>35</v>
      </c>
      <c r="K98" s="2">
        <v>100</v>
      </c>
      <c r="L98" s="6" cm="1">
        <f t="array" ref="L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" s="2">
        <v>18</v>
      </c>
      <c r="P98" s="7">
        <f>ROUND(Tableau1[[#This Row],[Prix_Unit_HT]],2)*Tableau1[[#This Row],[Qte_commande]]</f>
        <v>307.8</v>
      </c>
      <c r="Q98" s="7">
        <f>ROUND(Tableau1[[#This Row],[Prix_Unit_TTC]],2)*Tableau1[[#This Row],[Qte_commande]]</f>
        <v>369.36</v>
      </c>
      <c r="R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98" s="2"/>
      <c r="V98" s="2"/>
    </row>
    <row r="99" spans="1:22" ht="13.2" x14ac:dyDescent="0.25">
      <c r="A99" s="3">
        <v>42508</v>
      </c>
      <c r="B99" s="2" t="s">
        <v>153</v>
      </c>
      <c r="C99" s="2" t="s">
        <v>154</v>
      </c>
      <c r="D99" s="2" t="s">
        <v>155</v>
      </c>
      <c r="E99" s="4"/>
      <c r="G99" s="2" t="s">
        <v>27</v>
      </c>
      <c r="H99" s="2" t="s">
        <v>28</v>
      </c>
      <c r="I99" s="2" t="str" cm="1">
        <f t="array" aca="1" ref="I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" s="2" t="s">
        <v>82</v>
      </c>
      <c r="K99" s="2">
        <v>70</v>
      </c>
      <c r="L99" s="6" cm="1">
        <f t="array" ref="L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9" s="2">
        <v>12</v>
      </c>
      <c r="P99" s="7">
        <f>ROUND(Tableau1[[#This Row],[Prix_Unit_HT]],2)*Tableau1[[#This Row],[Qte_commande]]</f>
        <v>171.24</v>
      </c>
      <c r="Q99" s="7">
        <f>ROUND(Tableau1[[#This Row],[Prix_Unit_TTC]],2)*Tableau1[[#This Row],[Qte_commande]]</f>
        <v>205.44</v>
      </c>
      <c r="R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9" s="2"/>
      <c r="V99" s="2"/>
    </row>
    <row r="100" spans="1:22" ht="13.2" x14ac:dyDescent="0.25">
      <c r="A100" s="3">
        <v>42508</v>
      </c>
      <c r="B100" s="2" t="s">
        <v>149</v>
      </c>
      <c r="C100" s="2" t="s">
        <v>150</v>
      </c>
      <c r="D100" s="2" t="s">
        <v>151</v>
      </c>
      <c r="E100" s="4"/>
      <c r="G100" s="2" t="s">
        <v>27</v>
      </c>
      <c r="H100" s="2" t="s">
        <v>100</v>
      </c>
      <c r="I100" s="2" t="str" cm="1">
        <f t="array" aca="1" ref="I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" s="2" t="s">
        <v>101</v>
      </c>
      <c r="K100" s="2">
        <v>50</v>
      </c>
      <c r="L100" s="6" cm="1">
        <f t="array" ref="L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00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00" s="2">
        <v>40</v>
      </c>
      <c r="P100" s="7">
        <f>ROUND(Tableau1[[#This Row],[Prix_Unit_HT]],2)*Tableau1[[#This Row],[Qte_commande]]</f>
        <v>40</v>
      </c>
      <c r="Q100" s="7">
        <f>ROUND(Tableau1[[#This Row],[Prix_Unit_TTC]],2)*Tableau1[[#This Row],[Qte_commande]]</f>
        <v>42.400000000000006</v>
      </c>
      <c r="R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00" s="2"/>
      <c r="V100" s="2"/>
    </row>
    <row r="101" spans="1:22" ht="13.2" x14ac:dyDescent="0.25">
      <c r="A101" s="3">
        <v>42508</v>
      </c>
      <c r="B101" s="2" t="s">
        <v>149</v>
      </c>
      <c r="C101" s="2" t="s">
        <v>150</v>
      </c>
      <c r="D101" s="2" t="s">
        <v>151</v>
      </c>
      <c r="E101" s="4"/>
      <c r="G101" s="2" t="s">
        <v>27</v>
      </c>
      <c r="H101" s="2" t="s">
        <v>28</v>
      </c>
      <c r="I101" s="2" t="str" cm="1">
        <f t="array" aca="1" ref="I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" s="2" t="s">
        <v>29</v>
      </c>
      <c r="K101" s="2">
        <v>100</v>
      </c>
      <c r="L101" s="6" cm="1">
        <f t="array" ref="L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1" s="2">
        <v>18</v>
      </c>
      <c r="P101" s="7">
        <f>ROUND(Tableau1[[#This Row],[Prix_Unit_HT]],2)*Tableau1[[#This Row],[Qte_commande]]</f>
        <v>284.03999999999996</v>
      </c>
      <c r="Q101" s="7">
        <f>ROUND(Tableau1[[#This Row],[Prix_Unit_TTC]],2)*Tableau1[[#This Row],[Qte_commande]]</f>
        <v>340.74</v>
      </c>
      <c r="R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101" s="2"/>
      <c r="V101" s="2"/>
    </row>
    <row r="102" spans="1:22" ht="13.2" x14ac:dyDescent="0.25">
      <c r="A102" s="3">
        <v>42508</v>
      </c>
      <c r="B102" s="2" t="s">
        <v>153</v>
      </c>
      <c r="C102" s="2" t="s">
        <v>154</v>
      </c>
      <c r="D102" s="2" t="s">
        <v>155</v>
      </c>
      <c r="E102" s="4"/>
      <c r="G102" s="2" t="s">
        <v>27</v>
      </c>
      <c r="H102" s="2" t="s">
        <v>28</v>
      </c>
      <c r="I102" s="2" t="str" cm="1">
        <f t="array" aca="1" ref="I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" s="2" t="s">
        <v>64</v>
      </c>
      <c r="K102" s="2">
        <v>70</v>
      </c>
      <c r="L102" s="6" cm="1">
        <f t="array" ref="L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2" s="7">
        <f>IF(Tableau1[[#This Row],[Prix_Unit_HT]]=0,0,Tableau1[[#This Row],[Prix_Unit_HT]]+(Tableau1[[#This Row],[Prix_Unit_HT]]*VLOOKUP(Tableau1[[#This Row],[EAN]],[1]Grille_Tarifs_Modulable!$B$10:$Q$204,16,FALSE)))</f>
        <v>0</v>
      </c>
      <c r="O102" s="2">
        <v>60</v>
      </c>
      <c r="P102" s="7">
        <f>ROUND(Tableau1[[#This Row],[Prix_Unit_HT]],2)*Tableau1[[#This Row],[Qte_commande]]</f>
        <v>0</v>
      </c>
      <c r="Q102" s="7">
        <f>ROUND(Tableau1[[#This Row],[Prix_Unit_TTC]],2)*Tableau1[[#This Row],[Qte_commande]]</f>
        <v>0</v>
      </c>
      <c r="R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02" s="2"/>
      <c r="V102" s="2"/>
    </row>
    <row r="103" spans="1:22" ht="13.2" x14ac:dyDescent="0.25">
      <c r="A103" s="3">
        <v>42508</v>
      </c>
      <c r="B103" s="2" t="s">
        <v>153</v>
      </c>
      <c r="C103" s="2" t="s">
        <v>154</v>
      </c>
      <c r="D103" s="2" t="s">
        <v>155</v>
      </c>
      <c r="E103" s="4"/>
      <c r="G103" s="2" t="s">
        <v>27</v>
      </c>
      <c r="H103" s="2" t="s">
        <v>28</v>
      </c>
      <c r="I103" s="2" t="str" cm="1">
        <f t="array" aca="1" ref="I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" s="2" t="s">
        <v>64</v>
      </c>
      <c r="K103" s="2">
        <v>100</v>
      </c>
      <c r="L103" s="6" cm="1">
        <f t="array" ref="L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03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03" s="2">
        <v>30</v>
      </c>
      <c r="P103" s="7">
        <f>ROUND(Tableau1[[#This Row],[Prix_Unit_HT]],2)*Tableau1[[#This Row],[Qte_commande]]</f>
        <v>521.1</v>
      </c>
      <c r="Q103" s="7">
        <f>ROUND(Tableau1[[#This Row],[Prix_Unit_TTC]],2)*Tableau1[[#This Row],[Qte_commande]]</f>
        <v>625.5</v>
      </c>
      <c r="R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03" s="2"/>
      <c r="V103" s="2"/>
    </row>
    <row r="104" spans="1:22" ht="13.2" x14ac:dyDescent="0.25">
      <c r="A104" s="3">
        <v>42508</v>
      </c>
      <c r="B104" s="2" t="s">
        <v>153</v>
      </c>
      <c r="C104" s="2" t="s">
        <v>154</v>
      </c>
      <c r="D104" s="2" t="s">
        <v>155</v>
      </c>
      <c r="E104" s="4"/>
      <c r="G104" s="2" t="s">
        <v>27</v>
      </c>
      <c r="H104" s="2" t="s">
        <v>28</v>
      </c>
      <c r="I104" s="2" t="str" cm="1">
        <f t="array" aca="1" ref="I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" s="2" t="s">
        <v>54</v>
      </c>
      <c r="K104" s="2">
        <v>70</v>
      </c>
      <c r="L104" s="6" cm="1">
        <f t="array" ref="L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4" s="7">
        <f>IF(Tableau1[[#This Row],[Prix_Unit_HT]]=0,0,Tableau1[[#This Row],[Prix_Unit_HT]]+(Tableau1[[#This Row],[Prix_Unit_HT]]*VLOOKUP(Tableau1[[#This Row],[EAN]],[1]Grille_Tarifs_Modulable!$B$10:$Q$204,16,FALSE)))</f>
        <v>0</v>
      </c>
      <c r="O104" s="2">
        <v>30</v>
      </c>
      <c r="P104" s="7">
        <f>ROUND(Tableau1[[#This Row],[Prix_Unit_HT]],2)*Tableau1[[#This Row],[Qte_commande]]</f>
        <v>0</v>
      </c>
      <c r="Q104" s="7">
        <f>ROUND(Tableau1[[#This Row],[Prix_Unit_TTC]],2)*Tableau1[[#This Row],[Qte_commande]]</f>
        <v>0</v>
      </c>
      <c r="R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4" s="2"/>
      <c r="V104" s="2"/>
    </row>
    <row r="105" spans="1:22" ht="13.2" x14ac:dyDescent="0.25">
      <c r="A105" s="3">
        <v>42508</v>
      </c>
      <c r="B105" s="2" t="s">
        <v>153</v>
      </c>
      <c r="C105" s="2" t="s">
        <v>154</v>
      </c>
      <c r="D105" s="2" t="s">
        <v>155</v>
      </c>
      <c r="E105" s="4"/>
      <c r="G105" s="2" t="s">
        <v>27</v>
      </c>
      <c r="H105" s="2" t="s">
        <v>28</v>
      </c>
      <c r="I105" s="2" t="str" cm="1">
        <f t="array" aca="1" ref="I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" s="2" t="s">
        <v>54</v>
      </c>
      <c r="K105" s="2">
        <v>70</v>
      </c>
      <c r="L105" s="6" cm="1">
        <f t="array" ref="L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5" s="7">
        <f>IF(Tableau1[[#This Row],[Prix_Unit_HT]]=0,0,Tableau1[[#This Row],[Prix_Unit_HT]]+(Tableau1[[#This Row],[Prix_Unit_HT]]*VLOOKUP(Tableau1[[#This Row],[EAN]],[1]Grille_Tarifs_Modulable!$B$10:$Q$204,16,FALSE)))</f>
        <v>0</v>
      </c>
      <c r="O105" s="2">
        <v>6</v>
      </c>
      <c r="P105" s="7">
        <f>ROUND(Tableau1[[#This Row],[Prix_Unit_HT]],2)*Tableau1[[#This Row],[Qte_commande]]</f>
        <v>0</v>
      </c>
      <c r="Q105" s="7">
        <f>ROUND(Tableau1[[#This Row],[Prix_Unit_TTC]],2)*Tableau1[[#This Row],[Qte_commande]]</f>
        <v>0</v>
      </c>
      <c r="R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" s="2"/>
      <c r="V105" s="2"/>
    </row>
    <row r="106" spans="1:22" ht="13.2" x14ac:dyDescent="0.25">
      <c r="A106" s="3">
        <v>42508</v>
      </c>
      <c r="B106" s="2" t="s">
        <v>153</v>
      </c>
      <c r="C106" s="2" t="s">
        <v>154</v>
      </c>
      <c r="D106" s="2" t="s">
        <v>155</v>
      </c>
      <c r="E106" s="4"/>
      <c r="G106" s="2" t="s">
        <v>27</v>
      </c>
      <c r="H106" s="2" t="s">
        <v>28</v>
      </c>
      <c r="I106" s="2" t="str" cm="1">
        <f t="array" aca="1" ref="I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" s="2" t="s">
        <v>55</v>
      </c>
      <c r="K106" s="2">
        <v>70</v>
      </c>
      <c r="L106" s="6" cm="1">
        <f t="array" ref="L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6" s="7">
        <f>IF(Tableau1[[#This Row],[Prix_Unit_HT]]=0,0,Tableau1[[#This Row],[Prix_Unit_HT]]+(Tableau1[[#This Row],[Prix_Unit_HT]]*VLOOKUP(Tableau1[[#This Row],[EAN]],[1]Grille_Tarifs_Modulable!$B$10:$Q$204,16,FALSE)))</f>
        <v>0</v>
      </c>
      <c r="O106" s="2">
        <v>30</v>
      </c>
      <c r="P106" s="7">
        <f>ROUND(Tableau1[[#This Row],[Prix_Unit_HT]],2)*Tableau1[[#This Row],[Qte_commande]]</f>
        <v>0</v>
      </c>
      <c r="Q106" s="7">
        <f>ROUND(Tableau1[[#This Row],[Prix_Unit_TTC]],2)*Tableau1[[#This Row],[Qte_commande]]</f>
        <v>0</v>
      </c>
      <c r="R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6" s="2"/>
      <c r="V106" s="2"/>
    </row>
    <row r="107" spans="1:22" ht="13.2" x14ac:dyDescent="0.25">
      <c r="A107" s="3">
        <v>42508</v>
      </c>
      <c r="B107" s="2" t="s">
        <v>153</v>
      </c>
      <c r="C107" s="2" t="s">
        <v>154</v>
      </c>
      <c r="D107" s="2" t="s">
        <v>155</v>
      </c>
      <c r="E107" s="4"/>
      <c r="G107" s="2" t="s">
        <v>27</v>
      </c>
      <c r="H107" s="2" t="s">
        <v>28</v>
      </c>
      <c r="I107" s="2" t="str" cm="1">
        <f t="array" aca="1" ref="I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" s="2" t="s">
        <v>55</v>
      </c>
      <c r="K107" s="2">
        <v>70</v>
      </c>
      <c r="L107" s="6" cm="1">
        <f t="array" ref="L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7" s="7">
        <f>IF(Tableau1[[#This Row],[Prix_Unit_HT]]=0,0,Tableau1[[#This Row],[Prix_Unit_HT]]+(Tableau1[[#This Row],[Prix_Unit_HT]]*VLOOKUP(Tableau1[[#This Row],[EAN]],[1]Grille_Tarifs_Modulable!$B$10:$Q$204,16,FALSE)))</f>
        <v>0</v>
      </c>
      <c r="O107" s="2">
        <v>6</v>
      </c>
      <c r="P107" s="7">
        <f>ROUND(Tableau1[[#This Row],[Prix_Unit_HT]],2)*Tableau1[[#This Row],[Qte_commande]]</f>
        <v>0</v>
      </c>
      <c r="Q107" s="7">
        <f>ROUND(Tableau1[[#This Row],[Prix_Unit_TTC]],2)*Tableau1[[#This Row],[Qte_commande]]</f>
        <v>0</v>
      </c>
      <c r="R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" s="2"/>
      <c r="V107" s="2"/>
    </row>
    <row r="108" spans="1:22" ht="13.2" x14ac:dyDescent="0.25">
      <c r="A108" s="3">
        <v>42515</v>
      </c>
      <c r="B108" s="2" t="s">
        <v>156</v>
      </c>
      <c r="C108" s="2" t="s">
        <v>157</v>
      </c>
      <c r="D108" s="2" t="s">
        <v>20</v>
      </c>
      <c r="E108" s="4"/>
      <c r="G108" s="2" t="s">
        <v>21</v>
      </c>
      <c r="H108" s="2" t="s">
        <v>100</v>
      </c>
      <c r="I108" s="2" t="str" cm="1">
        <f t="array" aca="1" ref="I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" s="2" t="s">
        <v>158</v>
      </c>
      <c r="K108" s="2">
        <v>20</v>
      </c>
      <c r="L108" s="6" cm="1">
        <f t="array" ref="L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8" s="2">
        <v>48</v>
      </c>
      <c r="P108" s="7">
        <f>ROUND(Tableau1[[#This Row],[Prix_Unit_HT]],2)*Tableau1[[#This Row],[Qte_commande]]</f>
        <v>42.72</v>
      </c>
      <c r="Q108" s="7">
        <f>ROUND(Tableau1[[#This Row],[Prix_Unit_TTC]],2)*Tableau1[[#This Row],[Qte_commande]]</f>
        <v>45.12</v>
      </c>
      <c r="R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8" s="2"/>
      <c r="V108" s="2"/>
    </row>
    <row r="109" spans="1:22" ht="13.2" x14ac:dyDescent="0.25">
      <c r="A109" s="3">
        <v>42515</v>
      </c>
      <c r="B109" s="2" t="s">
        <v>156</v>
      </c>
      <c r="C109" s="2" t="s">
        <v>157</v>
      </c>
      <c r="D109" s="2" t="s">
        <v>20</v>
      </c>
      <c r="E109" s="4"/>
      <c r="G109" s="2" t="s">
        <v>21</v>
      </c>
      <c r="H109" s="2" t="s">
        <v>100</v>
      </c>
      <c r="I109" s="2" t="str" cm="1">
        <f t="array" aca="1" ref="I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" s="2" t="s">
        <v>101</v>
      </c>
      <c r="K109" s="2">
        <v>50</v>
      </c>
      <c r="L109" s="6" cm="1">
        <f t="array" ref="L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0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09" s="2">
        <v>100</v>
      </c>
      <c r="P109" s="7">
        <f>ROUND(Tableau1[[#This Row],[Prix_Unit_HT]],2)*Tableau1[[#This Row],[Qte_commande]]</f>
        <v>110.00000000000001</v>
      </c>
      <c r="Q109" s="7">
        <f>ROUND(Tableau1[[#This Row],[Prix_Unit_TTC]],2)*Tableau1[[#This Row],[Qte_commande]]</f>
        <v>115.99999999999999</v>
      </c>
      <c r="R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09" s="2"/>
      <c r="V109" s="2"/>
    </row>
    <row r="110" spans="1:22" ht="13.2" x14ac:dyDescent="0.25">
      <c r="A110" s="3">
        <v>42515</v>
      </c>
      <c r="B110" s="2" t="s">
        <v>156</v>
      </c>
      <c r="C110" s="2" t="s">
        <v>157</v>
      </c>
      <c r="D110" s="2" t="s">
        <v>20</v>
      </c>
      <c r="E110" s="4"/>
      <c r="G110" s="2" t="s">
        <v>21</v>
      </c>
      <c r="H110" s="2" t="s">
        <v>100</v>
      </c>
      <c r="I110" s="2" t="str" cm="1">
        <f t="array" aca="1" ref="I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" s="2" t="s">
        <v>159</v>
      </c>
      <c r="K110" s="2">
        <v>20</v>
      </c>
      <c r="L110" s="6" cm="1">
        <f t="array" ref="L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0" s="2">
        <v>120</v>
      </c>
      <c r="P110" s="7">
        <f>ROUND(Tableau1[[#This Row],[Prix_Unit_HT]],2)*Tableau1[[#This Row],[Qte_commande]]</f>
        <v>106.8</v>
      </c>
      <c r="Q110" s="7">
        <f>ROUND(Tableau1[[#This Row],[Prix_Unit_TTC]],2)*Tableau1[[#This Row],[Qte_commande]]</f>
        <v>112.8</v>
      </c>
      <c r="R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0" s="2"/>
      <c r="V110" s="2"/>
    </row>
    <row r="111" spans="1:22" ht="13.2" x14ac:dyDescent="0.25">
      <c r="A111" s="3">
        <v>42515</v>
      </c>
      <c r="B111" s="2" t="s">
        <v>156</v>
      </c>
      <c r="C111" s="2" t="s">
        <v>157</v>
      </c>
      <c r="D111" s="2" t="s">
        <v>20</v>
      </c>
      <c r="E111" s="4"/>
      <c r="G111" s="2" t="s">
        <v>21</v>
      </c>
      <c r="H111" s="2" t="s">
        <v>28</v>
      </c>
      <c r="I111" s="2" t="str" cm="1">
        <f t="array" aca="1" ref="I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" s="2" t="s">
        <v>54</v>
      </c>
      <c r="K111" s="2">
        <v>70</v>
      </c>
      <c r="L111" s="6" cm="1">
        <f t="array" ref="L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" s="7">
        <f>IF(Tableau1[[#This Row],[Prix_Unit_HT]]=0,0,Tableau1[[#This Row],[Prix_Unit_HT]]+(Tableau1[[#This Row],[Prix_Unit_HT]]*VLOOKUP(Tableau1[[#This Row],[EAN]],[1]Grille_Tarifs_Modulable!$B$10:$Q$204,16,FALSE)))</f>
        <v>0</v>
      </c>
      <c r="O111" s="2">
        <v>6</v>
      </c>
      <c r="P111" s="7">
        <f>ROUND(Tableau1[[#This Row],[Prix_Unit_HT]],2)*Tableau1[[#This Row],[Qte_commande]]</f>
        <v>0</v>
      </c>
      <c r="Q111" s="7">
        <f>ROUND(Tableau1[[#This Row],[Prix_Unit_TTC]],2)*Tableau1[[#This Row],[Qte_commande]]</f>
        <v>0</v>
      </c>
      <c r="R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" s="2"/>
      <c r="V111" s="2"/>
    </row>
    <row r="112" spans="1:22" ht="13.2" x14ac:dyDescent="0.25">
      <c r="A112" s="3">
        <v>42515</v>
      </c>
      <c r="B112" s="2" t="s">
        <v>156</v>
      </c>
      <c r="C112" s="2" t="s">
        <v>157</v>
      </c>
      <c r="D112" s="2" t="s">
        <v>20</v>
      </c>
      <c r="E112" s="4"/>
      <c r="G112" s="2" t="s">
        <v>21</v>
      </c>
      <c r="H112" s="2" t="s">
        <v>28</v>
      </c>
      <c r="I112" s="2" t="str" cm="1">
        <f t="array" aca="1" ref="I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" s="2" t="s">
        <v>55</v>
      </c>
      <c r="K112" s="2">
        <v>70</v>
      </c>
      <c r="L112" s="6" cm="1">
        <f t="array" ref="L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2" s="7">
        <f>IF(Tableau1[[#This Row],[Prix_Unit_HT]]=0,0,Tableau1[[#This Row],[Prix_Unit_HT]]+(Tableau1[[#This Row],[Prix_Unit_HT]]*VLOOKUP(Tableau1[[#This Row],[EAN]],[1]Grille_Tarifs_Modulable!$B$10:$Q$204,16,FALSE)))</f>
        <v>0</v>
      </c>
      <c r="O112" s="2">
        <v>6</v>
      </c>
      <c r="P112" s="7">
        <f>ROUND(Tableau1[[#This Row],[Prix_Unit_HT]],2)*Tableau1[[#This Row],[Qte_commande]]</f>
        <v>0</v>
      </c>
      <c r="Q112" s="7">
        <f>ROUND(Tableau1[[#This Row],[Prix_Unit_TTC]],2)*Tableau1[[#This Row],[Qte_commande]]</f>
        <v>0</v>
      </c>
      <c r="R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" s="2"/>
      <c r="V112" s="2"/>
    </row>
    <row r="113" spans="1:22" ht="13.2" x14ac:dyDescent="0.25">
      <c r="A113" s="3">
        <v>42520</v>
      </c>
      <c r="B113" s="2" t="s">
        <v>160</v>
      </c>
      <c r="C113" s="2" t="s">
        <v>33</v>
      </c>
      <c r="D113" s="2" t="s">
        <v>34</v>
      </c>
      <c r="E113" s="4"/>
      <c r="G113" s="2" t="s">
        <v>27</v>
      </c>
      <c r="H113" s="2" t="s">
        <v>28</v>
      </c>
      <c r="I113" s="2" t="str" cm="1">
        <f t="array" aca="1" ref="I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" s="2" t="s">
        <v>35</v>
      </c>
      <c r="K113" s="2">
        <v>70</v>
      </c>
      <c r="L113" s="6" cm="1">
        <f t="array" ref="L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3" s="2">
        <v>150</v>
      </c>
      <c r="P113" s="7">
        <f>ROUND(Tableau1[[#This Row],[Prix_Unit_HT]],2)*Tableau1[[#This Row],[Qte_commande]]</f>
        <v>1879.5</v>
      </c>
      <c r="Q113" s="7">
        <f>ROUND(Tableau1[[#This Row],[Prix_Unit_TTC]],2)*Tableau1[[#This Row],[Qte_commande]]</f>
        <v>2256</v>
      </c>
      <c r="R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3" s="2"/>
      <c r="V113" s="2"/>
    </row>
    <row r="114" spans="1:22" ht="13.2" x14ac:dyDescent="0.25">
      <c r="A114" s="3">
        <v>42522</v>
      </c>
      <c r="B114" s="2" t="s">
        <v>161</v>
      </c>
      <c r="C114" s="2" t="s">
        <v>41</v>
      </c>
      <c r="D114" s="2" t="s">
        <v>44</v>
      </c>
      <c r="E114" s="4"/>
      <c r="G114" s="2" t="s">
        <v>27</v>
      </c>
      <c r="H114" s="1" t="s">
        <v>100</v>
      </c>
      <c r="I114" s="2" t="str" cm="1">
        <f t="array" aca="1" ref="I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" s="1" t="s">
        <v>162</v>
      </c>
      <c r="K114" s="2">
        <v>20</v>
      </c>
      <c r="L114" s="6" cm="1">
        <f t="array" ref="L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" s="2">
        <v>288</v>
      </c>
      <c r="P114" s="7">
        <f>ROUND(Tableau1[[#This Row],[Prix_Unit_HT]],2)*Tableau1[[#This Row],[Qte_commande]]</f>
        <v>233.28000000000003</v>
      </c>
      <c r="Q114" s="7">
        <f>ROUND(Tableau1[[#This Row],[Prix_Unit_TTC]],2)*Tableau1[[#This Row],[Qte_commande]]</f>
        <v>244.79999999999998</v>
      </c>
      <c r="R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4" s="2"/>
      <c r="V114" s="2"/>
    </row>
    <row r="115" spans="1:22" ht="13.2" x14ac:dyDescent="0.25">
      <c r="A115" s="3">
        <v>42522</v>
      </c>
      <c r="B115" s="2" t="s">
        <v>161</v>
      </c>
      <c r="C115" s="2" t="s">
        <v>41</v>
      </c>
      <c r="D115" s="2" t="s">
        <v>44</v>
      </c>
      <c r="E115" s="4"/>
      <c r="G115" s="2" t="s">
        <v>27</v>
      </c>
      <c r="H115" s="1" t="s">
        <v>100</v>
      </c>
      <c r="I115" s="2" t="str" cm="1">
        <f t="array" aca="1" ref="I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" s="1" t="s">
        <v>163</v>
      </c>
      <c r="K115" s="2">
        <v>20</v>
      </c>
      <c r="L115" s="6" cm="1">
        <f t="array" ref="L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5" s="2">
        <v>288</v>
      </c>
      <c r="P115" s="7">
        <f>ROUND(Tableau1[[#This Row],[Prix_Unit_HT]],2)*Tableau1[[#This Row],[Qte_commande]]</f>
        <v>233.28000000000003</v>
      </c>
      <c r="Q115" s="7">
        <f>ROUND(Tableau1[[#This Row],[Prix_Unit_TTC]],2)*Tableau1[[#This Row],[Qte_commande]]</f>
        <v>244.79999999999998</v>
      </c>
      <c r="R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5" s="2"/>
      <c r="V115" s="2"/>
    </row>
    <row r="116" spans="1:22" ht="13.2" x14ac:dyDescent="0.25">
      <c r="A116" s="3">
        <v>42522</v>
      </c>
      <c r="B116" s="2" t="s">
        <v>161</v>
      </c>
      <c r="C116" s="2" t="s">
        <v>41</v>
      </c>
      <c r="D116" s="2" t="s">
        <v>44</v>
      </c>
      <c r="E116" s="4"/>
      <c r="G116" s="2" t="s">
        <v>27</v>
      </c>
      <c r="H116" s="2" t="s">
        <v>100</v>
      </c>
      <c r="I116" s="2" t="str" cm="1">
        <f t="array" aca="1" ref="I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" s="2" t="s">
        <v>101</v>
      </c>
      <c r="K116" s="2">
        <v>50</v>
      </c>
      <c r="L116" s="6" cm="1">
        <f t="array" ref="L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6" s="2">
        <v>800</v>
      </c>
      <c r="P116" s="7">
        <f>ROUND(Tableau1[[#This Row],[Prix_Unit_HT]],2)*Tableau1[[#This Row],[Qte_commande]]</f>
        <v>800</v>
      </c>
      <c r="Q116" s="7">
        <f>ROUND(Tableau1[[#This Row],[Prix_Unit_TTC]],2)*Tableau1[[#This Row],[Qte_commande]]</f>
        <v>848</v>
      </c>
      <c r="R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116" s="2"/>
      <c r="V116" s="2"/>
    </row>
    <row r="117" spans="1:22" ht="13.2" x14ac:dyDescent="0.25">
      <c r="A117" s="3">
        <v>42522</v>
      </c>
      <c r="B117" s="2" t="s">
        <v>164</v>
      </c>
      <c r="C117" s="2" t="s">
        <v>66</v>
      </c>
      <c r="D117" s="2" t="s">
        <v>26</v>
      </c>
      <c r="E117" s="4"/>
      <c r="G117" s="2" t="s">
        <v>27</v>
      </c>
      <c r="H117" s="2" t="s">
        <v>100</v>
      </c>
      <c r="I117" s="2" t="str" cm="1">
        <f t="array" aca="1" ref="I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" s="2" t="s">
        <v>101</v>
      </c>
      <c r="K117" s="2">
        <v>50</v>
      </c>
      <c r="L117" s="6" cm="1">
        <f t="array" ref="L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7" s="2">
        <v>20</v>
      </c>
      <c r="P117" s="7">
        <f>ROUND(Tableau1[[#This Row],[Prix_Unit_HT]],2)*Tableau1[[#This Row],[Qte_commande]]</f>
        <v>20</v>
      </c>
      <c r="Q117" s="7">
        <f>ROUND(Tableau1[[#This Row],[Prix_Unit_TTC]],2)*Tableau1[[#This Row],[Qte_commande]]</f>
        <v>21.200000000000003</v>
      </c>
      <c r="R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117" s="2"/>
      <c r="V117" s="2"/>
    </row>
    <row r="118" spans="1:22" ht="13.2" x14ac:dyDescent="0.25">
      <c r="A118" s="3">
        <v>42522</v>
      </c>
      <c r="B118" s="2" t="s">
        <v>164</v>
      </c>
      <c r="C118" s="2" t="s">
        <v>66</v>
      </c>
      <c r="D118" s="2" t="s">
        <v>26</v>
      </c>
      <c r="E118" s="4"/>
      <c r="G118" s="2" t="s">
        <v>21</v>
      </c>
      <c r="H118" s="2" t="s">
        <v>28</v>
      </c>
      <c r="I118" s="2" t="str" cm="1">
        <f t="array" aca="1" ref="I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" s="2" t="s">
        <v>67</v>
      </c>
      <c r="K118" s="2">
        <v>100</v>
      </c>
      <c r="L118" s="6" cm="1">
        <f t="array" ref="L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8" s="7">
        <f>IF(Tableau1[[#This Row],[Prix_Unit_HT]]=0,0,Tableau1[[#This Row],[Prix_Unit_HT]]+(Tableau1[[#This Row],[Prix_Unit_HT]]*VLOOKUP(Tableau1[[#This Row],[EAN]],[1]Grille_Tarifs_Modulable!$B$10:$Q$204,16,FALSE)))</f>
        <v>0</v>
      </c>
      <c r="O118" s="2">
        <v>48</v>
      </c>
      <c r="P118" s="7">
        <f>ROUND(Tableau1[[#This Row],[Prix_Unit_HT]],2)*Tableau1[[#This Row],[Qte_commande]]</f>
        <v>0</v>
      </c>
      <c r="Q118" s="7">
        <f>ROUND(Tableau1[[#This Row],[Prix_Unit_TTC]],2)*Tableau1[[#This Row],[Qte_commande]]</f>
        <v>0</v>
      </c>
      <c r="R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8" s="2"/>
      <c r="V118" s="2"/>
    </row>
    <row r="119" spans="1:22" ht="13.2" x14ac:dyDescent="0.25">
      <c r="A119" s="3">
        <v>42522</v>
      </c>
      <c r="B119" s="2" t="s">
        <v>161</v>
      </c>
      <c r="C119" s="2" t="s">
        <v>41</v>
      </c>
      <c r="D119" s="2" t="s">
        <v>44</v>
      </c>
      <c r="E119" s="4"/>
      <c r="G119" s="2" t="s">
        <v>27</v>
      </c>
      <c r="H119" s="2" t="s">
        <v>28</v>
      </c>
      <c r="I119" s="2" t="str" cm="1">
        <f t="array" aca="1" ref="I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" s="2" t="s">
        <v>54</v>
      </c>
      <c r="K119" s="2">
        <v>70</v>
      </c>
      <c r="L119" s="6" cm="1">
        <f t="array" ref="L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9" s="7">
        <f>IF(Tableau1[[#This Row],[Prix_Unit_HT]]=0,0,Tableau1[[#This Row],[Prix_Unit_HT]]+(Tableau1[[#This Row],[Prix_Unit_HT]]*VLOOKUP(Tableau1[[#This Row],[EAN]],[1]Grille_Tarifs_Modulable!$B$10:$Q$204,16,FALSE)))</f>
        <v>0</v>
      </c>
      <c r="O119" s="2">
        <v>12</v>
      </c>
      <c r="P119" s="7">
        <f>ROUND(Tableau1[[#This Row],[Prix_Unit_HT]],2)*Tableau1[[#This Row],[Qte_commande]]</f>
        <v>0</v>
      </c>
      <c r="Q119" s="7">
        <f>ROUND(Tableau1[[#This Row],[Prix_Unit_TTC]],2)*Tableau1[[#This Row],[Qte_commande]]</f>
        <v>0</v>
      </c>
      <c r="R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9" s="2"/>
      <c r="V119" s="2"/>
    </row>
    <row r="120" spans="1:22" ht="13.2" x14ac:dyDescent="0.25">
      <c r="A120" s="3">
        <v>42527</v>
      </c>
      <c r="B120" s="2" t="s">
        <v>165</v>
      </c>
      <c r="C120" s="2" t="s">
        <v>98</v>
      </c>
      <c r="D120" s="2" t="s">
        <v>99</v>
      </c>
      <c r="E120" s="4"/>
      <c r="G120" s="2" t="s">
        <v>27</v>
      </c>
      <c r="H120" s="1" t="s">
        <v>22</v>
      </c>
      <c r="I120" s="2" t="str" cm="1">
        <f t="array" aca="1" ref="I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" s="2" t="s">
        <v>59</v>
      </c>
      <c r="K120" s="8">
        <v>6</v>
      </c>
      <c r="L120" s="6" cm="1">
        <f t="array" ref="L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20" s="7">
        <f>IF(Tableau1[[#This Row],[Prix_Unit_HT]]=0,0,Tableau1[[#This Row],[Prix_Unit_HT]]+(Tableau1[[#This Row],[Prix_Unit_HT]]*VLOOKUP(Tableau1[[#This Row],[EAN]],[1]Grille_Tarifs_Modulable!$B$10:$Q$204,16,FALSE)))</f>
        <v>166.8</v>
      </c>
      <c r="O120" s="2">
        <v>1</v>
      </c>
      <c r="P120" s="7">
        <f>ROUND(Tableau1[[#This Row],[Prix_Unit_HT]],2)*Tableau1[[#This Row],[Qte_commande]]</f>
        <v>139</v>
      </c>
      <c r="Q120" s="7">
        <f>ROUND(Tableau1[[#This Row],[Prix_Unit_TTC]],2)*Tableau1[[#This Row],[Qte_commande]]</f>
        <v>166.8</v>
      </c>
      <c r="R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" s="2"/>
      <c r="V120" s="2"/>
    </row>
    <row r="121" spans="1:22" ht="13.2" x14ac:dyDescent="0.25">
      <c r="A121" s="3">
        <v>42528</v>
      </c>
      <c r="B121" s="2" t="s">
        <v>166</v>
      </c>
      <c r="C121" s="2" t="s">
        <v>167</v>
      </c>
      <c r="D121" s="2" t="s">
        <v>168</v>
      </c>
      <c r="E121" s="4"/>
      <c r="G121" s="2" t="s">
        <v>27</v>
      </c>
      <c r="H121" s="2" t="s">
        <v>100</v>
      </c>
      <c r="I121" s="2" t="str" cm="1">
        <f t="array" aca="1" ref="I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" s="2" t="s">
        <v>158</v>
      </c>
      <c r="K121" s="2">
        <v>20</v>
      </c>
      <c r="L121" s="6" cm="1">
        <f t="array" ref="L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" s="2">
        <v>24</v>
      </c>
      <c r="P121" s="7">
        <f>ROUND(Tableau1[[#This Row],[Prix_Unit_HT]],2)*Tableau1[[#This Row],[Qte_commande]]</f>
        <v>19.440000000000001</v>
      </c>
      <c r="Q121" s="7">
        <f>ROUND(Tableau1[[#This Row],[Prix_Unit_TTC]],2)*Tableau1[[#This Row],[Qte_commande]]</f>
        <v>20.399999999999999</v>
      </c>
      <c r="R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1" s="2"/>
      <c r="V121" s="2"/>
    </row>
    <row r="122" spans="1:22" ht="13.2" x14ac:dyDescent="0.25">
      <c r="A122" s="3">
        <v>42528</v>
      </c>
      <c r="B122" s="2" t="s">
        <v>166</v>
      </c>
      <c r="C122" s="2" t="s">
        <v>167</v>
      </c>
      <c r="D122" s="2" t="s">
        <v>168</v>
      </c>
      <c r="E122" s="4"/>
      <c r="G122" s="2" t="s">
        <v>27</v>
      </c>
      <c r="H122" s="2" t="s">
        <v>100</v>
      </c>
      <c r="I122" s="2" t="str" cm="1">
        <f t="array" aca="1" ref="I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" s="2" t="s">
        <v>101</v>
      </c>
      <c r="K122" s="2">
        <v>50</v>
      </c>
      <c r="L122" s="6" cm="1">
        <f t="array" ref="L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2" s="2">
        <v>280</v>
      </c>
      <c r="P122" s="7">
        <f>ROUND(Tableau1[[#This Row],[Prix_Unit_HT]],2)*Tableau1[[#This Row],[Qte_commande]]</f>
        <v>280</v>
      </c>
      <c r="Q122" s="7">
        <f>ROUND(Tableau1[[#This Row],[Prix_Unit_TTC]],2)*Tableau1[[#This Row],[Qte_commande]]</f>
        <v>296.8</v>
      </c>
      <c r="R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200</v>
      </c>
      <c r="U122" s="2"/>
      <c r="V122" s="2"/>
    </row>
    <row r="123" spans="1:22" ht="13.2" x14ac:dyDescent="0.25">
      <c r="A123" s="3">
        <v>42528</v>
      </c>
      <c r="B123" s="2" t="s">
        <v>166</v>
      </c>
      <c r="C123" s="2" t="s">
        <v>167</v>
      </c>
      <c r="D123" s="2" t="s">
        <v>168</v>
      </c>
      <c r="E123" s="4"/>
      <c r="G123" s="2" t="s">
        <v>27</v>
      </c>
      <c r="H123" s="2" t="s">
        <v>28</v>
      </c>
      <c r="I123" s="2" t="str" cm="1">
        <f t="array" aca="1" ref="I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" s="2" t="s">
        <v>54</v>
      </c>
      <c r="K123" s="2">
        <v>70</v>
      </c>
      <c r="L123" s="6" cm="1">
        <f t="array" ref="L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3" s="7">
        <f>IF(Tableau1[[#This Row],[Prix_Unit_HT]]=0,0,Tableau1[[#This Row],[Prix_Unit_HT]]+(Tableau1[[#This Row],[Prix_Unit_HT]]*VLOOKUP(Tableau1[[#This Row],[EAN]],[1]Grille_Tarifs_Modulable!$B$10:$Q$204,16,FALSE)))</f>
        <v>0</v>
      </c>
      <c r="O123" s="2">
        <v>6</v>
      </c>
      <c r="P123" s="7">
        <f>ROUND(Tableau1[[#This Row],[Prix_Unit_HT]],2)*Tableau1[[#This Row],[Qte_commande]]</f>
        <v>0</v>
      </c>
      <c r="Q123" s="7">
        <f>ROUND(Tableau1[[#This Row],[Prix_Unit_TTC]],2)*Tableau1[[#This Row],[Qte_commande]]</f>
        <v>0</v>
      </c>
      <c r="R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" s="2"/>
      <c r="V123" s="2"/>
    </row>
    <row r="124" spans="1:22" ht="13.2" x14ac:dyDescent="0.25">
      <c r="A124" s="3">
        <v>42528</v>
      </c>
      <c r="B124" s="2" t="s">
        <v>166</v>
      </c>
      <c r="C124" s="2" t="s">
        <v>167</v>
      </c>
      <c r="D124" s="2" t="s">
        <v>168</v>
      </c>
      <c r="E124" s="4"/>
      <c r="G124" s="2" t="s">
        <v>27</v>
      </c>
      <c r="H124" s="2" t="s">
        <v>28</v>
      </c>
      <c r="I124" s="2" t="str" cm="1">
        <f t="array" aca="1" ref="I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" s="2" t="s">
        <v>55</v>
      </c>
      <c r="K124" s="2">
        <v>70</v>
      </c>
      <c r="L124" s="6" cm="1">
        <f t="array" ref="L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4" s="7">
        <f>IF(Tableau1[[#This Row],[Prix_Unit_HT]]=0,0,Tableau1[[#This Row],[Prix_Unit_HT]]+(Tableau1[[#This Row],[Prix_Unit_HT]]*VLOOKUP(Tableau1[[#This Row],[EAN]],[1]Grille_Tarifs_Modulable!$B$10:$Q$204,16,FALSE)))</f>
        <v>0</v>
      </c>
      <c r="O124" s="2">
        <v>6</v>
      </c>
      <c r="P124" s="7">
        <f>ROUND(Tableau1[[#This Row],[Prix_Unit_HT]],2)*Tableau1[[#This Row],[Qte_commande]]</f>
        <v>0</v>
      </c>
      <c r="Q124" s="7">
        <f>ROUND(Tableau1[[#This Row],[Prix_Unit_TTC]],2)*Tableau1[[#This Row],[Qte_commande]]</f>
        <v>0</v>
      </c>
      <c r="R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" s="2"/>
      <c r="V124" s="2"/>
    </row>
    <row r="125" spans="1:22" ht="13.2" x14ac:dyDescent="0.25">
      <c r="A125" s="3">
        <v>42529</v>
      </c>
      <c r="B125" s="2" t="s">
        <v>169</v>
      </c>
      <c r="C125" s="2" t="s">
        <v>108</v>
      </c>
      <c r="D125" s="2" t="s">
        <v>109</v>
      </c>
      <c r="E125" s="4"/>
      <c r="G125" s="2" t="s">
        <v>27</v>
      </c>
      <c r="H125" s="1" t="s">
        <v>100</v>
      </c>
      <c r="I125" s="2" t="str" cm="1">
        <f t="array" aca="1" ref="I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" s="1" t="s">
        <v>162</v>
      </c>
      <c r="K125" s="2">
        <v>20</v>
      </c>
      <c r="L125" s="6" cm="1">
        <f t="array" ref="L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" s="2">
        <v>192</v>
      </c>
      <c r="P125" s="7">
        <f>ROUND(Tableau1[[#This Row],[Prix_Unit_HT]],2)*Tableau1[[#This Row],[Qte_commande]]</f>
        <v>155.52000000000001</v>
      </c>
      <c r="Q125" s="7">
        <f>ROUND(Tableau1[[#This Row],[Prix_Unit_TTC]],2)*Tableau1[[#This Row],[Qte_commande]]</f>
        <v>163.19999999999999</v>
      </c>
      <c r="R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5" s="2"/>
      <c r="V125" s="2"/>
    </row>
    <row r="126" spans="1:22" ht="13.2" x14ac:dyDescent="0.25">
      <c r="A126" s="3">
        <v>42529</v>
      </c>
      <c r="B126" s="2" t="s">
        <v>169</v>
      </c>
      <c r="C126" s="2" t="s">
        <v>108</v>
      </c>
      <c r="D126" s="2" t="s">
        <v>109</v>
      </c>
      <c r="E126" s="4"/>
      <c r="G126" s="2" t="s">
        <v>27</v>
      </c>
      <c r="H126" s="1" t="s">
        <v>100</v>
      </c>
      <c r="I126" s="2" t="str" cm="1">
        <f t="array" aca="1" ref="I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" s="1" t="s">
        <v>163</v>
      </c>
      <c r="K126" s="2">
        <v>20</v>
      </c>
      <c r="L126" s="6" cm="1">
        <f t="array" ref="L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6" s="2">
        <v>192</v>
      </c>
      <c r="P126" s="7">
        <f>ROUND(Tableau1[[#This Row],[Prix_Unit_HT]],2)*Tableau1[[#This Row],[Qte_commande]]</f>
        <v>155.52000000000001</v>
      </c>
      <c r="Q126" s="7">
        <f>ROUND(Tableau1[[#This Row],[Prix_Unit_TTC]],2)*Tableau1[[#This Row],[Qte_commande]]</f>
        <v>163.19999999999999</v>
      </c>
      <c r="R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6" s="2"/>
      <c r="V126" s="2"/>
    </row>
    <row r="127" spans="1:22" ht="13.2" x14ac:dyDescent="0.25">
      <c r="A127" s="3">
        <v>42529</v>
      </c>
      <c r="B127" s="2" t="s">
        <v>169</v>
      </c>
      <c r="C127" s="2" t="s">
        <v>108</v>
      </c>
      <c r="D127" s="2" t="s">
        <v>109</v>
      </c>
      <c r="E127" s="4"/>
      <c r="G127" s="2" t="s">
        <v>27</v>
      </c>
      <c r="H127" s="2" t="s">
        <v>28</v>
      </c>
      <c r="I127" s="2" t="str" cm="1">
        <f t="array" aca="1" ref="I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" s="2" t="s">
        <v>35</v>
      </c>
      <c r="K127" s="2">
        <v>100</v>
      </c>
      <c r="L127" s="6" cm="1">
        <f t="array" ref="L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7" s="2">
        <v>72</v>
      </c>
      <c r="P127" s="7">
        <f>ROUND(Tableau1[[#This Row],[Prix_Unit_HT]],2)*Tableau1[[#This Row],[Qte_commande]]</f>
        <v>1231.2</v>
      </c>
      <c r="Q127" s="7">
        <f>ROUND(Tableau1[[#This Row],[Prix_Unit_TTC]],2)*Tableau1[[#This Row],[Qte_commande]]</f>
        <v>1477.44</v>
      </c>
      <c r="R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7" s="2"/>
      <c r="V127" s="2"/>
    </row>
    <row r="128" spans="1:22" ht="13.2" x14ac:dyDescent="0.25">
      <c r="A128" s="3">
        <v>42529</v>
      </c>
      <c r="B128" s="2" t="s">
        <v>169</v>
      </c>
      <c r="C128" s="2" t="s">
        <v>108</v>
      </c>
      <c r="D128" s="2" t="s">
        <v>109</v>
      </c>
      <c r="E128" s="4"/>
      <c r="G128" s="2" t="s">
        <v>27</v>
      </c>
      <c r="H128" s="2" t="s">
        <v>100</v>
      </c>
      <c r="I128" s="2" t="str" cm="1">
        <f t="array" aca="1" ref="I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" s="2" t="s">
        <v>101</v>
      </c>
      <c r="K128" s="2">
        <v>50</v>
      </c>
      <c r="L128" s="6" cm="1">
        <f t="array" ref="L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8" s="2">
        <v>260</v>
      </c>
      <c r="P128" s="7">
        <f>ROUND(Tableau1[[#This Row],[Prix_Unit_HT]],2)*Tableau1[[#This Row],[Qte_commande]]</f>
        <v>260</v>
      </c>
      <c r="Q128" s="7">
        <f>ROUND(Tableau1[[#This Row],[Prix_Unit_TTC]],2)*Tableau1[[#This Row],[Qte_commande]]</f>
        <v>275.60000000000002</v>
      </c>
      <c r="R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185.71428571428572</v>
      </c>
      <c r="U128" s="2"/>
      <c r="V128" s="2"/>
    </row>
    <row r="129" spans="1:22" ht="13.2" x14ac:dyDescent="0.25">
      <c r="A129" s="3">
        <v>42529</v>
      </c>
      <c r="B129" s="2" t="s">
        <v>169</v>
      </c>
      <c r="C129" s="2" t="s">
        <v>108</v>
      </c>
      <c r="D129" s="2" t="s">
        <v>109</v>
      </c>
      <c r="E129" s="4"/>
      <c r="G129" s="2" t="s">
        <v>27</v>
      </c>
      <c r="H129" s="2" t="s">
        <v>28</v>
      </c>
      <c r="I129" s="2" t="str" cm="1">
        <f t="array" aca="1" ref="I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" s="2" t="s">
        <v>54</v>
      </c>
      <c r="K129" s="2">
        <v>70</v>
      </c>
      <c r="L129" s="6" cm="1">
        <f t="array" ref="L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9" s="7">
        <f>IF(Tableau1[[#This Row],[Prix_Unit_HT]]=0,0,Tableau1[[#This Row],[Prix_Unit_HT]]+(Tableau1[[#This Row],[Prix_Unit_HT]]*VLOOKUP(Tableau1[[#This Row],[EAN]],[1]Grille_Tarifs_Modulable!$B$10:$Q$204,16,FALSE)))</f>
        <v>0</v>
      </c>
      <c r="O129" s="2">
        <v>12</v>
      </c>
      <c r="P129" s="7">
        <f>ROUND(Tableau1[[#This Row],[Prix_Unit_HT]],2)*Tableau1[[#This Row],[Qte_commande]]</f>
        <v>0</v>
      </c>
      <c r="Q129" s="7">
        <f>ROUND(Tableau1[[#This Row],[Prix_Unit_TTC]],2)*Tableau1[[#This Row],[Qte_commande]]</f>
        <v>0</v>
      </c>
      <c r="R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" s="2"/>
      <c r="V129" s="2"/>
    </row>
    <row r="130" spans="1:22" ht="13.2" x14ac:dyDescent="0.25">
      <c r="A130" s="3">
        <v>42529</v>
      </c>
      <c r="B130" s="2" t="s">
        <v>169</v>
      </c>
      <c r="C130" s="2" t="s">
        <v>108</v>
      </c>
      <c r="D130" s="2" t="s">
        <v>109</v>
      </c>
      <c r="E130" s="4"/>
      <c r="G130" s="2" t="s">
        <v>27</v>
      </c>
      <c r="H130" s="2" t="s">
        <v>28</v>
      </c>
      <c r="I130" s="2" t="str" cm="1">
        <f t="array" aca="1" ref="I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" s="2" t="s">
        <v>55</v>
      </c>
      <c r="K130" s="2">
        <v>70</v>
      </c>
      <c r="L130" s="6" cm="1">
        <f t="array" ref="L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0" s="7">
        <f>IF(Tableau1[[#This Row],[Prix_Unit_HT]]=0,0,Tableau1[[#This Row],[Prix_Unit_HT]]+(Tableau1[[#This Row],[Prix_Unit_HT]]*VLOOKUP(Tableau1[[#This Row],[EAN]],[1]Grille_Tarifs_Modulable!$B$10:$Q$204,16,FALSE)))</f>
        <v>0</v>
      </c>
      <c r="O130" s="2">
        <v>12</v>
      </c>
      <c r="P130" s="7">
        <f>ROUND(Tableau1[[#This Row],[Prix_Unit_HT]],2)*Tableau1[[#This Row],[Qte_commande]]</f>
        <v>0</v>
      </c>
      <c r="Q130" s="7">
        <f>ROUND(Tableau1[[#This Row],[Prix_Unit_TTC]],2)*Tableau1[[#This Row],[Qte_commande]]</f>
        <v>0</v>
      </c>
      <c r="R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" s="2"/>
      <c r="V130" s="2"/>
    </row>
    <row r="131" spans="1:22" ht="13.2" x14ac:dyDescent="0.25">
      <c r="A131" s="3">
        <v>42536</v>
      </c>
      <c r="B131" s="2" t="s">
        <v>170</v>
      </c>
      <c r="C131" s="2" t="s">
        <v>138</v>
      </c>
      <c r="D131" s="2" t="s">
        <v>79</v>
      </c>
      <c r="E131" s="4"/>
      <c r="F131" s="2" t="s">
        <v>139</v>
      </c>
      <c r="G131" s="2" t="s">
        <v>21</v>
      </c>
      <c r="H131" s="2" t="s">
        <v>100</v>
      </c>
      <c r="I131" s="2" t="str" cm="1">
        <f t="array" aca="1" ref="I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" s="2" t="s">
        <v>101</v>
      </c>
      <c r="K131" s="2">
        <v>50</v>
      </c>
      <c r="L131" s="6" cm="1">
        <f t="array" ref="L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3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31" s="2">
        <v>100</v>
      </c>
      <c r="P131" s="7">
        <f>ROUND(Tableau1[[#This Row],[Prix_Unit_HT]],2)*Tableau1[[#This Row],[Qte_commande]]</f>
        <v>110.00000000000001</v>
      </c>
      <c r="Q131" s="7">
        <f>ROUND(Tableau1[[#This Row],[Prix_Unit_TTC]],2)*Tableau1[[#This Row],[Qte_commande]]</f>
        <v>115.99999999999999</v>
      </c>
      <c r="R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31" s="2"/>
      <c r="V131" s="2"/>
    </row>
    <row r="132" spans="1:22" ht="13.2" x14ac:dyDescent="0.25">
      <c r="A132" s="3">
        <v>42537</v>
      </c>
      <c r="B132" s="2" t="s">
        <v>171</v>
      </c>
      <c r="C132" s="2" t="s">
        <v>41</v>
      </c>
      <c r="D132" s="2" t="s">
        <v>42</v>
      </c>
      <c r="E132" s="4"/>
      <c r="G132" s="2" t="s">
        <v>27</v>
      </c>
      <c r="H132" s="2" t="s">
        <v>28</v>
      </c>
      <c r="I132" s="2" t="str" cm="1">
        <f t="array" aca="1" ref="I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" s="2" t="s">
        <v>35</v>
      </c>
      <c r="K132" s="2">
        <v>175</v>
      </c>
      <c r="L132" s="6" cm="1">
        <f t="array" ref="L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2" s="2">
        <v>42</v>
      </c>
      <c r="P132" s="7">
        <f>ROUND(Tableau1[[#This Row],[Prix_Unit_HT]],2)*Tableau1[[#This Row],[Qte_commande]]</f>
        <v>1214.6400000000001</v>
      </c>
      <c r="Q132" s="7">
        <f>ROUND(Tableau1[[#This Row],[Prix_Unit_TTC]],2)*Tableau1[[#This Row],[Qte_commande]]</f>
        <v>1457.4</v>
      </c>
      <c r="R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32" s="2"/>
      <c r="V132" s="2"/>
    </row>
    <row r="133" spans="1:22" ht="13.2" x14ac:dyDescent="0.25">
      <c r="A133" s="3">
        <v>42538</v>
      </c>
      <c r="B133" s="2" t="s">
        <v>172</v>
      </c>
      <c r="C133" s="2" t="s">
        <v>52</v>
      </c>
      <c r="D133" s="2" t="s">
        <v>53</v>
      </c>
      <c r="E133" s="4"/>
      <c r="G133" s="2" t="s">
        <v>27</v>
      </c>
      <c r="H133" s="2" t="s">
        <v>28</v>
      </c>
      <c r="I133" s="2" t="str" cm="1">
        <f t="array" aca="1" ref="I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" s="2" t="s">
        <v>35</v>
      </c>
      <c r="K133" s="2">
        <v>100</v>
      </c>
      <c r="L133" s="6" cm="1">
        <f t="array" ref="L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" s="2">
        <v>120</v>
      </c>
      <c r="P133" s="7">
        <f>ROUND(Tableau1[[#This Row],[Prix_Unit_HT]],2)*Tableau1[[#This Row],[Qte_commande]]</f>
        <v>2052</v>
      </c>
      <c r="Q133" s="7">
        <f>ROUND(Tableau1[[#This Row],[Prix_Unit_TTC]],2)*Tableau1[[#This Row],[Qte_commande]]</f>
        <v>2462.4</v>
      </c>
      <c r="R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" s="2"/>
      <c r="V133" s="2"/>
    </row>
    <row r="134" spans="1:22" ht="13.2" x14ac:dyDescent="0.25">
      <c r="A134" s="3">
        <v>42541</v>
      </c>
      <c r="B134" s="2" t="s">
        <v>173</v>
      </c>
      <c r="C134" s="2" t="s">
        <v>33</v>
      </c>
      <c r="D134" s="2" t="s">
        <v>34</v>
      </c>
      <c r="E134" s="4"/>
      <c r="G134" s="2" t="s">
        <v>27</v>
      </c>
      <c r="H134" s="2" t="s">
        <v>28</v>
      </c>
      <c r="I134" s="2" t="str" cm="1">
        <f t="array" aca="1" ref="I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" s="2" t="s">
        <v>35</v>
      </c>
      <c r="K134" s="2">
        <v>70</v>
      </c>
      <c r="L134" s="6" cm="1">
        <f t="array" ref="L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" s="2">
        <v>150</v>
      </c>
      <c r="P134" s="7">
        <f>ROUND(Tableau1[[#This Row],[Prix_Unit_HT]],2)*Tableau1[[#This Row],[Qte_commande]]</f>
        <v>1879.5</v>
      </c>
      <c r="Q134" s="7">
        <f>ROUND(Tableau1[[#This Row],[Prix_Unit_TTC]],2)*Tableau1[[#This Row],[Qte_commande]]</f>
        <v>2256</v>
      </c>
      <c r="R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" s="2"/>
      <c r="V134" s="2"/>
    </row>
    <row r="135" spans="1:22" ht="13.2" x14ac:dyDescent="0.25">
      <c r="A135" s="3">
        <v>42541</v>
      </c>
      <c r="B135" s="2" t="s">
        <v>174</v>
      </c>
      <c r="C135" s="2" t="s">
        <v>25</v>
      </c>
      <c r="D135" s="2" t="s">
        <v>26</v>
      </c>
      <c r="E135" s="4"/>
      <c r="G135" s="2" t="s">
        <v>27</v>
      </c>
      <c r="H135" s="2" t="s">
        <v>28</v>
      </c>
      <c r="I135" s="2" t="str" cm="1">
        <f t="array" aca="1" ref="I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" s="2" t="s">
        <v>29</v>
      </c>
      <c r="K135" s="2">
        <v>100</v>
      </c>
      <c r="L135" s="6" cm="1">
        <f t="array" ref="L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5" s="2">
        <v>36</v>
      </c>
      <c r="P135" s="7">
        <f>ROUND(Tableau1[[#This Row],[Prix_Unit_HT]],2)*Tableau1[[#This Row],[Qte_commande]]</f>
        <v>568.07999999999993</v>
      </c>
      <c r="Q135" s="7">
        <f>ROUND(Tableau1[[#This Row],[Prix_Unit_TTC]],2)*Tableau1[[#This Row],[Qte_commande]]</f>
        <v>681.48</v>
      </c>
      <c r="R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5" s="2"/>
      <c r="V135" s="2"/>
    </row>
    <row r="136" spans="1:22" ht="13.2" x14ac:dyDescent="0.25">
      <c r="A136" s="3">
        <v>42541</v>
      </c>
      <c r="B136" s="2" t="s">
        <v>175</v>
      </c>
      <c r="C136" s="2" t="s">
        <v>150</v>
      </c>
      <c r="D136" s="2" t="s">
        <v>151</v>
      </c>
      <c r="E136" s="4"/>
      <c r="G136" s="2" t="s">
        <v>27</v>
      </c>
      <c r="H136" s="2" t="s">
        <v>28</v>
      </c>
      <c r="I136" s="2" t="str" cm="1">
        <f t="array" aca="1" ref="I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" s="2" t="s">
        <v>29</v>
      </c>
      <c r="K136" s="2">
        <v>100</v>
      </c>
      <c r="L136" s="6" cm="1">
        <f t="array" ref="L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6" s="2">
        <v>36</v>
      </c>
      <c r="P136" s="7">
        <f>ROUND(Tableau1[[#This Row],[Prix_Unit_HT]],2)*Tableau1[[#This Row],[Qte_commande]]</f>
        <v>568.07999999999993</v>
      </c>
      <c r="Q136" s="7">
        <f>ROUND(Tableau1[[#This Row],[Prix_Unit_TTC]],2)*Tableau1[[#This Row],[Qte_commande]]</f>
        <v>681.48</v>
      </c>
      <c r="R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6" s="2"/>
      <c r="V136" s="2"/>
    </row>
    <row r="137" spans="1:22" ht="13.2" x14ac:dyDescent="0.25">
      <c r="A137" s="3">
        <v>42545</v>
      </c>
      <c r="B137" s="2" t="s">
        <v>176</v>
      </c>
      <c r="C137" s="2" t="s">
        <v>177</v>
      </c>
      <c r="D137" s="2" t="s">
        <v>58</v>
      </c>
      <c r="E137" s="4"/>
      <c r="G137" s="2" t="s">
        <v>21</v>
      </c>
      <c r="H137" s="2" t="s">
        <v>22</v>
      </c>
      <c r="I137" s="2" t="str" cm="1">
        <f t="array" aca="1" ref="I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" s="2" t="s">
        <v>23</v>
      </c>
      <c r="K137" s="5">
        <v>3</v>
      </c>
      <c r="L137" s="6" cm="1">
        <f t="array" ref="L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7" s="7">
        <f>IF(Tableau1[[#This Row],[Prix_Unit_HT]]=0,0,Tableau1[[#This Row],[Prix_Unit_HT]]+(Tableau1[[#This Row],[Prix_Unit_HT]]*VLOOKUP(Tableau1[[#This Row],[EAN]],[1]Grille_Tarifs_Modulable!$B$10:$Q$204,16,FALSE)))</f>
        <v>358.8</v>
      </c>
      <c r="O137" s="2">
        <v>1</v>
      </c>
      <c r="P137" s="7">
        <f>ROUND(Tableau1[[#This Row],[Prix_Unit_HT]],2)*Tableau1[[#This Row],[Qte_commande]]</f>
        <v>299</v>
      </c>
      <c r="Q137" s="7">
        <f>ROUND(Tableau1[[#This Row],[Prix_Unit_TTC]],2)*Tableau1[[#This Row],[Qte_commande]]</f>
        <v>358.8</v>
      </c>
      <c r="R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7" s="2"/>
      <c r="V137" s="2"/>
    </row>
    <row r="138" spans="1:22" ht="13.2" x14ac:dyDescent="0.25">
      <c r="A138" s="3">
        <v>42548</v>
      </c>
      <c r="B138" s="2" t="s">
        <v>178</v>
      </c>
      <c r="C138" s="2" t="s">
        <v>179</v>
      </c>
      <c r="D138" s="2" t="s">
        <v>26</v>
      </c>
      <c r="E138" s="4"/>
      <c r="G138" s="2" t="s">
        <v>21</v>
      </c>
      <c r="H138" s="2" t="s">
        <v>28</v>
      </c>
      <c r="I138" s="2" t="str" cm="1">
        <f t="array" aca="1" ref="I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" s="2" t="s">
        <v>35</v>
      </c>
      <c r="K138" s="2">
        <v>70</v>
      </c>
      <c r="L138" s="6" cm="1">
        <f t="array" ref="L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38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38" s="2">
        <v>6</v>
      </c>
      <c r="P138" s="7">
        <f>ROUND(Tableau1[[#This Row],[Prix_Unit_HT]],2)*Tableau1[[#This Row],[Qte_commande]]</f>
        <v>83.64</v>
      </c>
      <c r="Q138" s="7">
        <f>ROUND(Tableau1[[#This Row],[Prix_Unit_TTC]],2)*Tableau1[[#This Row],[Qte_commande]]</f>
        <v>100.38</v>
      </c>
      <c r="R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" s="2"/>
      <c r="V138" s="2"/>
    </row>
    <row r="139" spans="1:22" ht="13.2" x14ac:dyDescent="0.25">
      <c r="A139" s="3">
        <v>42548</v>
      </c>
      <c r="B139" s="2" t="s">
        <v>178</v>
      </c>
      <c r="C139" s="2" t="s">
        <v>179</v>
      </c>
      <c r="D139" s="2" t="s">
        <v>26</v>
      </c>
      <c r="E139" s="4"/>
      <c r="G139" s="2" t="s">
        <v>21</v>
      </c>
      <c r="H139" s="2" t="s">
        <v>28</v>
      </c>
      <c r="I139" s="2" t="str" cm="1">
        <f t="array" aca="1" ref="I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" s="2" t="s">
        <v>82</v>
      </c>
      <c r="K139" s="2">
        <v>70</v>
      </c>
      <c r="L139" s="6" cm="1">
        <f t="array" ref="L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9" s="2">
        <v>6</v>
      </c>
      <c r="P139" s="7">
        <f>ROUND(Tableau1[[#This Row],[Prix_Unit_HT]],2)*Tableau1[[#This Row],[Qte_commande]]</f>
        <v>85.62</v>
      </c>
      <c r="Q139" s="7">
        <f>ROUND(Tableau1[[#This Row],[Prix_Unit_TTC]],2)*Tableau1[[#This Row],[Qte_commande]]</f>
        <v>102.72</v>
      </c>
      <c r="R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" s="2"/>
      <c r="V139" s="2"/>
    </row>
    <row r="140" spans="1:22" ht="13.2" x14ac:dyDescent="0.25">
      <c r="A140" s="3">
        <v>42548</v>
      </c>
      <c r="B140" s="2" t="s">
        <v>178</v>
      </c>
      <c r="C140" s="2" t="s">
        <v>179</v>
      </c>
      <c r="D140" s="2" t="s">
        <v>26</v>
      </c>
      <c r="E140" s="4"/>
      <c r="G140" s="2" t="s">
        <v>21</v>
      </c>
      <c r="H140" s="2" t="s">
        <v>100</v>
      </c>
      <c r="I140" s="2" t="str" cm="1">
        <f t="array" aca="1" ref="I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" s="2" t="s">
        <v>101</v>
      </c>
      <c r="K140" s="2">
        <v>50</v>
      </c>
      <c r="L140" s="6" cm="1">
        <f t="array" ref="L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40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40" s="2">
        <v>40</v>
      </c>
      <c r="P140" s="7">
        <f>ROUND(Tableau1[[#This Row],[Prix_Unit_HT]],2)*Tableau1[[#This Row],[Qte_commande]]</f>
        <v>44</v>
      </c>
      <c r="Q140" s="7">
        <f>ROUND(Tableau1[[#This Row],[Prix_Unit_TTC]],2)*Tableau1[[#This Row],[Qte_commande]]</f>
        <v>46.4</v>
      </c>
      <c r="R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40" s="2"/>
      <c r="V140" s="2"/>
    </row>
    <row r="141" spans="1:22" ht="13.2" x14ac:dyDescent="0.25">
      <c r="A141" s="3">
        <v>42548</v>
      </c>
      <c r="B141" s="2" t="s">
        <v>178</v>
      </c>
      <c r="C141" s="2" t="s">
        <v>179</v>
      </c>
      <c r="D141" s="2" t="s">
        <v>26</v>
      </c>
      <c r="E141" s="4"/>
      <c r="G141" s="2" t="s">
        <v>21</v>
      </c>
      <c r="H141" s="2" t="s">
        <v>28</v>
      </c>
      <c r="I141" s="2" t="str" cm="1">
        <f t="array" aca="1" ref="I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" s="2" t="s">
        <v>110</v>
      </c>
      <c r="K141" s="2">
        <v>70</v>
      </c>
      <c r="L141" s="6" cm="1">
        <f t="array" ref="L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41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41" s="2">
        <v>6</v>
      </c>
      <c r="P141" s="7">
        <f>ROUND(Tableau1[[#This Row],[Prix_Unit_HT]],2)*Tableau1[[#This Row],[Qte_commande]]</f>
        <v>96.18</v>
      </c>
      <c r="Q141" s="7">
        <f>ROUND(Tableau1[[#This Row],[Prix_Unit_TTC]],2)*Tableau1[[#This Row],[Qte_commande]]</f>
        <v>115.38</v>
      </c>
      <c r="R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" s="2"/>
      <c r="V141" s="2"/>
    </row>
    <row r="142" spans="1:22" ht="13.2" x14ac:dyDescent="0.25">
      <c r="A142" s="3">
        <v>42548</v>
      </c>
      <c r="B142" s="2" t="s">
        <v>178</v>
      </c>
      <c r="C142" s="2" t="s">
        <v>179</v>
      </c>
      <c r="D142" s="2" t="s">
        <v>26</v>
      </c>
      <c r="E142" s="4"/>
      <c r="G142" s="2" t="s">
        <v>21</v>
      </c>
      <c r="H142" s="2" t="s">
        <v>28</v>
      </c>
      <c r="I142" s="2" t="str" cm="1">
        <f t="array" aca="1" ref="I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" s="2" t="s">
        <v>39</v>
      </c>
      <c r="K142" s="2">
        <v>70</v>
      </c>
      <c r="L142" s="6" cm="1">
        <f t="array" ref="L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2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2" s="2">
        <v>6</v>
      </c>
      <c r="P142" s="7">
        <f>ROUND(Tableau1[[#This Row],[Prix_Unit_HT]],2)*Tableau1[[#This Row],[Qte_commande]]</f>
        <v>87.12</v>
      </c>
      <c r="Q142" s="7">
        <f>ROUND(Tableau1[[#This Row],[Prix_Unit_TTC]],2)*Tableau1[[#This Row],[Qte_commande]]</f>
        <v>104.52000000000001</v>
      </c>
      <c r="R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2" s="2"/>
      <c r="V142" s="2"/>
    </row>
    <row r="143" spans="1:22" ht="13.2" x14ac:dyDescent="0.25">
      <c r="A143" s="3">
        <v>42548</v>
      </c>
      <c r="B143" s="2" t="s">
        <v>180</v>
      </c>
      <c r="C143" s="2" t="s">
        <v>181</v>
      </c>
      <c r="D143" s="2" t="s">
        <v>182</v>
      </c>
      <c r="E143" s="4"/>
      <c r="G143" s="2" t="s">
        <v>21</v>
      </c>
      <c r="H143" s="2" t="s">
        <v>22</v>
      </c>
      <c r="I143" s="2" t="str" cm="1">
        <f t="array" aca="1" ref="I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" s="2" t="s">
        <v>23</v>
      </c>
      <c r="K143" s="5">
        <v>3</v>
      </c>
      <c r="L143" s="6" cm="1">
        <f t="array" ref="L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3" s="7">
        <f>IF(Tableau1[[#This Row],[Prix_Unit_HT]]=0,0,Tableau1[[#This Row],[Prix_Unit_HT]]+(Tableau1[[#This Row],[Prix_Unit_HT]]*VLOOKUP(Tableau1[[#This Row],[EAN]],[1]Grille_Tarifs_Modulable!$B$10:$Q$204,16,FALSE)))</f>
        <v>358.8</v>
      </c>
      <c r="O143" s="2">
        <v>1</v>
      </c>
      <c r="P143" s="7">
        <f>ROUND(Tableau1[[#This Row],[Prix_Unit_HT]],2)*Tableau1[[#This Row],[Qte_commande]]</f>
        <v>299</v>
      </c>
      <c r="Q143" s="7">
        <f>ROUND(Tableau1[[#This Row],[Prix_Unit_TTC]],2)*Tableau1[[#This Row],[Qte_commande]]</f>
        <v>358.8</v>
      </c>
      <c r="R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3" s="2"/>
      <c r="V143" s="2"/>
    </row>
    <row r="144" spans="1:22" ht="13.2" x14ac:dyDescent="0.25">
      <c r="A144" s="3">
        <v>42548</v>
      </c>
      <c r="B144" s="2" t="s">
        <v>183</v>
      </c>
      <c r="C144" s="2" t="s">
        <v>184</v>
      </c>
      <c r="D144" s="2" t="s">
        <v>185</v>
      </c>
      <c r="E144" s="4"/>
      <c r="G144" s="2" t="s">
        <v>21</v>
      </c>
      <c r="H144" s="2" t="s">
        <v>22</v>
      </c>
      <c r="I144" s="2" t="str" cm="1">
        <f t="array" aca="1" ref="I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" s="2" t="s">
        <v>23</v>
      </c>
      <c r="K144" s="5">
        <v>3</v>
      </c>
      <c r="L144" s="6" cm="1">
        <f t="array" ref="L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4" s="7">
        <f>IF(Tableau1[[#This Row],[Prix_Unit_HT]]=0,0,Tableau1[[#This Row],[Prix_Unit_HT]]+(Tableau1[[#This Row],[Prix_Unit_HT]]*VLOOKUP(Tableau1[[#This Row],[EAN]],[1]Grille_Tarifs_Modulable!$B$10:$Q$204,16,FALSE)))</f>
        <v>358.8</v>
      </c>
      <c r="O144" s="2">
        <v>1</v>
      </c>
      <c r="P144" s="7">
        <f>ROUND(Tableau1[[#This Row],[Prix_Unit_HT]],2)*Tableau1[[#This Row],[Qte_commande]]</f>
        <v>299</v>
      </c>
      <c r="Q144" s="7">
        <f>ROUND(Tableau1[[#This Row],[Prix_Unit_TTC]],2)*Tableau1[[#This Row],[Qte_commande]]</f>
        <v>358.8</v>
      </c>
      <c r="R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4" s="2"/>
      <c r="V144" s="2"/>
    </row>
    <row r="145" spans="1:22" ht="13.2" x14ac:dyDescent="0.25">
      <c r="A145" s="3">
        <v>42550</v>
      </c>
      <c r="B145" s="2" t="s">
        <v>186</v>
      </c>
      <c r="C145" s="2" t="s">
        <v>41</v>
      </c>
      <c r="D145" s="2" t="s">
        <v>44</v>
      </c>
      <c r="E145" s="4"/>
      <c r="G145" s="2" t="s">
        <v>27</v>
      </c>
      <c r="H145" s="1" t="s">
        <v>100</v>
      </c>
      <c r="I145" s="2" t="str" cm="1">
        <f t="array" aca="1" ref="I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" s="1" t="s">
        <v>162</v>
      </c>
      <c r="K145" s="2">
        <v>20</v>
      </c>
      <c r="L145" s="6" cm="1">
        <f t="array" ref="L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" s="2">
        <v>0</v>
      </c>
      <c r="P145" s="7">
        <f>ROUND(Tableau1[[#This Row],[Prix_Unit_HT]],2)*Tableau1[[#This Row],[Qte_commande]]</f>
        <v>0</v>
      </c>
      <c r="Q145" s="7">
        <f>ROUND(Tableau1[[#This Row],[Prix_Unit_TTC]],2)*Tableau1[[#This Row],[Qte_commande]]</f>
        <v>0</v>
      </c>
      <c r="R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5" s="2"/>
      <c r="V145" s="2"/>
    </row>
    <row r="146" spans="1:22" ht="13.2" x14ac:dyDescent="0.25">
      <c r="A146" s="3">
        <v>42550</v>
      </c>
      <c r="B146" s="2" t="s">
        <v>186</v>
      </c>
      <c r="C146" s="2" t="s">
        <v>41</v>
      </c>
      <c r="D146" s="2" t="s">
        <v>44</v>
      </c>
      <c r="E146" s="4"/>
      <c r="G146" s="2" t="s">
        <v>27</v>
      </c>
      <c r="H146" s="1" t="s">
        <v>100</v>
      </c>
      <c r="I146" s="2" t="str" cm="1">
        <f t="array" aca="1" ref="I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" s="1" t="s">
        <v>163</v>
      </c>
      <c r="K146" s="2">
        <v>20</v>
      </c>
      <c r="L146" s="6" cm="1">
        <f t="array" ref="L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" s="2">
        <v>0</v>
      </c>
      <c r="P146" s="7">
        <f>ROUND(Tableau1[[#This Row],[Prix_Unit_HT]],2)*Tableau1[[#This Row],[Qte_commande]]</f>
        <v>0</v>
      </c>
      <c r="Q146" s="7">
        <f>ROUND(Tableau1[[#This Row],[Prix_Unit_TTC]],2)*Tableau1[[#This Row],[Qte_commande]]</f>
        <v>0</v>
      </c>
      <c r="R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6" s="2"/>
      <c r="V146" s="2"/>
    </row>
    <row r="147" spans="1:22" ht="13.2" x14ac:dyDescent="0.25">
      <c r="A147" s="3">
        <v>42550</v>
      </c>
      <c r="B147" s="2" t="s">
        <v>187</v>
      </c>
      <c r="C147" s="2" t="s">
        <v>46</v>
      </c>
      <c r="D147" s="2" t="s">
        <v>47</v>
      </c>
      <c r="E147" s="4"/>
      <c r="G147" s="2" t="s">
        <v>27</v>
      </c>
      <c r="H147" s="2" t="s">
        <v>28</v>
      </c>
      <c r="I147" s="2" t="str" cm="1">
        <f t="array" aca="1" ref="I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" s="2" t="s">
        <v>35</v>
      </c>
      <c r="K147" s="2">
        <v>100</v>
      </c>
      <c r="L147" s="6" cm="1">
        <f t="array" ref="L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7" s="2">
        <v>210</v>
      </c>
      <c r="P147" s="7">
        <f>ROUND(Tableau1[[#This Row],[Prix_Unit_HT]],2)*Tableau1[[#This Row],[Qte_commande]]</f>
        <v>3591.0000000000005</v>
      </c>
      <c r="Q147" s="7">
        <f>ROUND(Tableau1[[#This Row],[Prix_Unit_TTC]],2)*Tableau1[[#This Row],[Qte_commande]]</f>
        <v>4309.2</v>
      </c>
      <c r="R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47" s="2"/>
      <c r="V147" s="2"/>
    </row>
    <row r="148" spans="1:22" ht="13.2" x14ac:dyDescent="0.25">
      <c r="A148" s="3">
        <v>42550</v>
      </c>
      <c r="B148" s="2" t="s">
        <v>186</v>
      </c>
      <c r="C148" s="2" t="s">
        <v>41</v>
      </c>
      <c r="D148" s="2" t="s">
        <v>44</v>
      </c>
      <c r="E148" s="4"/>
      <c r="G148" s="2" t="s">
        <v>27</v>
      </c>
      <c r="H148" s="2" t="s">
        <v>100</v>
      </c>
      <c r="I148" s="2" t="str" cm="1">
        <f t="array" aca="1" ref="I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" s="2" t="s">
        <v>101</v>
      </c>
      <c r="K148" s="2">
        <v>50</v>
      </c>
      <c r="L148" s="6" cm="1">
        <f t="array" ref="L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4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48" s="2">
        <v>0</v>
      </c>
      <c r="P148" s="7">
        <f>ROUND(Tableau1[[#This Row],[Prix_Unit_HT]],2)*Tableau1[[#This Row],[Qte_commande]]</f>
        <v>0</v>
      </c>
      <c r="Q148" s="7">
        <f>ROUND(Tableau1[[#This Row],[Prix_Unit_TTC]],2)*Tableau1[[#This Row],[Qte_commande]]</f>
        <v>0</v>
      </c>
      <c r="R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8" s="2"/>
      <c r="V148" s="2"/>
    </row>
    <row r="149" spans="1:22" ht="13.2" x14ac:dyDescent="0.25">
      <c r="A149" s="3">
        <v>42555</v>
      </c>
      <c r="B149" s="2" t="s">
        <v>188</v>
      </c>
      <c r="C149" s="2" t="s">
        <v>189</v>
      </c>
      <c r="D149" s="2" t="s">
        <v>26</v>
      </c>
      <c r="E149" s="4"/>
      <c r="G149" s="2" t="s">
        <v>21</v>
      </c>
      <c r="H149" s="2" t="s">
        <v>28</v>
      </c>
      <c r="I149" s="2" t="str" cm="1">
        <f t="array" aca="1" ref="I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" s="2" t="s">
        <v>39</v>
      </c>
      <c r="K149" s="2">
        <v>70</v>
      </c>
      <c r="L149" s="6" cm="1">
        <f t="array" ref="L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9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9" s="2">
        <v>48</v>
      </c>
      <c r="P149" s="7">
        <f>ROUND(Tableau1[[#This Row],[Prix_Unit_HT]],2)*Tableau1[[#This Row],[Qte_commande]]</f>
        <v>696.96</v>
      </c>
      <c r="Q149" s="7">
        <f>ROUND(Tableau1[[#This Row],[Prix_Unit_TTC]],2)*Tableau1[[#This Row],[Qte_commande]]</f>
        <v>836.16000000000008</v>
      </c>
      <c r="R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9" s="2"/>
      <c r="V149" s="2"/>
    </row>
    <row r="150" spans="1:22" ht="13.2" x14ac:dyDescent="0.25">
      <c r="A150" s="3">
        <v>42558</v>
      </c>
      <c r="B150" s="2" t="s">
        <v>190</v>
      </c>
      <c r="C150" s="2" t="s">
        <v>191</v>
      </c>
      <c r="D150" s="2" t="s">
        <v>99</v>
      </c>
      <c r="E150" s="4"/>
      <c r="G150" s="2" t="s">
        <v>21</v>
      </c>
      <c r="H150" s="2" t="s">
        <v>22</v>
      </c>
      <c r="I150" s="2" t="str" cm="1">
        <f t="array" aca="1" ref="I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" s="2" t="s">
        <v>23</v>
      </c>
      <c r="K150" s="5">
        <v>3</v>
      </c>
      <c r="L150" s="6" cm="1">
        <f t="array" ref="L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" s="7">
        <f>IF(Tableau1[[#This Row],[Prix_Unit_HT]]=0,0,Tableau1[[#This Row],[Prix_Unit_HT]]+(Tableau1[[#This Row],[Prix_Unit_HT]]*VLOOKUP(Tableau1[[#This Row],[EAN]],[1]Grille_Tarifs_Modulable!$B$10:$Q$204,16,FALSE)))</f>
        <v>358.8</v>
      </c>
      <c r="O150" s="2">
        <v>1</v>
      </c>
      <c r="P150" s="7">
        <f>ROUND(Tableau1[[#This Row],[Prix_Unit_HT]],2)*Tableau1[[#This Row],[Qte_commande]]</f>
        <v>299</v>
      </c>
      <c r="Q150" s="7">
        <f>ROUND(Tableau1[[#This Row],[Prix_Unit_TTC]],2)*Tableau1[[#This Row],[Qte_commande]]</f>
        <v>358.8</v>
      </c>
      <c r="R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" s="2"/>
      <c r="V150" s="2"/>
    </row>
    <row r="151" spans="1:22" ht="13.2" x14ac:dyDescent="0.25">
      <c r="A151" s="3">
        <v>42558</v>
      </c>
      <c r="B151" s="2" t="s">
        <v>192</v>
      </c>
      <c r="C151" s="2" t="s">
        <v>193</v>
      </c>
      <c r="D151" s="2" t="s">
        <v>194</v>
      </c>
      <c r="E151" s="4"/>
      <c r="G151" s="2" t="s">
        <v>21</v>
      </c>
      <c r="H151" s="2" t="s">
        <v>22</v>
      </c>
      <c r="I151" s="2" t="str" cm="1">
        <f t="array" aca="1" ref="I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" s="2" t="s">
        <v>23</v>
      </c>
      <c r="K151" s="5">
        <v>3</v>
      </c>
      <c r="L151" s="6" cm="1">
        <f t="array" ref="L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1" s="7">
        <f>IF(Tableau1[[#This Row],[Prix_Unit_HT]]=0,0,Tableau1[[#This Row],[Prix_Unit_HT]]+(Tableau1[[#This Row],[Prix_Unit_HT]]*VLOOKUP(Tableau1[[#This Row],[EAN]],[1]Grille_Tarifs_Modulable!$B$10:$Q$204,16,FALSE)))</f>
        <v>358.8</v>
      </c>
      <c r="O151" s="2">
        <v>1</v>
      </c>
      <c r="P151" s="7">
        <f>ROUND(Tableau1[[#This Row],[Prix_Unit_HT]],2)*Tableau1[[#This Row],[Qte_commande]]</f>
        <v>299</v>
      </c>
      <c r="Q151" s="7">
        <f>ROUND(Tableau1[[#This Row],[Prix_Unit_TTC]],2)*Tableau1[[#This Row],[Qte_commande]]</f>
        <v>358.8</v>
      </c>
      <c r="R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1" s="2"/>
      <c r="V151" s="2"/>
    </row>
    <row r="152" spans="1:22" ht="13.2" x14ac:dyDescent="0.25">
      <c r="A152" s="3">
        <v>42562</v>
      </c>
      <c r="B152" s="2" t="s">
        <v>195</v>
      </c>
      <c r="C152" s="2" t="s">
        <v>33</v>
      </c>
      <c r="D152" s="2" t="s">
        <v>34</v>
      </c>
      <c r="E152" s="4"/>
      <c r="G152" s="2" t="s">
        <v>27</v>
      </c>
      <c r="H152" s="2" t="s">
        <v>28</v>
      </c>
      <c r="I152" s="2" t="str" cm="1">
        <f t="array" aca="1" ref="I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" s="2" t="s">
        <v>35</v>
      </c>
      <c r="K152" s="2">
        <v>70</v>
      </c>
      <c r="L152" s="6" cm="1">
        <f t="array" ref="L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" s="2">
        <v>150</v>
      </c>
      <c r="P152" s="7">
        <f>ROUND(Tableau1[[#This Row],[Prix_Unit_HT]],2)*Tableau1[[#This Row],[Qte_commande]]</f>
        <v>1879.5</v>
      </c>
      <c r="Q152" s="7">
        <f>ROUND(Tableau1[[#This Row],[Prix_Unit_TTC]],2)*Tableau1[[#This Row],[Qte_commande]]</f>
        <v>2256</v>
      </c>
      <c r="R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2" s="2"/>
      <c r="V152" s="2"/>
    </row>
    <row r="153" spans="1:22" ht="13.2" x14ac:dyDescent="0.25">
      <c r="A153" s="3">
        <v>42570</v>
      </c>
      <c r="B153" s="2" t="s">
        <v>196</v>
      </c>
      <c r="C153" s="2" t="s">
        <v>85</v>
      </c>
      <c r="D153" s="2" t="s">
        <v>86</v>
      </c>
      <c r="E153" s="4"/>
      <c r="G153" s="2" t="s">
        <v>21</v>
      </c>
      <c r="H153" s="2" t="s">
        <v>22</v>
      </c>
      <c r="I153" s="2" t="str" cm="1">
        <f t="array" aca="1" ref="I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" s="2" t="s">
        <v>23</v>
      </c>
      <c r="K153" s="5">
        <v>3</v>
      </c>
      <c r="L153" s="6" cm="1">
        <f t="array" ref="L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" s="7">
        <f>IF(Tableau1[[#This Row],[Prix_Unit_HT]]=0,0,Tableau1[[#This Row],[Prix_Unit_HT]]+(Tableau1[[#This Row],[Prix_Unit_HT]]*VLOOKUP(Tableau1[[#This Row],[EAN]],[1]Grille_Tarifs_Modulable!$B$10:$Q$204,16,FALSE)))</f>
        <v>358.8</v>
      </c>
      <c r="O153" s="2">
        <v>1</v>
      </c>
      <c r="P153" s="7">
        <f>ROUND(Tableau1[[#This Row],[Prix_Unit_HT]],2)*Tableau1[[#This Row],[Qte_commande]]</f>
        <v>299</v>
      </c>
      <c r="Q153" s="7">
        <f>ROUND(Tableau1[[#This Row],[Prix_Unit_TTC]],2)*Tableau1[[#This Row],[Qte_commande]]</f>
        <v>358.8</v>
      </c>
      <c r="R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" s="2"/>
      <c r="V153" s="2"/>
    </row>
    <row r="154" spans="1:22" ht="13.2" x14ac:dyDescent="0.25">
      <c r="A154" s="3">
        <v>42578</v>
      </c>
      <c r="B154" s="2" t="s">
        <v>197</v>
      </c>
      <c r="C154" s="2" t="s">
        <v>198</v>
      </c>
      <c r="D154" s="2" t="s">
        <v>20</v>
      </c>
      <c r="E154" s="4"/>
      <c r="G154" s="2" t="s">
        <v>21</v>
      </c>
      <c r="H154" s="2" t="s">
        <v>100</v>
      </c>
      <c r="I154" s="2" t="str" cm="1">
        <f t="array" aca="1" ref="I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" s="2" t="s">
        <v>158</v>
      </c>
      <c r="K154" s="2">
        <v>20</v>
      </c>
      <c r="L154" s="6" cm="1">
        <f t="array" ref="L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" s="2">
        <v>48</v>
      </c>
      <c r="P154" s="7">
        <f>ROUND(Tableau1[[#This Row],[Prix_Unit_HT]],2)*Tableau1[[#This Row],[Qte_commande]]</f>
        <v>42.72</v>
      </c>
      <c r="Q154" s="7">
        <f>ROUND(Tableau1[[#This Row],[Prix_Unit_TTC]],2)*Tableau1[[#This Row],[Qte_commande]]</f>
        <v>45.12</v>
      </c>
      <c r="R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" s="2"/>
      <c r="V154" s="2"/>
    </row>
    <row r="155" spans="1:22" ht="13.2" x14ac:dyDescent="0.25">
      <c r="A155" s="3">
        <v>42578</v>
      </c>
      <c r="B155" s="2" t="s">
        <v>197</v>
      </c>
      <c r="C155" s="2" t="s">
        <v>198</v>
      </c>
      <c r="D155" s="2" t="s">
        <v>20</v>
      </c>
      <c r="E155" s="4"/>
      <c r="G155" s="2" t="s">
        <v>21</v>
      </c>
      <c r="H155" s="2" t="s">
        <v>28</v>
      </c>
      <c r="I155" s="2" t="str" cm="1">
        <f t="array" aca="1" ref="I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" s="2" t="s">
        <v>82</v>
      </c>
      <c r="K155" s="2">
        <v>70</v>
      </c>
      <c r="L155" s="6" cm="1">
        <f t="array" ref="L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5" s="2">
        <v>6</v>
      </c>
      <c r="P155" s="7">
        <f>ROUND(Tableau1[[#This Row],[Prix_Unit_HT]],2)*Tableau1[[#This Row],[Qte_commande]]</f>
        <v>85.62</v>
      </c>
      <c r="Q155" s="7">
        <f>ROUND(Tableau1[[#This Row],[Prix_Unit_TTC]],2)*Tableau1[[#This Row],[Qte_commande]]</f>
        <v>102.72</v>
      </c>
      <c r="R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5" s="2"/>
      <c r="V155" s="2"/>
    </row>
    <row r="156" spans="1:22" ht="13.2" x14ac:dyDescent="0.25">
      <c r="A156" s="3">
        <v>42578</v>
      </c>
      <c r="B156" s="2" t="s">
        <v>199</v>
      </c>
      <c r="C156" s="2" t="s">
        <v>98</v>
      </c>
      <c r="D156" s="2" t="s">
        <v>99</v>
      </c>
      <c r="E156" s="4"/>
      <c r="G156" s="2" t="s">
        <v>27</v>
      </c>
      <c r="H156" s="2" t="s">
        <v>100</v>
      </c>
      <c r="I156" s="2" t="str" cm="1">
        <f t="array" aca="1" ref="I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" s="2" t="s">
        <v>101</v>
      </c>
      <c r="K156" s="2">
        <v>50</v>
      </c>
      <c r="L156" s="6" cm="1">
        <f t="array" ref="L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5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56" s="2">
        <v>100</v>
      </c>
      <c r="P156" s="7">
        <f>ROUND(Tableau1[[#This Row],[Prix_Unit_HT]],2)*Tableau1[[#This Row],[Qte_commande]]</f>
        <v>100</v>
      </c>
      <c r="Q156" s="7">
        <f>ROUND(Tableau1[[#This Row],[Prix_Unit_TTC]],2)*Tableau1[[#This Row],[Qte_commande]]</f>
        <v>106</v>
      </c>
      <c r="R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56" s="2"/>
      <c r="V156" s="2"/>
    </row>
    <row r="157" spans="1:22" ht="13.2" x14ac:dyDescent="0.25">
      <c r="A157" s="3">
        <v>42578</v>
      </c>
      <c r="B157" s="2" t="s">
        <v>197</v>
      </c>
      <c r="C157" s="2" t="s">
        <v>198</v>
      </c>
      <c r="D157" s="2" t="s">
        <v>20</v>
      </c>
      <c r="E157" s="4"/>
      <c r="G157" s="2" t="s">
        <v>21</v>
      </c>
      <c r="H157" s="2" t="s">
        <v>100</v>
      </c>
      <c r="I157" s="2" t="str" cm="1">
        <f t="array" aca="1" ref="I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" s="2" t="s">
        <v>101</v>
      </c>
      <c r="K157" s="2">
        <v>50</v>
      </c>
      <c r="L157" s="6" cm="1">
        <f t="array" ref="L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" s="2">
        <v>40</v>
      </c>
      <c r="P157" s="7">
        <f>ROUND(Tableau1[[#This Row],[Prix_Unit_HT]],2)*Tableau1[[#This Row],[Qte_commande]]</f>
        <v>44</v>
      </c>
      <c r="Q157" s="7">
        <f>ROUND(Tableau1[[#This Row],[Prix_Unit_TTC]],2)*Tableau1[[#This Row],[Qte_commande]]</f>
        <v>46.4</v>
      </c>
      <c r="R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57" s="2"/>
      <c r="V157" s="2"/>
    </row>
    <row r="158" spans="1:22" ht="13.2" x14ac:dyDescent="0.25">
      <c r="A158" s="3">
        <v>42578</v>
      </c>
      <c r="B158" s="2" t="s">
        <v>197</v>
      </c>
      <c r="C158" s="2" t="s">
        <v>198</v>
      </c>
      <c r="D158" s="2" t="s">
        <v>20</v>
      </c>
      <c r="E158" s="4"/>
      <c r="G158" s="2" t="s">
        <v>21</v>
      </c>
      <c r="H158" s="2" t="s">
        <v>28</v>
      </c>
      <c r="I158" s="2" t="str" cm="1">
        <f t="array" aca="1" ref="I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" s="2" t="s">
        <v>39</v>
      </c>
      <c r="K158" s="2">
        <v>70</v>
      </c>
      <c r="L158" s="6" cm="1">
        <f t="array" ref="L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58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58" s="2">
        <v>6</v>
      </c>
      <c r="P158" s="7">
        <f>ROUND(Tableau1[[#This Row],[Prix_Unit_HT]],2)*Tableau1[[#This Row],[Qte_commande]]</f>
        <v>87.12</v>
      </c>
      <c r="Q158" s="7">
        <f>ROUND(Tableau1[[#This Row],[Prix_Unit_TTC]],2)*Tableau1[[#This Row],[Qte_commande]]</f>
        <v>104.52000000000001</v>
      </c>
      <c r="R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" s="2"/>
      <c r="V158" s="2"/>
    </row>
    <row r="159" spans="1:22" ht="13.2" x14ac:dyDescent="0.25">
      <c r="A159" s="3">
        <v>42578</v>
      </c>
      <c r="B159" s="2" t="s">
        <v>197</v>
      </c>
      <c r="C159" s="2" t="s">
        <v>198</v>
      </c>
      <c r="D159" s="2" t="s">
        <v>20</v>
      </c>
      <c r="E159" s="4"/>
      <c r="G159" s="2" t="s">
        <v>21</v>
      </c>
      <c r="H159" s="2" t="s">
        <v>100</v>
      </c>
      <c r="I159" s="2" t="str" cm="1">
        <f t="array" aca="1" ref="I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" s="2" t="s">
        <v>159</v>
      </c>
      <c r="K159" s="2">
        <v>20</v>
      </c>
      <c r="L159" s="6" cm="1">
        <f t="array" ref="L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" s="2">
        <v>24</v>
      </c>
      <c r="P159" s="7">
        <f>ROUND(Tableau1[[#This Row],[Prix_Unit_HT]],2)*Tableau1[[#This Row],[Qte_commande]]</f>
        <v>21.36</v>
      </c>
      <c r="Q159" s="7">
        <f>ROUND(Tableau1[[#This Row],[Prix_Unit_TTC]],2)*Tableau1[[#This Row],[Qte_commande]]</f>
        <v>22.56</v>
      </c>
      <c r="R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9" s="2"/>
      <c r="V159" s="2"/>
    </row>
    <row r="160" spans="1:22" ht="13.2" x14ac:dyDescent="0.25">
      <c r="A160" s="3">
        <v>42578</v>
      </c>
      <c r="B160" s="2" t="s">
        <v>197</v>
      </c>
      <c r="C160" s="2" t="s">
        <v>198</v>
      </c>
      <c r="D160" s="2" t="s">
        <v>20</v>
      </c>
      <c r="E160" s="4"/>
      <c r="G160" s="2" t="s">
        <v>21</v>
      </c>
      <c r="H160" s="2" t="s">
        <v>28</v>
      </c>
      <c r="I160" s="2" t="str" cm="1">
        <f t="array" aca="1" ref="I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" s="2" t="s">
        <v>64</v>
      </c>
      <c r="K160" s="2">
        <v>70</v>
      </c>
      <c r="L160" s="6" cm="1">
        <f t="array" ref="L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0" s="7">
        <f>IF(Tableau1[[#This Row],[Prix_Unit_HT]]=0,0,Tableau1[[#This Row],[Prix_Unit_HT]]+(Tableau1[[#This Row],[Prix_Unit_HT]]*VLOOKUP(Tableau1[[#This Row],[EAN]],[1]Grille_Tarifs_Modulable!$B$10:$Q$204,16,FALSE)))</f>
        <v>0</v>
      </c>
      <c r="O160" s="2">
        <v>6</v>
      </c>
      <c r="P160" s="7">
        <f>ROUND(Tableau1[[#This Row],[Prix_Unit_HT]],2)*Tableau1[[#This Row],[Qte_commande]]</f>
        <v>0</v>
      </c>
      <c r="Q160" s="7">
        <f>ROUND(Tableau1[[#This Row],[Prix_Unit_TTC]],2)*Tableau1[[#This Row],[Qte_commande]]</f>
        <v>0</v>
      </c>
      <c r="R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0" s="2"/>
      <c r="V160" s="2"/>
    </row>
    <row r="161" spans="1:22" ht="13.2" x14ac:dyDescent="0.25">
      <c r="A161" s="3">
        <v>42579</v>
      </c>
      <c r="B161" s="2" t="s">
        <v>200</v>
      </c>
      <c r="C161" s="1" t="s">
        <v>70</v>
      </c>
      <c r="D161" s="2" t="s">
        <v>71</v>
      </c>
      <c r="E161" s="9"/>
      <c r="F161" s="2" t="s">
        <v>72</v>
      </c>
      <c r="G161" s="2" t="s">
        <v>21</v>
      </c>
      <c r="H161" s="2" t="s">
        <v>28</v>
      </c>
      <c r="I161" s="2" t="str" cm="1">
        <f t="array" aca="1" ref="I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" s="2" t="s">
        <v>35</v>
      </c>
      <c r="K161" s="2">
        <v>175</v>
      </c>
      <c r="L161" s="6" cm="1">
        <f t="array" ref="L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6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61" s="2">
        <v>24</v>
      </c>
      <c r="P161" s="7">
        <f>ROUND(Tableau1[[#This Row],[Prix_Unit_HT]],2)*Tableau1[[#This Row],[Qte_commande]]</f>
        <v>774.48</v>
      </c>
      <c r="Q161" s="7">
        <f>ROUND(Tableau1[[#This Row],[Prix_Unit_TTC]],2)*Tableau1[[#This Row],[Qte_commande]]</f>
        <v>929.28</v>
      </c>
      <c r="R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" s="2"/>
      <c r="V161" s="2"/>
    </row>
    <row r="162" spans="1:22" ht="13.2" x14ac:dyDescent="0.25">
      <c r="A162" s="3">
        <v>42583</v>
      </c>
      <c r="B162" s="2" t="s">
        <v>201</v>
      </c>
      <c r="C162" s="2" t="s">
        <v>157</v>
      </c>
      <c r="D162" s="2" t="s">
        <v>20</v>
      </c>
      <c r="E162" s="4"/>
      <c r="G162" s="2" t="s">
        <v>21</v>
      </c>
      <c r="H162" s="2" t="s">
        <v>100</v>
      </c>
      <c r="I162" s="2" t="str" cm="1">
        <f t="array" aca="1" ref="I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" s="2" t="s">
        <v>101</v>
      </c>
      <c r="K162" s="2">
        <v>50</v>
      </c>
      <c r="L162" s="6" cm="1">
        <f t="array" ref="L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2" s="2">
        <v>100</v>
      </c>
      <c r="P162" s="7">
        <f>ROUND(Tableau1[[#This Row],[Prix_Unit_HT]],2)*Tableau1[[#This Row],[Qte_commande]]</f>
        <v>110.00000000000001</v>
      </c>
      <c r="Q162" s="7">
        <f>ROUND(Tableau1[[#This Row],[Prix_Unit_TTC]],2)*Tableau1[[#This Row],[Qte_commande]]</f>
        <v>115.99999999999999</v>
      </c>
      <c r="R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62" s="2"/>
      <c r="V162" s="2"/>
    </row>
    <row r="163" spans="1:22" ht="13.2" x14ac:dyDescent="0.25">
      <c r="A163" s="3">
        <v>42583</v>
      </c>
      <c r="B163" s="2" t="s">
        <v>202</v>
      </c>
      <c r="C163" s="2" t="s">
        <v>203</v>
      </c>
      <c r="D163" s="2" t="s">
        <v>20</v>
      </c>
      <c r="E163" s="4"/>
      <c r="G163" s="2" t="s">
        <v>21</v>
      </c>
      <c r="H163" s="2" t="s">
        <v>100</v>
      </c>
      <c r="I163" s="2" t="str" cm="1">
        <f t="array" aca="1" ref="I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" s="2" t="s">
        <v>101</v>
      </c>
      <c r="K163" s="2">
        <v>50</v>
      </c>
      <c r="L163" s="6" cm="1">
        <f t="array" ref="L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3" s="2">
        <v>40</v>
      </c>
      <c r="P163" s="7">
        <f>ROUND(Tableau1[[#This Row],[Prix_Unit_HT]],2)*Tableau1[[#This Row],[Qte_commande]]</f>
        <v>44</v>
      </c>
      <c r="Q163" s="7">
        <f>ROUND(Tableau1[[#This Row],[Prix_Unit_TTC]],2)*Tableau1[[#This Row],[Qte_commande]]</f>
        <v>46.4</v>
      </c>
      <c r="R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3" s="2"/>
      <c r="V163" s="2"/>
    </row>
    <row r="164" spans="1:22" ht="13.2" x14ac:dyDescent="0.25">
      <c r="A164" s="3">
        <v>42583</v>
      </c>
      <c r="B164" s="2" t="s">
        <v>202</v>
      </c>
      <c r="C164" s="2" t="s">
        <v>203</v>
      </c>
      <c r="D164" s="2" t="s">
        <v>20</v>
      </c>
      <c r="E164" s="4"/>
      <c r="G164" s="2" t="s">
        <v>21</v>
      </c>
      <c r="H164" s="2" t="s">
        <v>28</v>
      </c>
      <c r="I164" s="2" t="str" cm="1">
        <f t="array" aca="1" ref="I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" s="1" t="s">
        <v>146</v>
      </c>
      <c r="K164" s="2">
        <v>70</v>
      </c>
      <c r="L164" s="6" cm="1">
        <f t="array" ref="L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4" s="2">
        <v>6</v>
      </c>
      <c r="P164" s="7">
        <f>ROUND(Tableau1[[#This Row],[Prix_Unit_HT]],2)*Tableau1[[#This Row],[Qte_commande]]</f>
        <v>128.94</v>
      </c>
      <c r="Q164" s="7">
        <f>ROUND(Tableau1[[#This Row],[Prix_Unit_TTC]],2)*Tableau1[[#This Row],[Qte_commande]]</f>
        <v>154.74</v>
      </c>
      <c r="R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" s="2"/>
      <c r="V164" s="2"/>
    </row>
    <row r="165" spans="1:22" ht="13.2" x14ac:dyDescent="0.25">
      <c r="A165" s="3">
        <v>42583</v>
      </c>
      <c r="B165" s="2" t="s">
        <v>202</v>
      </c>
      <c r="C165" s="2" t="s">
        <v>203</v>
      </c>
      <c r="D165" s="2" t="s">
        <v>20</v>
      </c>
      <c r="E165" s="4"/>
      <c r="G165" s="2" t="s">
        <v>21</v>
      </c>
      <c r="H165" s="2" t="s">
        <v>28</v>
      </c>
      <c r="I165" s="2" t="str" cm="1">
        <f t="array" aca="1" ref="I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" s="2" t="s">
        <v>64</v>
      </c>
      <c r="K165" s="2">
        <v>70</v>
      </c>
      <c r="L165" s="6" cm="1">
        <f t="array" ref="L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5" s="7">
        <f>IF(Tableau1[[#This Row],[Prix_Unit_HT]]=0,0,Tableau1[[#This Row],[Prix_Unit_HT]]+(Tableau1[[#This Row],[Prix_Unit_HT]]*VLOOKUP(Tableau1[[#This Row],[EAN]],[1]Grille_Tarifs_Modulable!$B$10:$Q$204,16,FALSE)))</f>
        <v>0</v>
      </c>
      <c r="O165" s="2">
        <v>6</v>
      </c>
      <c r="P165" s="7">
        <f>ROUND(Tableau1[[#This Row],[Prix_Unit_HT]],2)*Tableau1[[#This Row],[Qte_commande]]</f>
        <v>0</v>
      </c>
      <c r="Q165" s="7">
        <f>ROUND(Tableau1[[#This Row],[Prix_Unit_TTC]],2)*Tableau1[[#This Row],[Qte_commande]]</f>
        <v>0</v>
      </c>
      <c r="R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" s="2"/>
      <c r="V165" s="2"/>
    </row>
    <row r="166" spans="1:22" ht="13.2" x14ac:dyDescent="0.25">
      <c r="A166" s="3">
        <v>42583</v>
      </c>
      <c r="B166" s="2" t="s">
        <v>202</v>
      </c>
      <c r="C166" s="2" t="s">
        <v>203</v>
      </c>
      <c r="D166" s="2" t="s">
        <v>20</v>
      </c>
      <c r="E166" s="4"/>
      <c r="G166" s="2" t="s">
        <v>21</v>
      </c>
      <c r="H166" s="2" t="s">
        <v>28</v>
      </c>
      <c r="I166" s="2" t="str" cm="1">
        <f t="array" aca="1" ref="I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" s="2" t="s">
        <v>55</v>
      </c>
      <c r="K166" s="2">
        <v>70</v>
      </c>
      <c r="L166" s="6" cm="1">
        <f t="array" ref="L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6" s="7">
        <f>IF(Tableau1[[#This Row],[Prix_Unit_HT]]=0,0,Tableau1[[#This Row],[Prix_Unit_HT]]+(Tableau1[[#This Row],[Prix_Unit_HT]]*VLOOKUP(Tableau1[[#This Row],[EAN]],[1]Grille_Tarifs_Modulable!$B$10:$Q$204,16,FALSE)))</f>
        <v>0</v>
      </c>
      <c r="O166" s="2">
        <v>12</v>
      </c>
      <c r="P166" s="7">
        <f>ROUND(Tableau1[[#This Row],[Prix_Unit_HT]],2)*Tableau1[[#This Row],[Qte_commande]]</f>
        <v>0</v>
      </c>
      <c r="Q166" s="7">
        <f>ROUND(Tableau1[[#This Row],[Prix_Unit_TTC]],2)*Tableau1[[#This Row],[Qte_commande]]</f>
        <v>0</v>
      </c>
      <c r="R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6" s="2"/>
      <c r="V166" s="2"/>
    </row>
    <row r="167" spans="1:22" ht="13.2" x14ac:dyDescent="0.25">
      <c r="A167" s="3">
        <v>42584</v>
      </c>
      <c r="B167" s="2" t="s">
        <v>204</v>
      </c>
      <c r="C167" s="2" t="s">
        <v>205</v>
      </c>
      <c r="D167" s="2" t="s">
        <v>206</v>
      </c>
      <c r="E167" s="4"/>
      <c r="G167" s="2" t="s">
        <v>21</v>
      </c>
      <c r="H167" s="2" t="s">
        <v>22</v>
      </c>
      <c r="I167" s="2" t="str" cm="1">
        <f t="array" aca="1" ref="I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" s="2" t="s">
        <v>23</v>
      </c>
      <c r="K167" s="5">
        <v>3</v>
      </c>
      <c r="L167" s="6" cm="1">
        <f t="array" ref="L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7" s="7">
        <f>IF(Tableau1[[#This Row],[Prix_Unit_HT]]=0,0,Tableau1[[#This Row],[Prix_Unit_HT]]+(Tableau1[[#This Row],[Prix_Unit_HT]]*VLOOKUP(Tableau1[[#This Row],[EAN]],[1]Grille_Tarifs_Modulable!$B$10:$Q$204,16,FALSE)))</f>
        <v>358.8</v>
      </c>
      <c r="O167" s="2">
        <v>1</v>
      </c>
      <c r="P167" s="7">
        <f>ROUND(Tableau1[[#This Row],[Prix_Unit_HT]],2)*Tableau1[[#This Row],[Qte_commande]]</f>
        <v>299</v>
      </c>
      <c r="Q167" s="7">
        <f>ROUND(Tableau1[[#This Row],[Prix_Unit_TTC]],2)*Tableau1[[#This Row],[Qte_commande]]</f>
        <v>358.8</v>
      </c>
      <c r="R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7" s="2"/>
      <c r="V167" s="2"/>
    </row>
    <row r="168" spans="1:22" ht="13.2" x14ac:dyDescent="0.25">
      <c r="A168" s="3">
        <v>42590</v>
      </c>
      <c r="B168" s="2" t="s">
        <v>207</v>
      </c>
      <c r="C168" s="2" t="s">
        <v>105</v>
      </c>
      <c r="D168" s="2" t="s">
        <v>106</v>
      </c>
      <c r="E168" s="4"/>
      <c r="G168" s="2" t="s">
        <v>27</v>
      </c>
      <c r="H168" s="2" t="s">
        <v>28</v>
      </c>
      <c r="I168" s="2" t="str" cm="1">
        <f t="array" aca="1" ref="I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" s="2" t="s">
        <v>35</v>
      </c>
      <c r="K168" s="2">
        <v>70</v>
      </c>
      <c r="L168" s="6" cm="1">
        <f t="array" ref="L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" s="2">
        <v>480</v>
      </c>
      <c r="P168" s="7">
        <f>ROUND(Tableau1[[#This Row],[Prix_Unit_HT]],2)*Tableau1[[#This Row],[Qte_commande]]</f>
        <v>6014.4</v>
      </c>
      <c r="Q168" s="7">
        <f>ROUND(Tableau1[[#This Row],[Prix_Unit_TTC]],2)*Tableau1[[#This Row],[Qte_commande]]</f>
        <v>7219.2</v>
      </c>
      <c r="R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8" s="2"/>
      <c r="V168" s="2"/>
    </row>
    <row r="169" spans="1:22" ht="13.2" x14ac:dyDescent="0.25">
      <c r="A169" s="3">
        <v>42592</v>
      </c>
      <c r="B169" s="2" t="s">
        <v>208</v>
      </c>
      <c r="C169" s="2" t="s">
        <v>209</v>
      </c>
      <c r="D169" s="2" t="s">
        <v>210</v>
      </c>
      <c r="E169" s="4"/>
      <c r="G169" s="2" t="s">
        <v>21</v>
      </c>
      <c r="H169" s="2" t="s">
        <v>100</v>
      </c>
      <c r="I169" s="2" t="str" cm="1">
        <f t="array" aca="1" ref="I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" s="2" t="s">
        <v>101</v>
      </c>
      <c r="K169" s="2">
        <v>50</v>
      </c>
      <c r="L169" s="6" cm="1">
        <f t="array" ref="L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9" s="2">
        <v>40</v>
      </c>
      <c r="P169" s="7">
        <f>ROUND(Tableau1[[#This Row],[Prix_Unit_HT]],2)*Tableau1[[#This Row],[Qte_commande]]</f>
        <v>44</v>
      </c>
      <c r="Q169" s="7">
        <f>ROUND(Tableau1[[#This Row],[Prix_Unit_TTC]],2)*Tableau1[[#This Row],[Qte_commande]]</f>
        <v>46.4</v>
      </c>
      <c r="R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9" s="2"/>
      <c r="V169" s="2"/>
    </row>
    <row r="170" spans="1:22" ht="13.2" x14ac:dyDescent="0.25">
      <c r="A170" s="3">
        <v>42592</v>
      </c>
      <c r="B170" s="2" t="s">
        <v>208</v>
      </c>
      <c r="C170" s="2" t="s">
        <v>209</v>
      </c>
      <c r="D170" s="2" t="s">
        <v>210</v>
      </c>
      <c r="E170" s="4"/>
      <c r="G170" s="2" t="s">
        <v>21</v>
      </c>
      <c r="H170" s="2" t="s">
        <v>28</v>
      </c>
      <c r="I170" s="2" t="str" cm="1">
        <f t="array" aca="1" ref="I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" s="2" t="s">
        <v>144</v>
      </c>
      <c r="K170" s="2">
        <v>70</v>
      </c>
      <c r="L170" s="6" cm="1">
        <f t="array" ref="L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70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70" s="2">
        <v>18</v>
      </c>
      <c r="P170" s="7">
        <f>ROUND(Tableau1[[#This Row],[Prix_Unit_HT]],2)*Tableau1[[#This Row],[Qte_commande]]</f>
        <v>207.54</v>
      </c>
      <c r="Q170" s="7">
        <f>ROUND(Tableau1[[#This Row],[Prix_Unit_TTC]],2)*Tableau1[[#This Row],[Qte_commande]]</f>
        <v>248.94</v>
      </c>
      <c r="R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70" s="2"/>
      <c r="V170" s="2"/>
    </row>
    <row r="171" spans="1:22" ht="13.2" x14ac:dyDescent="0.25">
      <c r="A171" s="3">
        <v>42592</v>
      </c>
      <c r="B171" s="2" t="s">
        <v>208</v>
      </c>
      <c r="C171" s="2" t="s">
        <v>209</v>
      </c>
      <c r="D171" s="2" t="s">
        <v>210</v>
      </c>
      <c r="E171" s="4"/>
      <c r="G171" s="2" t="s">
        <v>21</v>
      </c>
      <c r="H171" s="2" t="s">
        <v>100</v>
      </c>
      <c r="I171" s="2" t="str" cm="1">
        <f t="array" aca="1" ref="I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" s="2" t="s">
        <v>211</v>
      </c>
      <c r="K171" s="2">
        <v>20</v>
      </c>
      <c r="L171" s="6" cm="1">
        <f t="array" ref="L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1" s="2">
        <v>24</v>
      </c>
      <c r="P171" s="7">
        <f>ROUND(Tableau1[[#This Row],[Prix_Unit_HT]],2)*Tableau1[[#This Row],[Qte_commande]]</f>
        <v>21.36</v>
      </c>
      <c r="Q171" s="7">
        <f>ROUND(Tableau1[[#This Row],[Prix_Unit_TTC]],2)*Tableau1[[#This Row],[Qte_commande]]</f>
        <v>22.56</v>
      </c>
      <c r="R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1" s="2"/>
      <c r="V171" s="2"/>
    </row>
    <row r="172" spans="1:22" ht="13.2" x14ac:dyDescent="0.25">
      <c r="A172" s="3">
        <v>42599</v>
      </c>
      <c r="B172" s="2" t="s">
        <v>212</v>
      </c>
      <c r="C172" s="2" t="s">
        <v>88</v>
      </c>
      <c r="D172" s="2" t="s">
        <v>89</v>
      </c>
      <c r="E172" s="4"/>
      <c r="G172" s="2" t="s">
        <v>21</v>
      </c>
      <c r="H172" s="1" t="s">
        <v>22</v>
      </c>
      <c r="I172" s="2" t="str" cm="1">
        <f t="array" aca="1" ref="I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" s="2" t="s">
        <v>59</v>
      </c>
      <c r="K172" s="8">
        <v>6</v>
      </c>
      <c r="L172" s="6" cm="1">
        <f t="array" ref="L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2" s="7">
        <f>IF(Tableau1[[#This Row],[Prix_Unit_HT]]=0,0,Tableau1[[#This Row],[Prix_Unit_HT]]+(Tableau1[[#This Row],[Prix_Unit_HT]]*VLOOKUP(Tableau1[[#This Row],[EAN]],[1]Grille_Tarifs_Modulable!$B$10:$Q$204,16,FALSE)))</f>
        <v>166.8</v>
      </c>
      <c r="O172" s="2">
        <v>1</v>
      </c>
      <c r="P172" s="7">
        <f>ROUND(Tableau1[[#This Row],[Prix_Unit_HT]],2)*Tableau1[[#This Row],[Qte_commande]]</f>
        <v>139</v>
      </c>
      <c r="Q172" s="7">
        <f>ROUND(Tableau1[[#This Row],[Prix_Unit_TTC]],2)*Tableau1[[#This Row],[Qte_commande]]</f>
        <v>166.8</v>
      </c>
      <c r="R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" s="2"/>
      <c r="V172" s="2"/>
    </row>
    <row r="173" spans="1:22" ht="13.2" x14ac:dyDescent="0.25">
      <c r="A173" s="3">
        <v>42599</v>
      </c>
      <c r="B173" s="2" t="s">
        <v>213</v>
      </c>
      <c r="C173" s="2" t="s">
        <v>98</v>
      </c>
      <c r="D173" s="2" t="s">
        <v>99</v>
      </c>
      <c r="E173" s="4"/>
      <c r="G173" s="2" t="s">
        <v>27</v>
      </c>
      <c r="H173" s="1" t="s">
        <v>22</v>
      </c>
      <c r="I173" s="2" t="str" cm="1">
        <f t="array" aca="1" ref="I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" s="2" t="s">
        <v>59</v>
      </c>
      <c r="K173" s="8">
        <v>6</v>
      </c>
      <c r="L173" s="6" cm="1">
        <f t="array" ref="L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3" s="7">
        <f>IF(Tableau1[[#This Row],[Prix_Unit_HT]]=0,0,Tableau1[[#This Row],[Prix_Unit_HT]]+(Tableau1[[#This Row],[Prix_Unit_HT]]*VLOOKUP(Tableau1[[#This Row],[EAN]],[1]Grille_Tarifs_Modulable!$B$10:$Q$204,16,FALSE)))</f>
        <v>166.8</v>
      </c>
      <c r="O173" s="2">
        <v>1</v>
      </c>
      <c r="P173" s="7">
        <f>ROUND(Tableau1[[#This Row],[Prix_Unit_HT]],2)*Tableau1[[#This Row],[Qte_commande]]</f>
        <v>139</v>
      </c>
      <c r="Q173" s="7">
        <f>ROUND(Tableau1[[#This Row],[Prix_Unit_TTC]],2)*Tableau1[[#This Row],[Qte_commande]]</f>
        <v>166.8</v>
      </c>
      <c r="R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3" s="2"/>
      <c r="V173" s="2"/>
    </row>
    <row r="174" spans="1:22" ht="13.2" x14ac:dyDescent="0.25">
      <c r="A174" s="3">
        <v>42599</v>
      </c>
      <c r="B174" s="2" t="s">
        <v>214</v>
      </c>
      <c r="C174" s="2" t="s">
        <v>215</v>
      </c>
      <c r="D174" s="2" t="s">
        <v>26</v>
      </c>
      <c r="E174" s="4"/>
      <c r="G174" s="2" t="s">
        <v>21</v>
      </c>
      <c r="H174" s="1" t="s">
        <v>22</v>
      </c>
      <c r="I174" s="2" t="str" cm="1">
        <f t="array" aca="1" ref="I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" s="2" t="s">
        <v>59</v>
      </c>
      <c r="K174" s="8">
        <v>6</v>
      </c>
      <c r="L174" s="6" cm="1">
        <f t="array" ref="L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4" s="7">
        <f>IF(Tableau1[[#This Row],[Prix_Unit_HT]]=0,0,Tableau1[[#This Row],[Prix_Unit_HT]]+(Tableau1[[#This Row],[Prix_Unit_HT]]*VLOOKUP(Tableau1[[#This Row],[EAN]],[1]Grille_Tarifs_Modulable!$B$10:$Q$204,16,FALSE)))</f>
        <v>166.8</v>
      </c>
      <c r="O174" s="2">
        <v>2</v>
      </c>
      <c r="P174" s="7">
        <f>ROUND(Tableau1[[#This Row],[Prix_Unit_HT]],2)*Tableau1[[#This Row],[Qte_commande]]</f>
        <v>278</v>
      </c>
      <c r="Q174" s="7">
        <f>ROUND(Tableau1[[#This Row],[Prix_Unit_TTC]],2)*Tableau1[[#This Row],[Qte_commande]]</f>
        <v>333.6</v>
      </c>
      <c r="R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4" s="2"/>
      <c r="V174" s="2"/>
    </row>
    <row r="175" spans="1:22" ht="13.2" x14ac:dyDescent="0.25">
      <c r="A175" s="3">
        <v>42599</v>
      </c>
      <c r="B175" s="2" t="s">
        <v>216</v>
      </c>
      <c r="C175" s="2" t="s">
        <v>215</v>
      </c>
      <c r="D175" s="2" t="s">
        <v>26</v>
      </c>
      <c r="E175" s="4"/>
      <c r="G175" s="2" t="s">
        <v>21</v>
      </c>
      <c r="H175" s="1" t="s">
        <v>22</v>
      </c>
      <c r="I175" s="2" t="str" cm="1">
        <f t="array" aca="1" ref="I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" s="2" t="s">
        <v>59</v>
      </c>
      <c r="K175" s="8">
        <v>6</v>
      </c>
      <c r="L175" s="6" cm="1">
        <f t="array" ref="L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5" s="7">
        <f>IF(Tableau1[[#This Row],[Prix_Unit_HT]]=0,0,Tableau1[[#This Row],[Prix_Unit_HT]]+(Tableau1[[#This Row],[Prix_Unit_HT]]*VLOOKUP(Tableau1[[#This Row],[EAN]],[1]Grille_Tarifs_Modulable!$B$10:$Q$204,16,FALSE)))</f>
        <v>166.8</v>
      </c>
      <c r="O175" s="2">
        <v>2</v>
      </c>
      <c r="P175" s="7">
        <f>ROUND(Tableau1[[#This Row],[Prix_Unit_HT]],2)*Tableau1[[#This Row],[Qte_commande]]</f>
        <v>278</v>
      </c>
      <c r="Q175" s="7">
        <f>ROUND(Tableau1[[#This Row],[Prix_Unit_TTC]],2)*Tableau1[[#This Row],[Qte_commande]]</f>
        <v>333.6</v>
      </c>
      <c r="R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5" s="2"/>
      <c r="V175" s="2"/>
    </row>
    <row r="176" spans="1:22" ht="13.2" x14ac:dyDescent="0.25">
      <c r="A176" s="3">
        <v>42599</v>
      </c>
      <c r="B176" s="2" t="s">
        <v>217</v>
      </c>
      <c r="C176" s="2" t="s">
        <v>215</v>
      </c>
      <c r="D176" s="2" t="s">
        <v>26</v>
      </c>
      <c r="E176" s="4"/>
      <c r="G176" s="2" t="s">
        <v>21</v>
      </c>
      <c r="H176" s="1" t="s">
        <v>22</v>
      </c>
      <c r="I176" s="2" t="str" cm="1">
        <f t="array" aca="1" ref="I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" s="2" t="s">
        <v>59</v>
      </c>
      <c r="K176" s="8">
        <v>6</v>
      </c>
      <c r="L176" s="6" cm="1">
        <f t="array" ref="L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6" s="7">
        <f>IF(Tableau1[[#This Row],[Prix_Unit_HT]]=0,0,Tableau1[[#This Row],[Prix_Unit_HT]]+(Tableau1[[#This Row],[Prix_Unit_HT]]*VLOOKUP(Tableau1[[#This Row],[EAN]],[1]Grille_Tarifs_Modulable!$B$10:$Q$204,16,FALSE)))</f>
        <v>166.8</v>
      </c>
      <c r="O176" s="2">
        <v>1</v>
      </c>
      <c r="P176" s="7">
        <f>ROUND(Tableau1[[#This Row],[Prix_Unit_HT]],2)*Tableau1[[#This Row],[Qte_commande]]</f>
        <v>139</v>
      </c>
      <c r="Q176" s="7">
        <f>ROUND(Tableau1[[#This Row],[Prix_Unit_TTC]],2)*Tableau1[[#This Row],[Qte_commande]]</f>
        <v>166.8</v>
      </c>
      <c r="R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6" s="2"/>
      <c r="V176" s="2"/>
    </row>
    <row r="177" spans="1:22" ht="13.2" x14ac:dyDescent="0.25">
      <c r="A177" s="3">
        <v>42599</v>
      </c>
      <c r="B177" s="2" t="s">
        <v>218</v>
      </c>
      <c r="C177" s="2" t="s">
        <v>215</v>
      </c>
      <c r="D177" s="2" t="s">
        <v>26</v>
      </c>
      <c r="E177" s="4"/>
      <c r="G177" s="2" t="s">
        <v>21</v>
      </c>
      <c r="H177" s="1" t="s">
        <v>22</v>
      </c>
      <c r="I177" s="2" t="str" cm="1">
        <f t="array" aca="1" ref="I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" s="2" t="s">
        <v>59</v>
      </c>
      <c r="K177" s="8">
        <v>6</v>
      </c>
      <c r="L177" s="6" cm="1">
        <f t="array" ref="L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7" s="7">
        <f>IF(Tableau1[[#This Row],[Prix_Unit_HT]]=0,0,Tableau1[[#This Row],[Prix_Unit_HT]]+(Tableau1[[#This Row],[Prix_Unit_HT]]*VLOOKUP(Tableau1[[#This Row],[EAN]],[1]Grille_Tarifs_Modulable!$B$10:$Q$204,16,FALSE)))</f>
        <v>166.8</v>
      </c>
      <c r="O177" s="2">
        <v>1</v>
      </c>
      <c r="P177" s="7">
        <f>ROUND(Tableau1[[#This Row],[Prix_Unit_HT]],2)*Tableau1[[#This Row],[Qte_commande]]</f>
        <v>139</v>
      </c>
      <c r="Q177" s="7">
        <f>ROUND(Tableau1[[#This Row],[Prix_Unit_TTC]],2)*Tableau1[[#This Row],[Qte_commande]]</f>
        <v>166.8</v>
      </c>
      <c r="R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7" s="2"/>
      <c r="V177" s="2"/>
    </row>
    <row r="178" spans="1:22" ht="13.2" x14ac:dyDescent="0.25">
      <c r="A178" s="3">
        <v>42599</v>
      </c>
      <c r="B178" s="2" t="s">
        <v>219</v>
      </c>
      <c r="C178" s="2" t="s">
        <v>220</v>
      </c>
      <c r="D178" s="2" t="s">
        <v>99</v>
      </c>
      <c r="E178" s="4"/>
      <c r="G178" s="2" t="s">
        <v>21</v>
      </c>
      <c r="H178" s="1" t="s">
        <v>22</v>
      </c>
      <c r="I178" s="2" t="str" cm="1">
        <f t="array" aca="1" ref="I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" s="2" t="s">
        <v>59</v>
      </c>
      <c r="K178" s="8">
        <v>6</v>
      </c>
      <c r="L178" s="6" cm="1">
        <f t="array" ref="L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8" s="7">
        <f>IF(Tableau1[[#This Row],[Prix_Unit_HT]]=0,0,Tableau1[[#This Row],[Prix_Unit_HT]]+(Tableau1[[#This Row],[Prix_Unit_HT]]*VLOOKUP(Tableau1[[#This Row],[EAN]],[1]Grille_Tarifs_Modulable!$B$10:$Q$204,16,FALSE)))</f>
        <v>166.8</v>
      </c>
      <c r="O178" s="2">
        <v>1</v>
      </c>
      <c r="P178" s="7">
        <f>ROUND(Tableau1[[#This Row],[Prix_Unit_HT]],2)*Tableau1[[#This Row],[Qte_commande]]</f>
        <v>139</v>
      </c>
      <c r="Q178" s="7">
        <f>ROUND(Tableau1[[#This Row],[Prix_Unit_TTC]],2)*Tableau1[[#This Row],[Qte_commande]]</f>
        <v>166.8</v>
      </c>
      <c r="R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" s="2"/>
      <c r="V178" s="2"/>
    </row>
    <row r="179" spans="1:22" ht="13.2" x14ac:dyDescent="0.25">
      <c r="A179" s="3">
        <v>42599</v>
      </c>
      <c r="B179" s="2" t="s">
        <v>221</v>
      </c>
      <c r="C179" s="2" t="s">
        <v>222</v>
      </c>
      <c r="D179" s="2" t="s">
        <v>20</v>
      </c>
      <c r="E179" s="4"/>
      <c r="G179" s="2" t="s">
        <v>21</v>
      </c>
      <c r="H179" s="1" t="s">
        <v>22</v>
      </c>
      <c r="I179" s="2" t="str" cm="1">
        <f t="array" aca="1" ref="I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" s="2" t="s">
        <v>59</v>
      </c>
      <c r="K179" s="8">
        <v>6</v>
      </c>
      <c r="L179" s="6" cm="1">
        <f t="array" ref="L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9" s="7">
        <f>IF(Tableau1[[#This Row],[Prix_Unit_HT]]=0,0,Tableau1[[#This Row],[Prix_Unit_HT]]+(Tableau1[[#This Row],[Prix_Unit_HT]]*VLOOKUP(Tableau1[[#This Row],[EAN]],[1]Grille_Tarifs_Modulable!$B$10:$Q$204,16,FALSE)))</f>
        <v>166.8</v>
      </c>
      <c r="O179" s="2">
        <v>1</v>
      </c>
      <c r="P179" s="7">
        <f>ROUND(Tableau1[[#This Row],[Prix_Unit_HT]],2)*Tableau1[[#This Row],[Qte_commande]]</f>
        <v>139</v>
      </c>
      <c r="Q179" s="7">
        <f>ROUND(Tableau1[[#This Row],[Prix_Unit_TTC]],2)*Tableau1[[#This Row],[Qte_commande]]</f>
        <v>166.8</v>
      </c>
      <c r="R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9" s="2"/>
      <c r="V179" s="2"/>
    </row>
    <row r="180" spans="1:22" ht="13.2" x14ac:dyDescent="0.25">
      <c r="A180" s="3">
        <v>42599</v>
      </c>
      <c r="B180" s="2" t="s">
        <v>223</v>
      </c>
      <c r="C180" s="2" t="s">
        <v>224</v>
      </c>
      <c r="D180" s="2" t="s">
        <v>26</v>
      </c>
      <c r="E180" s="4"/>
      <c r="G180" s="2" t="s">
        <v>21</v>
      </c>
      <c r="H180" s="1" t="s">
        <v>22</v>
      </c>
      <c r="I180" s="2" t="str" cm="1">
        <f t="array" aca="1" ref="I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" s="2" t="s">
        <v>59</v>
      </c>
      <c r="K180" s="8">
        <v>6</v>
      </c>
      <c r="L180" s="6" cm="1">
        <f t="array" ref="L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0" s="7">
        <f>IF(Tableau1[[#This Row],[Prix_Unit_HT]]=0,0,Tableau1[[#This Row],[Prix_Unit_HT]]+(Tableau1[[#This Row],[Prix_Unit_HT]]*VLOOKUP(Tableau1[[#This Row],[EAN]],[1]Grille_Tarifs_Modulable!$B$10:$Q$204,16,FALSE)))</f>
        <v>166.8</v>
      </c>
      <c r="O180" s="2">
        <v>1</v>
      </c>
      <c r="P180" s="7">
        <f>ROUND(Tableau1[[#This Row],[Prix_Unit_HT]],2)*Tableau1[[#This Row],[Qte_commande]]</f>
        <v>139</v>
      </c>
      <c r="Q180" s="7">
        <f>ROUND(Tableau1[[#This Row],[Prix_Unit_TTC]],2)*Tableau1[[#This Row],[Qte_commande]]</f>
        <v>166.8</v>
      </c>
      <c r="R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0" s="2"/>
      <c r="V180" s="2"/>
    </row>
    <row r="181" spans="1:22" ht="13.2" x14ac:dyDescent="0.25">
      <c r="A181" s="3">
        <v>42599</v>
      </c>
      <c r="B181" s="2" t="s">
        <v>212</v>
      </c>
      <c r="C181" s="2" t="s">
        <v>88</v>
      </c>
      <c r="D181" s="2" t="s">
        <v>89</v>
      </c>
      <c r="E181" s="4"/>
      <c r="G181" s="2" t="s">
        <v>21</v>
      </c>
      <c r="H181" s="2" t="s">
        <v>22</v>
      </c>
      <c r="I181" s="2" t="str" cm="1">
        <f t="array" aca="1" ref="I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" s="2" t="s">
        <v>225</v>
      </c>
      <c r="K181" s="6">
        <v>4</v>
      </c>
      <c r="L181" s="6" cm="1">
        <f t="array" ref="L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1" s="7">
        <f>IF(Tableau1[[#This Row],[Prix_Unit_HT]]=0,0,Tableau1[[#This Row],[Prix_Unit_HT]]+(Tableau1[[#This Row],[Prix_Unit_HT]]*VLOOKUP(Tableau1[[#This Row],[EAN]],[1]Grille_Tarifs_Modulable!$B$10:$Q$204,16,FALSE)))</f>
        <v>166.8</v>
      </c>
      <c r="O181" s="2">
        <v>1</v>
      </c>
      <c r="P181" s="7">
        <f>ROUND(Tableau1[[#This Row],[Prix_Unit_HT]],2)*Tableau1[[#This Row],[Qte_commande]]</f>
        <v>139</v>
      </c>
      <c r="Q181" s="7">
        <f>ROUND(Tableau1[[#This Row],[Prix_Unit_TTC]],2)*Tableau1[[#This Row],[Qte_commande]]</f>
        <v>166.8</v>
      </c>
      <c r="R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" s="2"/>
      <c r="V181" s="2"/>
    </row>
    <row r="182" spans="1:22" ht="13.2" x14ac:dyDescent="0.25">
      <c r="A182" s="3">
        <v>42599</v>
      </c>
      <c r="B182" s="2" t="s">
        <v>221</v>
      </c>
      <c r="C182" s="2" t="s">
        <v>222</v>
      </c>
      <c r="D182" s="2" t="s">
        <v>20</v>
      </c>
      <c r="E182" s="4"/>
      <c r="G182" s="2" t="s">
        <v>21</v>
      </c>
      <c r="H182" s="2" t="s">
        <v>22</v>
      </c>
      <c r="I182" s="2" t="str" cm="1">
        <f t="array" aca="1" ref="I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" s="2" t="s">
        <v>225</v>
      </c>
      <c r="K182" s="6">
        <v>4</v>
      </c>
      <c r="L182" s="6" cm="1">
        <f t="array" ref="L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2" s="7">
        <f>IF(Tableau1[[#This Row],[Prix_Unit_HT]]=0,0,Tableau1[[#This Row],[Prix_Unit_HT]]+(Tableau1[[#This Row],[Prix_Unit_HT]]*VLOOKUP(Tableau1[[#This Row],[EAN]],[1]Grille_Tarifs_Modulable!$B$10:$Q$204,16,FALSE)))</f>
        <v>166.8</v>
      </c>
      <c r="O182" s="2">
        <v>1</v>
      </c>
      <c r="P182" s="7">
        <f>ROUND(Tableau1[[#This Row],[Prix_Unit_HT]],2)*Tableau1[[#This Row],[Qte_commande]]</f>
        <v>139</v>
      </c>
      <c r="Q182" s="7">
        <f>ROUND(Tableau1[[#This Row],[Prix_Unit_TTC]],2)*Tableau1[[#This Row],[Qte_commande]]</f>
        <v>166.8</v>
      </c>
      <c r="R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2" s="2"/>
      <c r="V182" s="2"/>
    </row>
    <row r="183" spans="1:22" ht="13.2" x14ac:dyDescent="0.25">
      <c r="A183" s="3">
        <v>42599</v>
      </c>
      <c r="B183" s="2" t="s">
        <v>226</v>
      </c>
      <c r="C183" s="2" t="s">
        <v>25</v>
      </c>
      <c r="D183" s="2" t="s">
        <v>26</v>
      </c>
      <c r="E183" s="4"/>
      <c r="G183" s="2" t="s">
        <v>27</v>
      </c>
      <c r="H183" s="2" t="s">
        <v>22</v>
      </c>
      <c r="I183" s="2" t="str" cm="1">
        <f t="array" aca="1" ref="I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" s="2" t="s">
        <v>225</v>
      </c>
      <c r="K183" s="6">
        <v>4</v>
      </c>
      <c r="L183" s="6" cm="1">
        <f t="array" ref="L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3" s="7">
        <f>IF(Tableau1[[#This Row],[Prix_Unit_HT]]=0,0,Tableau1[[#This Row],[Prix_Unit_HT]]+(Tableau1[[#This Row],[Prix_Unit_HT]]*VLOOKUP(Tableau1[[#This Row],[EAN]],[1]Grille_Tarifs_Modulable!$B$10:$Q$204,16,FALSE)))</f>
        <v>166.8</v>
      </c>
      <c r="O183" s="2">
        <v>1</v>
      </c>
      <c r="P183" s="7">
        <f>ROUND(Tableau1[[#This Row],[Prix_Unit_HT]],2)*Tableau1[[#This Row],[Qte_commande]]</f>
        <v>139</v>
      </c>
      <c r="Q183" s="7">
        <f>ROUND(Tableau1[[#This Row],[Prix_Unit_TTC]],2)*Tableau1[[#This Row],[Qte_commande]]</f>
        <v>166.8</v>
      </c>
      <c r="R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3" s="2"/>
      <c r="V183" s="2"/>
    </row>
    <row r="184" spans="1:22" ht="13.2" x14ac:dyDescent="0.25">
      <c r="A184" s="3">
        <v>42599</v>
      </c>
      <c r="B184" s="2" t="s">
        <v>227</v>
      </c>
      <c r="C184" s="2" t="s">
        <v>150</v>
      </c>
      <c r="D184" s="2" t="s">
        <v>151</v>
      </c>
      <c r="E184" s="4"/>
      <c r="G184" s="2" t="s">
        <v>27</v>
      </c>
      <c r="H184" s="2" t="s">
        <v>22</v>
      </c>
      <c r="I184" s="2" t="str" cm="1">
        <f t="array" aca="1" ref="I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" s="2" t="s">
        <v>225</v>
      </c>
      <c r="K184" s="6">
        <v>4</v>
      </c>
      <c r="L184" s="6" cm="1">
        <f t="array" ref="L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4" s="7">
        <f>IF(Tableau1[[#This Row],[Prix_Unit_HT]]=0,0,Tableau1[[#This Row],[Prix_Unit_HT]]+(Tableau1[[#This Row],[Prix_Unit_HT]]*VLOOKUP(Tableau1[[#This Row],[EAN]],[1]Grille_Tarifs_Modulable!$B$10:$Q$204,16,FALSE)))</f>
        <v>166.8</v>
      </c>
      <c r="O184" s="2">
        <v>1</v>
      </c>
      <c r="P184" s="7">
        <f>ROUND(Tableau1[[#This Row],[Prix_Unit_HT]],2)*Tableau1[[#This Row],[Qte_commande]]</f>
        <v>139</v>
      </c>
      <c r="Q184" s="7">
        <f>ROUND(Tableau1[[#This Row],[Prix_Unit_TTC]],2)*Tableau1[[#This Row],[Qte_commande]]</f>
        <v>166.8</v>
      </c>
      <c r="R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4" s="2"/>
      <c r="V184" s="2"/>
    </row>
    <row r="185" spans="1:22" ht="13.2" x14ac:dyDescent="0.25">
      <c r="A185" s="3">
        <v>42599</v>
      </c>
      <c r="B185" s="2" t="s">
        <v>221</v>
      </c>
      <c r="C185" s="2" t="s">
        <v>222</v>
      </c>
      <c r="D185" s="2" t="s">
        <v>20</v>
      </c>
      <c r="E185" s="4"/>
      <c r="G185" s="2" t="s">
        <v>21</v>
      </c>
      <c r="H185" s="2" t="s">
        <v>22</v>
      </c>
      <c r="I185" s="2" t="str" cm="1">
        <f t="array" aca="1" ref="I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" s="2" t="s">
        <v>23</v>
      </c>
      <c r="K185" s="5">
        <v>3</v>
      </c>
      <c r="L185" s="6" cm="1">
        <f t="array" ref="L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5" s="7">
        <f>IF(Tableau1[[#This Row],[Prix_Unit_HT]]=0,0,Tableau1[[#This Row],[Prix_Unit_HT]]+(Tableau1[[#This Row],[Prix_Unit_HT]]*VLOOKUP(Tableau1[[#This Row],[EAN]],[1]Grille_Tarifs_Modulable!$B$10:$Q$204,16,FALSE)))</f>
        <v>358.8</v>
      </c>
      <c r="O185" s="2">
        <v>1</v>
      </c>
      <c r="P185" s="7">
        <f>ROUND(Tableau1[[#This Row],[Prix_Unit_HT]],2)*Tableau1[[#This Row],[Qte_commande]]</f>
        <v>299</v>
      </c>
      <c r="Q185" s="7">
        <f>ROUND(Tableau1[[#This Row],[Prix_Unit_TTC]],2)*Tableau1[[#This Row],[Qte_commande]]</f>
        <v>358.8</v>
      </c>
      <c r="R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5" s="2"/>
      <c r="V185" s="2"/>
    </row>
    <row r="186" spans="1:22" ht="13.2" x14ac:dyDescent="0.25">
      <c r="A186" s="3">
        <v>42599</v>
      </c>
      <c r="B186" s="2" t="s">
        <v>228</v>
      </c>
      <c r="C186" s="2" t="s">
        <v>229</v>
      </c>
      <c r="D186" s="2" t="s">
        <v>53</v>
      </c>
      <c r="E186" s="4"/>
      <c r="G186" s="2" t="s">
        <v>21</v>
      </c>
      <c r="H186" s="2" t="s">
        <v>22</v>
      </c>
      <c r="I186" s="2" t="str" cm="1">
        <f t="array" aca="1" ref="I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" s="2" t="s">
        <v>23</v>
      </c>
      <c r="K186" s="5">
        <v>3</v>
      </c>
      <c r="L186" s="6" cm="1">
        <f t="array" ref="L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6" s="7">
        <f>IF(Tableau1[[#This Row],[Prix_Unit_HT]]=0,0,Tableau1[[#This Row],[Prix_Unit_HT]]+(Tableau1[[#This Row],[Prix_Unit_HT]]*VLOOKUP(Tableau1[[#This Row],[EAN]],[1]Grille_Tarifs_Modulable!$B$10:$Q$204,16,FALSE)))</f>
        <v>358.8</v>
      </c>
      <c r="O186" s="2">
        <v>1</v>
      </c>
      <c r="P186" s="7">
        <f>ROUND(Tableau1[[#This Row],[Prix_Unit_HT]],2)*Tableau1[[#This Row],[Qte_commande]]</f>
        <v>299</v>
      </c>
      <c r="Q186" s="7">
        <f>ROUND(Tableau1[[#This Row],[Prix_Unit_TTC]],2)*Tableau1[[#This Row],[Qte_commande]]</f>
        <v>358.8</v>
      </c>
      <c r="R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6" s="2"/>
      <c r="V186" s="2"/>
    </row>
    <row r="187" spans="1:22" ht="13.2" x14ac:dyDescent="0.25">
      <c r="A187" s="3">
        <v>42604</v>
      </c>
      <c r="B187" s="2" t="s">
        <v>230</v>
      </c>
      <c r="C187" s="2" t="s">
        <v>33</v>
      </c>
      <c r="D187" s="2" t="s">
        <v>34</v>
      </c>
      <c r="E187" s="4"/>
      <c r="G187" s="2" t="s">
        <v>27</v>
      </c>
      <c r="H187" s="2" t="s">
        <v>28</v>
      </c>
      <c r="I187" s="2" t="str" cm="1">
        <f t="array" aca="1" ref="I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" s="2" t="s">
        <v>35</v>
      </c>
      <c r="K187" s="2">
        <v>70</v>
      </c>
      <c r="L187" s="6" cm="1">
        <f t="array" ref="L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" s="2">
        <v>150</v>
      </c>
      <c r="P187" s="7">
        <f>ROUND(Tableau1[[#This Row],[Prix_Unit_HT]],2)*Tableau1[[#This Row],[Qte_commande]]</f>
        <v>1879.5</v>
      </c>
      <c r="Q187" s="7">
        <f>ROUND(Tableau1[[#This Row],[Prix_Unit_TTC]],2)*Tableau1[[#This Row],[Qte_commande]]</f>
        <v>2256</v>
      </c>
      <c r="R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7" s="2"/>
      <c r="V187" s="2"/>
    </row>
    <row r="188" spans="1:22" ht="13.2" x14ac:dyDescent="0.25">
      <c r="A188" s="3">
        <v>42606</v>
      </c>
      <c r="B188" s="2" t="s">
        <v>231</v>
      </c>
      <c r="C188" s="2" t="s">
        <v>232</v>
      </c>
      <c r="D188" s="2" t="s">
        <v>233</v>
      </c>
      <c r="E188" s="4"/>
      <c r="G188" s="2" t="s">
        <v>21</v>
      </c>
      <c r="H188" s="2" t="s">
        <v>28</v>
      </c>
      <c r="I188" s="2" t="str" cm="1">
        <f t="array" aca="1" ref="I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" s="2" t="s">
        <v>35</v>
      </c>
      <c r="K188" s="2">
        <v>70</v>
      </c>
      <c r="L188" s="6" cm="1">
        <f t="array" ref="L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88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88" s="2">
        <v>12</v>
      </c>
      <c r="P188" s="7">
        <f>ROUND(Tableau1[[#This Row],[Prix_Unit_HT]],2)*Tableau1[[#This Row],[Qte_commande]]</f>
        <v>167.28</v>
      </c>
      <c r="Q188" s="7">
        <f>ROUND(Tableau1[[#This Row],[Prix_Unit_TTC]],2)*Tableau1[[#This Row],[Qte_commande]]</f>
        <v>200.76</v>
      </c>
      <c r="R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8" s="2"/>
      <c r="V188" s="2"/>
    </row>
    <row r="189" spans="1:22" ht="13.2" x14ac:dyDescent="0.25">
      <c r="A189" s="3">
        <v>42606</v>
      </c>
      <c r="B189" s="2" t="s">
        <v>231</v>
      </c>
      <c r="C189" s="2" t="s">
        <v>232</v>
      </c>
      <c r="D189" s="2" t="s">
        <v>233</v>
      </c>
      <c r="E189" s="4"/>
      <c r="G189" s="2" t="s">
        <v>21</v>
      </c>
      <c r="H189" s="2" t="s">
        <v>100</v>
      </c>
      <c r="I189" s="2" t="str" cm="1">
        <f t="array" aca="1" ref="I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" s="2" t="s">
        <v>101</v>
      </c>
      <c r="K189" s="2">
        <v>50</v>
      </c>
      <c r="L189" s="6" cm="1">
        <f t="array" ref="L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8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89" s="2">
        <v>40</v>
      </c>
      <c r="P189" s="7">
        <f>ROUND(Tableau1[[#This Row],[Prix_Unit_HT]],2)*Tableau1[[#This Row],[Qte_commande]]</f>
        <v>44</v>
      </c>
      <c r="Q189" s="7">
        <f>ROUND(Tableau1[[#This Row],[Prix_Unit_TTC]],2)*Tableau1[[#This Row],[Qte_commande]]</f>
        <v>46.4</v>
      </c>
      <c r="R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89" s="2"/>
      <c r="V189" s="2"/>
    </row>
    <row r="190" spans="1:22" ht="13.2" x14ac:dyDescent="0.25">
      <c r="A190" s="3">
        <v>42606</v>
      </c>
      <c r="B190" s="2" t="s">
        <v>231</v>
      </c>
      <c r="C190" s="2" t="s">
        <v>232</v>
      </c>
      <c r="D190" s="2" t="s">
        <v>233</v>
      </c>
      <c r="E190" s="4"/>
      <c r="G190" s="2" t="s">
        <v>21</v>
      </c>
      <c r="H190" s="2" t="s">
        <v>28</v>
      </c>
      <c r="I190" s="2" t="str" cm="1">
        <f t="array" aca="1" ref="I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" s="1" t="s">
        <v>146</v>
      </c>
      <c r="K190" s="2">
        <v>70</v>
      </c>
      <c r="L190" s="6" cm="1">
        <f t="array" ref="L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" s="2">
        <v>6</v>
      </c>
      <c r="P190" s="7">
        <f>ROUND(Tableau1[[#This Row],[Prix_Unit_HT]],2)*Tableau1[[#This Row],[Qte_commande]]</f>
        <v>128.94</v>
      </c>
      <c r="Q190" s="7">
        <f>ROUND(Tableau1[[#This Row],[Prix_Unit_TTC]],2)*Tableau1[[#This Row],[Qte_commande]]</f>
        <v>154.74</v>
      </c>
      <c r="R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" s="2"/>
      <c r="V190" s="2"/>
    </row>
    <row r="191" spans="1:22" ht="13.2" x14ac:dyDescent="0.25">
      <c r="A191" s="3">
        <v>42606</v>
      </c>
      <c r="B191" s="2" t="s">
        <v>231</v>
      </c>
      <c r="C191" s="2" t="s">
        <v>232</v>
      </c>
      <c r="D191" s="2" t="s">
        <v>233</v>
      </c>
      <c r="E191" s="4"/>
      <c r="G191" s="2" t="s">
        <v>21</v>
      </c>
      <c r="H191" s="2" t="s">
        <v>28</v>
      </c>
      <c r="I191" s="2" t="str" cm="1">
        <f t="array" aca="1" ref="I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" s="2" t="s">
        <v>39</v>
      </c>
      <c r="K191" s="2">
        <v>70</v>
      </c>
      <c r="L191" s="6" cm="1">
        <f t="array" ref="L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91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91" s="2">
        <v>6</v>
      </c>
      <c r="P191" s="7">
        <f>ROUND(Tableau1[[#This Row],[Prix_Unit_HT]],2)*Tableau1[[#This Row],[Qte_commande]]</f>
        <v>87.12</v>
      </c>
      <c r="Q191" s="7">
        <f>ROUND(Tableau1[[#This Row],[Prix_Unit_TTC]],2)*Tableau1[[#This Row],[Qte_commande]]</f>
        <v>104.52000000000001</v>
      </c>
      <c r="R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1" s="2"/>
      <c r="V191" s="2"/>
    </row>
    <row r="192" spans="1:22" ht="13.2" x14ac:dyDescent="0.25">
      <c r="A192" s="3">
        <v>42607</v>
      </c>
      <c r="B192" s="2" t="s">
        <v>234</v>
      </c>
      <c r="C192" s="2" t="s">
        <v>235</v>
      </c>
      <c r="D192" s="2" t="s">
        <v>236</v>
      </c>
      <c r="E192" s="4"/>
      <c r="G192" s="2" t="s">
        <v>21</v>
      </c>
      <c r="H192" s="1" t="s">
        <v>22</v>
      </c>
      <c r="I192" s="2" t="str" cm="1">
        <f t="array" aca="1" ref="I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" s="2" t="s">
        <v>59</v>
      </c>
      <c r="K192" s="8">
        <v>6</v>
      </c>
      <c r="L192" s="6" cm="1">
        <f t="array" ref="L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2" s="7">
        <f>IF(Tableau1[[#This Row],[Prix_Unit_HT]]=0,0,Tableau1[[#This Row],[Prix_Unit_HT]]+(Tableau1[[#This Row],[Prix_Unit_HT]]*VLOOKUP(Tableau1[[#This Row],[EAN]],[1]Grille_Tarifs_Modulable!$B$10:$Q$204,16,FALSE)))</f>
        <v>166.8</v>
      </c>
      <c r="O192" s="2">
        <v>1</v>
      </c>
      <c r="P192" s="7">
        <f>ROUND(Tableau1[[#This Row],[Prix_Unit_HT]],2)*Tableau1[[#This Row],[Qte_commande]]</f>
        <v>139</v>
      </c>
      <c r="Q192" s="7">
        <f>ROUND(Tableau1[[#This Row],[Prix_Unit_TTC]],2)*Tableau1[[#This Row],[Qte_commande]]</f>
        <v>166.8</v>
      </c>
      <c r="R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2" s="2"/>
      <c r="V192" s="2"/>
    </row>
    <row r="193" spans="1:22" ht="13.2" x14ac:dyDescent="0.25">
      <c r="A193" s="3">
        <v>42607</v>
      </c>
      <c r="B193" s="2" t="s">
        <v>237</v>
      </c>
      <c r="C193" s="2" t="s">
        <v>235</v>
      </c>
      <c r="D193" s="2" t="s">
        <v>236</v>
      </c>
      <c r="E193" s="4"/>
      <c r="G193" s="2" t="s">
        <v>21</v>
      </c>
      <c r="H193" s="2" t="s">
        <v>22</v>
      </c>
      <c r="I193" s="2" t="str" cm="1">
        <f t="array" aca="1" ref="I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" s="2" t="s">
        <v>23</v>
      </c>
      <c r="K193" s="5">
        <v>3</v>
      </c>
      <c r="L193" s="6" cm="1">
        <f t="array" ref="L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3" s="7">
        <f>IF(Tableau1[[#This Row],[Prix_Unit_HT]]=0,0,Tableau1[[#This Row],[Prix_Unit_HT]]+(Tableau1[[#This Row],[Prix_Unit_HT]]*VLOOKUP(Tableau1[[#This Row],[EAN]],[1]Grille_Tarifs_Modulable!$B$10:$Q$204,16,FALSE)))</f>
        <v>358.8</v>
      </c>
      <c r="O193" s="2">
        <v>1</v>
      </c>
      <c r="P193" s="7">
        <f>ROUND(Tableau1[[#This Row],[Prix_Unit_HT]],2)*Tableau1[[#This Row],[Qte_commande]]</f>
        <v>299</v>
      </c>
      <c r="Q193" s="7">
        <f>ROUND(Tableau1[[#This Row],[Prix_Unit_TTC]],2)*Tableau1[[#This Row],[Qte_commande]]</f>
        <v>358.8</v>
      </c>
      <c r="R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3" s="2"/>
      <c r="V193" s="2"/>
    </row>
    <row r="194" spans="1:22" ht="13.2" x14ac:dyDescent="0.25">
      <c r="A194" s="3">
        <v>42611</v>
      </c>
      <c r="B194" s="2" t="s">
        <v>238</v>
      </c>
      <c r="C194" s="2" t="s">
        <v>239</v>
      </c>
      <c r="D194" s="2" t="s">
        <v>20</v>
      </c>
      <c r="E194" s="4"/>
      <c r="G194" s="2" t="s">
        <v>21</v>
      </c>
      <c r="H194" s="2" t="s">
        <v>100</v>
      </c>
      <c r="I194" s="2" t="str" cm="1">
        <f t="array" aca="1" ref="I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" s="2" t="s">
        <v>158</v>
      </c>
      <c r="K194" s="2">
        <v>20</v>
      </c>
      <c r="L194" s="6" cm="1">
        <f t="array" ref="L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4" s="2">
        <v>48</v>
      </c>
      <c r="P194" s="7">
        <f>ROUND(Tableau1[[#This Row],[Prix_Unit_HT]],2)*Tableau1[[#This Row],[Qte_commande]]</f>
        <v>42.72</v>
      </c>
      <c r="Q194" s="7">
        <f>ROUND(Tableau1[[#This Row],[Prix_Unit_TTC]],2)*Tableau1[[#This Row],[Qte_commande]]</f>
        <v>45.12</v>
      </c>
      <c r="R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4" s="2"/>
      <c r="V194" s="2"/>
    </row>
    <row r="195" spans="1:22" ht="13.2" x14ac:dyDescent="0.25">
      <c r="A195" s="3">
        <v>42611</v>
      </c>
      <c r="B195" s="2" t="s">
        <v>238</v>
      </c>
      <c r="C195" s="2" t="s">
        <v>239</v>
      </c>
      <c r="D195" s="2" t="s">
        <v>20</v>
      </c>
      <c r="E195" s="4"/>
      <c r="G195" s="2" t="s">
        <v>21</v>
      </c>
      <c r="H195" s="2" t="s">
        <v>100</v>
      </c>
      <c r="I195" s="2" t="str" cm="1">
        <f t="array" aca="1" ref="I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" s="2" t="s">
        <v>101</v>
      </c>
      <c r="K195" s="2">
        <v>50</v>
      </c>
      <c r="L195" s="6" cm="1">
        <f t="array" ref="L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9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95" s="2">
        <v>40</v>
      </c>
      <c r="P195" s="7">
        <f>ROUND(Tableau1[[#This Row],[Prix_Unit_HT]],2)*Tableau1[[#This Row],[Qte_commande]]</f>
        <v>44</v>
      </c>
      <c r="Q195" s="7">
        <f>ROUND(Tableau1[[#This Row],[Prix_Unit_TTC]],2)*Tableau1[[#This Row],[Qte_commande]]</f>
        <v>46.4</v>
      </c>
      <c r="R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95" s="2"/>
      <c r="V195" s="2"/>
    </row>
    <row r="196" spans="1:22" ht="13.2" x14ac:dyDescent="0.25">
      <c r="A196" s="3">
        <v>42611</v>
      </c>
      <c r="B196" s="2" t="s">
        <v>238</v>
      </c>
      <c r="C196" s="2" t="s">
        <v>239</v>
      </c>
      <c r="D196" s="2" t="s">
        <v>20</v>
      </c>
      <c r="E196" s="4"/>
      <c r="G196" s="2" t="s">
        <v>21</v>
      </c>
      <c r="H196" s="2" t="s">
        <v>100</v>
      </c>
      <c r="I196" s="2" t="str" cm="1">
        <f t="array" aca="1" ref="I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" s="2" t="s">
        <v>159</v>
      </c>
      <c r="K196" s="2">
        <v>20</v>
      </c>
      <c r="L196" s="6" cm="1">
        <f t="array" ref="L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" s="2">
        <v>48</v>
      </c>
      <c r="P196" s="7">
        <f>ROUND(Tableau1[[#This Row],[Prix_Unit_HT]],2)*Tableau1[[#This Row],[Qte_commande]]</f>
        <v>42.72</v>
      </c>
      <c r="Q196" s="7">
        <f>ROUND(Tableau1[[#This Row],[Prix_Unit_TTC]],2)*Tableau1[[#This Row],[Qte_commande]]</f>
        <v>45.12</v>
      </c>
      <c r="R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6" s="2"/>
      <c r="V196" s="2"/>
    </row>
    <row r="197" spans="1:22" ht="13.2" x14ac:dyDescent="0.25">
      <c r="A197" s="3">
        <v>42611</v>
      </c>
      <c r="B197" s="2" t="s">
        <v>238</v>
      </c>
      <c r="C197" s="2" t="s">
        <v>239</v>
      </c>
      <c r="D197" s="2" t="s">
        <v>20</v>
      </c>
      <c r="E197" s="4"/>
      <c r="G197" s="2" t="s">
        <v>21</v>
      </c>
      <c r="H197" s="2" t="s">
        <v>28</v>
      </c>
      <c r="I197" s="2" t="str" cm="1">
        <f t="array" aca="1" ref="I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" s="2" t="s">
        <v>54</v>
      </c>
      <c r="K197" s="2">
        <v>70</v>
      </c>
      <c r="L197" s="6" cm="1">
        <f t="array" ref="L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7" s="7">
        <f>IF(Tableau1[[#This Row],[Prix_Unit_HT]]=0,0,Tableau1[[#This Row],[Prix_Unit_HT]]+(Tableau1[[#This Row],[Prix_Unit_HT]]*VLOOKUP(Tableau1[[#This Row],[EAN]],[1]Grille_Tarifs_Modulable!$B$10:$Q$204,16,FALSE)))</f>
        <v>0</v>
      </c>
      <c r="O197" s="2">
        <v>12</v>
      </c>
      <c r="P197" s="7">
        <f>ROUND(Tableau1[[#This Row],[Prix_Unit_HT]],2)*Tableau1[[#This Row],[Qte_commande]]</f>
        <v>0</v>
      </c>
      <c r="Q197" s="7">
        <f>ROUND(Tableau1[[#This Row],[Prix_Unit_TTC]],2)*Tableau1[[#This Row],[Qte_commande]]</f>
        <v>0</v>
      </c>
      <c r="R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7" s="2"/>
      <c r="V197" s="2"/>
    </row>
    <row r="198" spans="1:22" ht="13.2" x14ac:dyDescent="0.25">
      <c r="A198" s="3">
        <v>42611</v>
      </c>
      <c r="B198" s="2" t="s">
        <v>238</v>
      </c>
      <c r="C198" s="2" t="s">
        <v>239</v>
      </c>
      <c r="D198" s="2" t="s">
        <v>20</v>
      </c>
      <c r="E198" s="4"/>
      <c r="G198" s="2" t="s">
        <v>21</v>
      </c>
      <c r="H198" s="2" t="s">
        <v>28</v>
      </c>
      <c r="I198" s="2" t="str" cm="1">
        <f t="array" aca="1" ref="I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" s="2" t="s">
        <v>55</v>
      </c>
      <c r="K198" s="2">
        <v>70</v>
      </c>
      <c r="L198" s="6" cm="1">
        <f t="array" ref="L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8" s="7">
        <f>IF(Tableau1[[#This Row],[Prix_Unit_HT]]=0,0,Tableau1[[#This Row],[Prix_Unit_HT]]+(Tableau1[[#This Row],[Prix_Unit_HT]]*VLOOKUP(Tableau1[[#This Row],[EAN]],[1]Grille_Tarifs_Modulable!$B$10:$Q$204,16,FALSE)))</f>
        <v>0</v>
      </c>
      <c r="O198" s="2">
        <v>12</v>
      </c>
      <c r="P198" s="7">
        <f>ROUND(Tableau1[[#This Row],[Prix_Unit_HT]],2)*Tableau1[[#This Row],[Qte_commande]]</f>
        <v>0</v>
      </c>
      <c r="Q198" s="7">
        <f>ROUND(Tableau1[[#This Row],[Prix_Unit_TTC]],2)*Tableau1[[#This Row],[Qte_commande]]</f>
        <v>0</v>
      </c>
      <c r="R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8" s="2"/>
      <c r="V198" s="2"/>
    </row>
    <row r="199" spans="1:22" ht="13.2" x14ac:dyDescent="0.25">
      <c r="A199" s="3">
        <v>42619</v>
      </c>
      <c r="B199" s="2" t="s">
        <v>240</v>
      </c>
      <c r="C199" s="2" t="s">
        <v>215</v>
      </c>
      <c r="D199" s="2" t="s">
        <v>26</v>
      </c>
      <c r="E199" s="4"/>
      <c r="G199" s="2" t="s">
        <v>21</v>
      </c>
      <c r="H199" s="1" t="s">
        <v>22</v>
      </c>
      <c r="I199" s="2" t="str" cm="1">
        <f t="array" aca="1" ref="I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" s="2" t="s">
        <v>59</v>
      </c>
      <c r="K199" s="8">
        <v>6</v>
      </c>
      <c r="L199" s="6" cm="1">
        <f t="array" ref="L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9" s="7">
        <f>IF(Tableau1[[#This Row],[Prix_Unit_HT]]=0,0,Tableau1[[#This Row],[Prix_Unit_HT]]+(Tableau1[[#This Row],[Prix_Unit_HT]]*VLOOKUP(Tableau1[[#This Row],[EAN]],[1]Grille_Tarifs_Modulable!$B$10:$Q$204,16,FALSE)))</f>
        <v>166.8</v>
      </c>
      <c r="O199" s="2">
        <v>1</v>
      </c>
      <c r="P199" s="7">
        <f>ROUND(Tableau1[[#This Row],[Prix_Unit_HT]],2)*Tableau1[[#This Row],[Qte_commande]]</f>
        <v>139</v>
      </c>
      <c r="Q199" s="7">
        <f>ROUND(Tableau1[[#This Row],[Prix_Unit_TTC]],2)*Tableau1[[#This Row],[Qte_commande]]</f>
        <v>166.8</v>
      </c>
      <c r="R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9" s="2"/>
      <c r="V199" s="2"/>
    </row>
    <row r="200" spans="1:22" ht="13.2" x14ac:dyDescent="0.25">
      <c r="A200" s="3">
        <v>42619</v>
      </c>
      <c r="B200" s="2" t="s">
        <v>241</v>
      </c>
      <c r="C200" s="2" t="s">
        <v>242</v>
      </c>
      <c r="D200" s="2" t="s">
        <v>79</v>
      </c>
      <c r="E200" s="4"/>
      <c r="G200" s="2" t="s">
        <v>21</v>
      </c>
      <c r="H200" s="1" t="s">
        <v>22</v>
      </c>
      <c r="I200" s="2" t="str" cm="1">
        <f t="array" aca="1" ref="I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" s="2" t="s">
        <v>59</v>
      </c>
      <c r="K200" s="8">
        <v>6</v>
      </c>
      <c r="L200" s="6" cm="1">
        <f t="array" ref="L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0" s="7">
        <f>IF(Tableau1[[#This Row],[Prix_Unit_HT]]=0,0,Tableau1[[#This Row],[Prix_Unit_HT]]+(Tableau1[[#This Row],[Prix_Unit_HT]]*VLOOKUP(Tableau1[[#This Row],[EAN]],[1]Grille_Tarifs_Modulable!$B$10:$Q$204,16,FALSE)))</f>
        <v>166.8</v>
      </c>
      <c r="O200" s="2">
        <v>1</v>
      </c>
      <c r="P200" s="7">
        <f>ROUND(Tableau1[[#This Row],[Prix_Unit_HT]],2)*Tableau1[[#This Row],[Qte_commande]]</f>
        <v>139</v>
      </c>
      <c r="Q200" s="7">
        <f>ROUND(Tableau1[[#This Row],[Prix_Unit_TTC]],2)*Tableau1[[#This Row],[Qte_commande]]</f>
        <v>166.8</v>
      </c>
      <c r="R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0" s="2"/>
      <c r="V200" s="2"/>
    </row>
    <row r="201" spans="1:22" ht="13.2" x14ac:dyDescent="0.25">
      <c r="A201" s="3">
        <v>42619</v>
      </c>
      <c r="B201" s="2" t="s">
        <v>243</v>
      </c>
      <c r="C201" s="2" t="s">
        <v>209</v>
      </c>
      <c r="D201" s="2" t="s">
        <v>210</v>
      </c>
      <c r="E201" s="4"/>
      <c r="G201" s="2" t="s">
        <v>21</v>
      </c>
      <c r="H201" s="2" t="s">
        <v>100</v>
      </c>
      <c r="I201" s="2" t="str" cm="1">
        <f t="array" aca="1" ref="I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" s="2" t="s">
        <v>101</v>
      </c>
      <c r="K201" s="2">
        <v>50</v>
      </c>
      <c r="L201" s="6" cm="1">
        <f t="array" ref="L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0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01" s="2">
        <v>40</v>
      </c>
      <c r="P201" s="7">
        <f>ROUND(Tableau1[[#This Row],[Prix_Unit_HT]],2)*Tableau1[[#This Row],[Qte_commande]]</f>
        <v>44</v>
      </c>
      <c r="Q201" s="7">
        <f>ROUND(Tableau1[[#This Row],[Prix_Unit_TTC]],2)*Tableau1[[#This Row],[Qte_commande]]</f>
        <v>46.4</v>
      </c>
      <c r="R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01" s="2"/>
      <c r="V201" s="2"/>
    </row>
    <row r="202" spans="1:22" ht="13.2" x14ac:dyDescent="0.25">
      <c r="A202" s="3">
        <v>42619</v>
      </c>
      <c r="B202" s="2" t="s">
        <v>243</v>
      </c>
      <c r="C202" s="2" t="s">
        <v>209</v>
      </c>
      <c r="D202" s="2" t="s">
        <v>210</v>
      </c>
      <c r="E202" s="4"/>
      <c r="G202" s="2" t="s">
        <v>21</v>
      </c>
      <c r="H202" s="2" t="s">
        <v>28</v>
      </c>
      <c r="I202" s="2" t="str" cm="1">
        <f t="array" aca="1" ref="I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" s="2" t="s">
        <v>144</v>
      </c>
      <c r="K202" s="2">
        <v>70</v>
      </c>
      <c r="L202" s="6" cm="1">
        <f t="array" ref="L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2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2" s="2">
        <v>18</v>
      </c>
      <c r="P202" s="7">
        <f>ROUND(Tableau1[[#This Row],[Prix_Unit_HT]],2)*Tableau1[[#This Row],[Qte_commande]]</f>
        <v>207.54</v>
      </c>
      <c r="Q202" s="7">
        <f>ROUND(Tableau1[[#This Row],[Prix_Unit_TTC]],2)*Tableau1[[#This Row],[Qte_commande]]</f>
        <v>248.94</v>
      </c>
      <c r="R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02" s="2"/>
      <c r="V202" s="2"/>
    </row>
    <row r="203" spans="1:22" ht="13.2" x14ac:dyDescent="0.25">
      <c r="A203" s="3">
        <v>42619</v>
      </c>
      <c r="B203" s="2" t="s">
        <v>241</v>
      </c>
      <c r="C203" s="2" t="s">
        <v>242</v>
      </c>
      <c r="D203" s="2" t="s">
        <v>79</v>
      </c>
      <c r="E203" s="4"/>
      <c r="G203" s="2" t="s">
        <v>21</v>
      </c>
      <c r="H203" s="2" t="s">
        <v>22</v>
      </c>
      <c r="I203" s="2" t="str" cm="1">
        <f t="array" aca="1" ref="I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" s="2" t="s">
        <v>225</v>
      </c>
      <c r="K203" s="6">
        <v>4</v>
      </c>
      <c r="L203" s="6" cm="1">
        <f t="array" ref="L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3" s="7">
        <f>IF(Tableau1[[#This Row],[Prix_Unit_HT]]=0,0,Tableau1[[#This Row],[Prix_Unit_HT]]+(Tableau1[[#This Row],[Prix_Unit_HT]]*VLOOKUP(Tableau1[[#This Row],[EAN]],[1]Grille_Tarifs_Modulable!$B$10:$Q$204,16,FALSE)))</f>
        <v>166.8</v>
      </c>
      <c r="O203" s="2">
        <v>1</v>
      </c>
      <c r="P203" s="7">
        <f>ROUND(Tableau1[[#This Row],[Prix_Unit_HT]],2)*Tableau1[[#This Row],[Qte_commande]]</f>
        <v>139</v>
      </c>
      <c r="Q203" s="7">
        <f>ROUND(Tableau1[[#This Row],[Prix_Unit_TTC]],2)*Tableau1[[#This Row],[Qte_commande]]</f>
        <v>166.8</v>
      </c>
      <c r="R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3" s="2"/>
      <c r="V203" s="2"/>
    </row>
    <row r="204" spans="1:22" ht="13.2" x14ac:dyDescent="0.25">
      <c r="A204" s="3">
        <v>42619</v>
      </c>
      <c r="B204" s="2" t="s">
        <v>244</v>
      </c>
      <c r="C204" s="1" t="s">
        <v>245</v>
      </c>
      <c r="D204" s="2" t="s">
        <v>26</v>
      </c>
      <c r="E204" s="9"/>
      <c r="G204" s="2" t="s">
        <v>27</v>
      </c>
      <c r="H204" s="2" t="s">
        <v>22</v>
      </c>
      <c r="I204" s="2" t="str" cm="1">
        <f t="array" aca="1" ref="I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" s="2" t="s">
        <v>225</v>
      </c>
      <c r="K204" s="6">
        <v>4</v>
      </c>
      <c r="L204" s="6" cm="1">
        <f t="array" ref="L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4" s="7">
        <f>IF(Tableau1[[#This Row],[Prix_Unit_HT]]=0,0,Tableau1[[#This Row],[Prix_Unit_HT]]+(Tableau1[[#This Row],[Prix_Unit_HT]]*VLOOKUP(Tableau1[[#This Row],[EAN]],[1]Grille_Tarifs_Modulable!$B$10:$Q$204,16,FALSE)))</f>
        <v>166.8</v>
      </c>
      <c r="O204" s="2">
        <v>2</v>
      </c>
      <c r="P204" s="7">
        <f>ROUND(Tableau1[[#This Row],[Prix_Unit_HT]],2)*Tableau1[[#This Row],[Qte_commande]]</f>
        <v>278</v>
      </c>
      <c r="Q204" s="7">
        <f>ROUND(Tableau1[[#This Row],[Prix_Unit_TTC]],2)*Tableau1[[#This Row],[Qte_commande]]</f>
        <v>333.6</v>
      </c>
      <c r="R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04" s="2"/>
      <c r="V204" s="2"/>
    </row>
    <row r="205" spans="1:22" ht="13.2" x14ac:dyDescent="0.25">
      <c r="A205" s="3">
        <v>42619</v>
      </c>
      <c r="B205" s="2" t="s">
        <v>246</v>
      </c>
      <c r="C205" s="2" t="s">
        <v>247</v>
      </c>
      <c r="D205" s="2" t="s">
        <v>248</v>
      </c>
      <c r="E205" s="4"/>
      <c r="F205" s="2" t="s">
        <v>249</v>
      </c>
      <c r="G205" s="2" t="s">
        <v>21</v>
      </c>
      <c r="H205" s="2" t="s">
        <v>22</v>
      </c>
      <c r="I205" s="2" t="str" cm="1">
        <f t="array" aca="1" ref="I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" s="2" t="s">
        <v>23</v>
      </c>
      <c r="K205" s="5">
        <v>3</v>
      </c>
      <c r="L205" s="6" cm="1">
        <f t="array" ref="L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" s="7">
        <f>IF(Tableau1[[#This Row],[Prix_Unit_HT]]=0,0,Tableau1[[#This Row],[Prix_Unit_HT]]+(Tableau1[[#This Row],[Prix_Unit_HT]]*VLOOKUP(Tableau1[[#This Row],[EAN]],[1]Grille_Tarifs_Modulable!$B$10:$Q$204,16,FALSE)))</f>
        <v>358.8</v>
      </c>
      <c r="O205" s="2">
        <v>1</v>
      </c>
      <c r="P205" s="7">
        <f>ROUND(Tableau1[[#This Row],[Prix_Unit_HT]],2)*Tableau1[[#This Row],[Qte_commande]]</f>
        <v>299</v>
      </c>
      <c r="Q205" s="7">
        <f>ROUND(Tableau1[[#This Row],[Prix_Unit_TTC]],2)*Tableau1[[#This Row],[Qte_commande]]</f>
        <v>358.8</v>
      </c>
      <c r="R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5" s="2"/>
      <c r="V205" s="2"/>
    </row>
    <row r="206" spans="1:22" ht="13.2" x14ac:dyDescent="0.25">
      <c r="A206" s="3">
        <v>42619</v>
      </c>
      <c r="B206" s="2" t="s">
        <v>241</v>
      </c>
      <c r="C206" s="2" t="s">
        <v>242</v>
      </c>
      <c r="D206" s="2" t="s">
        <v>79</v>
      </c>
      <c r="E206" s="4"/>
      <c r="G206" s="2" t="s">
        <v>21</v>
      </c>
      <c r="H206" s="2" t="s">
        <v>22</v>
      </c>
      <c r="I206" s="2" t="str" cm="1">
        <f t="array" aca="1" ref="I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" s="2" t="s">
        <v>23</v>
      </c>
      <c r="K206" s="5">
        <v>3</v>
      </c>
      <c r="L206" s="6" cm="1">
        <f t="array" ref="L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" s="7">
        <f>IF(Tableau1[[#This Row],[Prix_Unit_HT]]=0,0,Tableau1[[#This Row],[Prix_Unit_HT]]+(Tableau1[[#This Row],[Prix_Unit_HT]]*VLOOKUP(Tableau1[[#This Row],[EAN]],[1]Grille_Tarifs_Modulable!$B$10:$Q$204,16,FALSE)))</f>
        <v>358.8</v>
      </c>
      <c r="O206" s="2">
        <v>1</v>
      </c>
      <c r="P206" s="7">
        <f>ROUND(Tableau1[[#This Row],[Prix_Unit_HT]],2)*Tableau1[[#This Row],[Qte_commande]]</f>
        <v>299</v>
      </c>
      <c r="Q206" s="7">
        <f>ROUND(Tableau1[[#This Row],[Prix_Unit_TTC]],2)*Tableau1[[#This Row],[Qte_commande]]</f>
        <v>358.8</v>
      </c>
      <c r="R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6" s="2"/>
      <c r="V206" s="2"/>
    </row>
    <row r="207" spans="1:22" ht="13.2" x14ac:dyDescent="0.25">
      <c r="A207" s="3">
        <v>42619</v>
      </c>
      <c r="B207" s="2" t="s">
        <v>243</v>
      </c>
      <c r="C207" s="2" t="s">
        <v>209</v>
      </c>
      <c r="D207" s="2" t="s">
        <v>210</v>
      </c>
      <c r="E207" s="4"/>
      <c r="G207" s="2" t="s">
        <v>21</v>
      </c>
      <c r="H207" s="2" t="s">
        <v>100</v>
      </c>
      <c r="I207" s="2" t="str" cm="1">
        <f t="array" aca="1" ref="I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" s="2" t="s">
        <v>211</v>
      </c>
      <c r="K207" s="2">
        <v>20</v>
      </c>
      <c r="L207" s="6" cm="1">
        <f t="array" ref="L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0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07" s="2">
        <v>24</v>
      </c>
      <c r="P207" s="7">
        <f>ROUND(Tableau1[[#This Row],[Prix_Unit_HT]],2)*Tableau1[[#This Row],[Qte_commande]]</f>
        <v>21.36</v>
      </c>
      <c r="Q207" s="7">
        <f>ROUND(Tableau1[[#This Row],[Prix_Unit_TTC]],2)*Tableau1[[#This Row],[Qte_commande]]</f>
        <v>22.56</v>
      </c>
      <c r="R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07" s="2"/>
      <c r="V207" s="2"/>
    </row>
    <row r="208" spans="1:22" ht="13.2" x14ac:dyDescent="0.25">
      <c r="A208" s="3">
        <v>42622</v>
      </c>
      <c r="B208" s="2" t="s">
        <v>250</v>
      </c>
      <c r="C208" s="2" t="s">
        <v>62</v>
      </c>
      <c r="D208" s="2" t="s">
        <v>63</v>
      </c>
      <c r="E208" s="4"/>
      <c r="G208" s="2" t="s">
        <v>21</v>
      </c>
      <c r="H208" s="1" t="s">
        <v>22</v>
      </c>
      <c r="I208" s="2" t="str" cm="1">
        <f t="array" aca="1" ref="I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" s="2" t="s">
        <v>59</v>
      </c>
      <c r="K208" s="8">
        <v>6</v>
      </c>
      <c r="L208" s="6" cm="1">
        <f t="array" ref="L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8" s="7">
        <f>IF(Tableau1[[#This Row],[Prix_Unit_HT]]=0,0,Tableau1[[#This Row],[Prix_Unit_HT]]+(Tableau1[[#This Row],[Prix_Unit_HT]]*VLOOKUP(Tableau1[[#This Row],[EAN]],[1]Grille_Tarifs_Modulable!$B$10:$Q$204,16,FALSE)))</f>
        <v>166.8</v>
      </c>
      <c r="O208" s="2">
        <v>1</v>
      </c>
      <c r="P208" s="7">
        <f>ROUND(Tableau1[[#This Row],[Prix_Unit_HT]],2)*Tableau1[[#This Row],[Qte_commande]]</f>
        <v>139</v>
      </c>
      <c r="Q208" s="7">
        <f>ROUND(Tableau1[[#This Row],[Prix_Unit_TTC]],2)*Tableau1[[#This Row],[Qte_commande]]</f>
        <v>166.8</v>
      </c>
      <c r="R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8" s="2"/>
      <c r="V208" s="2"/>
    </row>
    <row r="209" spans="1:22" ht="13.2" x14ac:dyDescent="0.25">
      <c r="A209" s="3">
        <v>42622</v>
      </c>
      <c r="B209" s="2" t="s">
        <v>251</v>
      </c>
      <c r="C209" s="2" t="s">
        <v>252</v>
      </c>
      <c r="D209" s="2" t="s">
        <v>20</v>
      </c>
      <c r="E209" s="4"/>
      <c r="G209" s="2" t="s">
        <v>21</v>
      </c>
      <c r="H209" s="1" t="s">
        <v>22</v>
      </c>
      <c r="I209" s="2" t="str" cm="1">
        <f t="array" aca="1" ref="I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" s="2" t="s">
        <v>59</v>
      </c>
      <c r="K209" s="8">
        <v>6</v>
      </c>
      <c r="L209" s="6" cm="1">
        <f t="array" ref="L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9" s="7">
        <f>IF(Tableau1[[#This Row],[Prix_Unit_HT]]=0,0,Tableau1[[#This Row],[Prix_Unit_HT]]+(Tableau1[[#This Row],[Prix_Unit_HT]]*VLOOKUP(Tableau1[[#This Row],[EAN]],[1]Grille_Tarifs_Modulable!$B$10:$Q$204,16,FALSE)))</f>
        <v>166.8</v>
      </c>
      <c r="O209" s="2">
        <v>1</v>
      </c>
      <c r="P209" s="7">
        <f>ROUND(Tableau1[[#This Row],[Prix_Unit_HT]],2)*Tableau1[[#This Row],[Qte_commande]]</f>
        <v>139</v>
      </c>
      <c r="Q209" s="7">
        <f>ROUND(Tableau1[[#This Row],[Prix_Unit_TTC]],2)*Tableau1[[#This Row],[Qte_commande]]</f>
        <v>166.8</v>
      </c>
      <c r="R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9" s="2"/>
      <c r="V209" s="2"/>
    </row>
    <row r="210" spans="1:22" ht="13.2" x14ac:dyDescent="0.25">
      <c r="A210" s="3">
        <v>42622</v>
      </c>
      <c r="B210" s="2" t="s">
        <v>253</v>
      </c>
      <c r="C210" s="2" t="s">
        <v>98</v>
      </c>
      <c r="D210" s="2" t="s">
        <v>99</v>
      </c>
      <c r="E210" s="4"/>
      <c r="G210" s="2" t="s">
        <v>27</v>
      </c>
      <c r="H210" s="2" t="s">
        <v>22</v>
      </c>
      <c r="I210" s="2" t="str" cm="1">
        <f t="array" aca="1" ref="I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" s="2" t="s">
        <v>225</v>
      </c>
      <c r="K210" s="6">
        <v>4</v>
      </c>
      <c r="L210" s="6" cm="1">
        <f t="array" ref="L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0" s="7">
        <f>IF(Tableau1[[#This Row],[Prix_Unit_HT]]=0,0,Tableau1[[#This Row],[Prix_Unit_HT]]+(Tableau1[[#This Row],[Prix_Unit_HT]]*VLOOKUP(Tableau1[[#This Row],[EAN]],[1]Grille_Tarifs_Modulable!$B$10:$Q$204,16,FALSE)))</f>
        <v>166.8</v>
      </c>
      <c r="O210" s="2">
        <v>1</v>
      </c>
      <c r="P210" s="7">
        <f>ROUND(Tableau1[[#This Row],[Prix_Unit_HT]],2)*Tableau1[[#This Row],[Qte_commande]]</f>
        <v>139</v>
      </c>
      <c r="Q210" s="7">
        <f>ROUND(Tableau1[[#This Row],[Prix_Unit_TTC]],2)*Tableau1[[#This Row],[Qte_commande]]</f>
        <v>166.8</v>
      </c>
      <c r="R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0" s="2"/>
      <c r="V210" s="2"/>
    </row>
    <row r="211" spans="1:22" ht="13.2" x14ac:dyDescent="0.25">
      <c r="A211" s="3">
        <v>42622</v>
      </c>
      <c r="B211" s="2" t="s">
        <v>254</v>
      </c>
      <c r="C211" s="2" t="s">
        <v>255</v>
      </c>
      <c r="D211" s="2" t="s">
        <v>26</v>
      </c>
      <c r="E211" s="4"/>
      <c r="G211" s="2" t="s">
        <v>21</v>
      </c>
      <c r="H211" s="2" t="s">
        <v>22</v>
      </c>
      <c r="I211" s="2" t="str" cm="1">
        <f t="array" aca="1" ref="I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" s="2" t="s">
        <v>23</v>
      </c>
      <c r="K211" s="5">
        <v>3</v>
      </c>
      <c r="L211" s="6" cm="1">
        <f t="array" ref="L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" s="7">
        <f>IF(Tableau1[[#This Row],[Prix_Unit_HT]]=0,0,Tableau1[[#This Row],[Prix_Unit_HT]]+(Tableau1[[#This Row],[Prix_Unit_HT]]*VLOOKUP(Tableau1[[#This Row],[EAN]],[1]Grille_Tarifs_Modulable!$B$10:$Q$204,16,FALSE)))</f>
        <v>358.8</v>
      </c>
      <c r="O211" s="2">
        <v>1</v>
      </c>
      <c r="P211" s="7">
        <f>ROUND(Tableau1[[#This Row],[Prix_Unit_HT]],2)*Tableau1[[#This Row],[Qte_commande]]</f>
        <v>299</v>
      </c>
      <c r="Q211" s="7">
        <f>ROUND(Tableau1[[#This Row],[Prix_Unit_TTC]],2)*Tableau1[[#This Row],[Qte_commande]]</f>
        <v>358.8</v>
      </c>
      <c r="R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1" s="2"/>
      <c r="V211" s="2"/>
    </row>
    <row r="212" spans="1:22" ht="13.2" x14ac:dyDescent="0.25">
      <c r="A212" s="3">
        <v>42622</v>
      </c>
      <c r="B212" s="2" t="s">
        <v>251</v>
      </c>
      <c r="C212" s="2" t="s">
        <v>252</v>
      </c>
      <c r="D212" s="2" t="s">
        <v>20</v>
      </c>
      <c r="E212" s="4"/>
      <c r="G212" s="2" t="s">
        <v>21</v>
      </c>
      <c r="H212" s="2" t="s">
        <v>22</v>
      </c>
      <c r="I212" s="2" t="str" cm="1">
        <f t="array" aca="1" ref="I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" s="2" t="s">
        <v>23</v>
      </c>
      <c r="K212" s="5">
        <v>3</v>
      </c>
      <c r="L212" s="6" cm="1">
        <f t="array" ref="L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" s="7">
        <f>IF(Tableau1[[#This Row],[Prix_Unit_HT]]=0,0,Tableau1[[#This Row],[Prix_Unit_HT]]+(Tableau1[[#This Row],[Prix_Unit_HT]]*VLOOKUP(Tableau1[[#This Row],[EAN]],[1]Grille_Tarifs_Modulable!$B$10:$Q$204,16,FALSE)))</f>
        <v>358.8</v>
      </c>
      <c r="O212" s="2">
        <v>1</v>
      </c>
      <c r="P212" s="7">
        <f>ROUND(Tableau1[[#This Row],[Prix_Unit_HT]],2)*Tableau1[[#This Row],[Qte_commande]]</f>
        <v>299</v>
      </c>
      <c r="Q212" s="7">
        <f>ROUND(Tableau1[[#This Row],[Prix_Unit_TTC]],2)*Tableau1[[#This Row],[Qte_commande]]</f>
        <v>358.8</v>
      </c>
      <c r="R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2" s="2"/>
      <c r="V212" s="2"/>
    </row>
    <row r="213" spans="1:22" ht="13.2" x14ac:dyDescent="0.25">
      <c r="A213" s="3">
        <v>42625</v>
      </c>
      <c r="B213" s="2" t="s">
        <v>256</v>
      </c>
      <c r="C213" s="2" t="s">
        <v>46</v>
      </c>
      <c r="D213" s="2" t="s">
        <v>47</v>
      </c>
      <c r="E213" s="4"/>
      <c r="G213" s="2" t="s">
        <v>27</v>
      </c>
      <c r="H213" s="2" t="s">
        <v>28</v>
      </c>
      <c r="I213" s="2" t="str" cm="1">
        <f t="array" aca="1" ref="I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" s="2" t="s">
        <v>35</v>
      </c>
      <c r="K213" s="2">
        <v>100</v>
      </c>
      <c r="L213" s="6" cm="1">
        <f t="array" ref="L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3" s="2">
        <v>180</v>
      </c>
      <c r="P213" s="7">
        <f>ROUND(Tableau1[[#This Row],[Prix_Unit_HT]],2)*Tableau1[[#This Row],[Qte_commande]]</f>
        <v>3078.0000000000005</v>
      </c>
      <c r="Q213" s="7">
        <f>ROUND(Tableau1[[#This Row],[Prix_Unit_TTC]],2)*Tableau1[[#This Row],[Qte_commande]]</f>
        <v>3693.6</v>
      </c>
      <c r="R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213" s="2"/>
      <c r="V213" s="2"/>
    </row>
    <row r="214" spans="1:22" ht="13.2" x14ac:dyDescent="0.25">
      <c r="A214" s="3">
        <v>42625</v>
      </c>
      <c r="B214" s="2" t="s">
        <v>257</v>
      </c>
      <c r="C214" s="2" t="s">
        <v>220</v>
      </c>
      <c r="D214" s="2" t="s">
        <v>99</v>
      </c>
      <c r="E214" s="4"/>
      <c r="G214" s="2" t="s">
        <v>21</v>
      </c>
      <c r="H214" s="2" t="s">
        <v>28</v>
      </c>
      <c r="I214" s="2" t="str" cm="1">
        <f t="array" aca="1" ref="I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" s="2" t="s">
        <v>35</v>
      </c>
      <c r="K214" s="2">
        <v>70</v>
      </c>
      <c r="L214" s="6" cm="1">
        <f t="array" ref="L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1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14" s="2">
        <v>12</v>
      </c>
      <c r="P214" s="7">
        <f>ROUND(Tableau1[[#This Row],[Prix_Unit_HT]],2)*Tableau1[[#This Row],[Qte_commande]]</f>
        <v>167.28</v>
      </c>
      <c r="Q214" s="7">
        <f>ROUND(Tableau1[[#This Row],[Prix_Unit_TTC]],2)*Tableau1[[#This Row],[Qte_commande]]</f>
        <v>200.76</v>
      </c>
      <c r="R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14" s="2"/>
      <c r="V214" s="2"/>
    </row>
    <row r="215" spans="1:22" ht="13.2" x14ac:dyDescent="0.25">
      <c r="A215" s="3">
        <v>42625</v>
      </c>
      <c r="B215" s="2" t="s">
        <v>257</v>
      </c>
      <c r="C215" s="2" t="s">
        <v>220</v>
      </c>
      <c r="D215" s="2" t="s">
        <v>99</v>
      </c>
      <c r="E215" s="4"/>
      <c r="G215" s="2" t="s">
        <v>21</v>
      </c>
      <c r="H215" s="2" t="s">
        <v>100</v>
      </c>
      <c r="I215" s="2" t="str" cm="1">
        <f t="array" aca="1" ref="I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" s="2" t="s">
        <v>101</v>
      </c>
      <c r="K215" s="2">
        <v>50</v>
      </c>
      <c r="L215" s="6" cm="1">
        <f t="array" ref="L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1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15" s="2">
        <v>60</v>
      </c>
      <c r="P215" s="7">
        <f>ROUND(Tableau1[[#This Row],[Prix_Unit_HT]],2)*Tableau1[[#This Row],[Qte_commande]]</f>
        <v>66</v>
      </c>
      <c r="Q215" s="7">
        <f>ROUND(Tableau1[[#This Row],[Prix_Unit_TTC]],2)*Tableau1[[#This Row],[Qte_commande]]</f>
        <v>69.599999999999994</v>
      </c>
      <c r="R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15" s="2"/>
      <c r="V215" s="2"/>
    </row>
    <row r="216" spans="1:22" ht="13.2" x14ac:dyDescent="0.25">
      <c r="A216" s="3">
        <v>42626</v>
      </c>
      <c r="B216" s="2" t="s">
        <v>258</v>
      </c>
      <c r="C216" s="2" t="s">
        <v>259</v>
      </c>
      <c r="D216" s="2" t="s">
        <v>20</v>
      </c>
      <c r="E216" s="4"/>
      <c r="G216" s="2" t="s">
        <v>21</v>
      </c>
      <c r="H216" s="1" t="s">
        <v>22</v>
      </c>
      <c r="I216" s="2" t="str" cm="1">
        <f t="array" aca="1" ref="I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" s="2" t="s">
        <v>59</v>
      </c>
      <c r="K216" s="8">
        <v>6</v>
      </c>
      <c r="L216" s="6" cm="1">
        <f t="array" ref="L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6" s="7">
        <f>IF(Tableau1[[#This Row],[Prix_Unit_HT]]=0,0,Tableau1[[#This Row],[Prix_Unit_HT]]+(Tableau1[[#This Row],[Prix_Unit_HT]]*VLOOKUP(Tableau1[[#This Row],[EAN]],[1]Grille_Tarifs_Modulable!$B$10:$Q$204,16,FALSE)))</f>
        <v>166.8</v>
      </c>
      <c r="O216" s="2">
        <v>1</v>
      </c>
      <c r="P216" s="7">
        <f>ROUND(Tableau1[[#This Row],[Prix_Unit_HT]],2)*Tableau1[[#This Row],[Qte_commande]]</f>
        <v>139</v>
      </c>
      <c r="Q216" s="7">
        <f>ROUND(Tableau1[[#This Row],[Prix_Unit_TTC]],2)*Tableau1[[#This Row],[Qte_commande]]</f>
        <v>166.8</v>
      </c>
      <c r="R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6" s="2"/>
      <c r="V216" s="2"/>
    </row>
    <row r="217" spans="1:22" ht="13.2" x14ac:dyDescent="0.25">
      <c r="A217" s="3">
        <v>42626</v>
      </c>
      <c r="B217" s="2" t="s">
        <v>260</v>
      </c>
      <c r="C217" s="2" t="s">
        <v>215</v>
      </c>
      <c r="D217" s="2" t="s">
        <v>26</v>
      </c>
      <c r="E217" s="4"/>
      <c r="G217" s="2" t="s">
        <v>21</v>
      </c>
      <c r="H217" s="1" t="s">
        <v>22</v>
      </c>
      <c r="I217" s="2" t="str" cm="1">
        <f t="array" aca="1" ref="I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" s="2" t="s">
        <v>59</v>
      </c>
      <c r="K217" s="8">
        <v>6</v>
      </c>
      <c r="L217" s="6" cm="1">
        <f t="array" ref="L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7" s="7">
        <f>IF(Tableau1[[#This Row],[Prix_Unit_HT]]=0,0,Tableau1[[#This Row],[Prix_Unit_HT]]+(Tableau1[[#This Row],[Prix_Unit_HT]]*VLOOKUP(Tableau1[[#This Row],[EAN]],[1]Grille_Tarifs_Modulable!$B$10:$Q$204,16,FALSE)))</f>
        <v>166.8</v>
      </c>
      <c r="O217" s="2">
        <v>2</v>
      </c>
      <c r="P217" s="7">
        <f>ROUND(Tableau1[[#This Row],[Prix_Unit_HT]],2)*Tableau1[[#This Row],[Qte_commande]]</f>
        <v>278</v>
      </c>
      <c r="Q217" s="7">
        <f>ROUND(Tableau1[[#This Row],[Prix_Unit_TTC]],2)*Tableau1[[#This Row],[Qte_commande]]</f>
        <v>333.6</v>
      </c>
      <c r="R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17" s="2"/>
      <c r="V217" s="2"/>
    </row>
    <row r="218" spans="1:22" ht="13.2" x14ac:dyDescent="0.25">
      <c r="A218" s="3">
        <v>42626</v>
      </c>
      <c r="B218" s="2" t="s">
        <v>261</v>
      </c>
      <c r="C218" s="2" t="s">
        <v>239</v>
      </c>
      <c r="D218" s="2" t="s">
        <v>20</v>
      </c>
      <c r="E218" s="4"/>
      <c r="G218" s="2" t="s">
        <v>21</v>
      </c>
      <c r="H218" s="1" t="s">
        <v>22</v>
      </c>
      <c r="I218" s="2" t="str" cm="1">
        <f t="array" aca="1" ref="I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" s="2" t="s">
        <v>59</v>
      </c>
      <c r="K218" s="8">
        <v>6</v>
      </c>
      <c r="L218" s="6" cm="1">
        <f t="array" ref="L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8" s="7">
        <f>IF(Tableau1[[#This Row],[Prix_Unit_HT]]=0,0,Tableau1[[#This Row],[Prix_Unit_HT]]+(Tableau1[[#This Row],[Prix_Unit_HT]]*VLOOKUP(Tableau1[[#This Row],[EAN]],[1]Grille_Tarifs_Modulable!$B$10:$Q$204,16,FALSE)))</f>
        <v>166.8</v>
      </c>
      <c r="O218" s="2">
        <v>1</v>
      </c>
      <c r="P218" s="7">
        <f>ROUND(Tableau1[[#This Row],[Prix_Unit_HT]],2)*Tableau1[[#This Row],[Qte_commande]]</f>
        <v>139</v>
      </c>
      <c r="Q218" s="7">
        <f>ROUND(Tableau1[[#This Row],[Prix_Unit_TTC]],2)*Tableau1[[#This Row],[Qte_commande]]</f>
        <v>166.8</v>
      </c>
      <c r="R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8" s="2"/>
      <c r="V218" s="2"/>
    </row>
    <row r="219" spans="1:22" ht="13.2" x14ac:dyDescent="0.25">
      <c r="A219" s="3">
        <v>42626</v>
      </c>
      <c r="B219" s="2" t="s">
        <v>258</v>
      </c>
      <c r="C219" s="2" t="s">
        <v>259</v>
      </c>
      <c r="D219" s="2" t="s">
        <v>20</v>
      </c>
      <c r="E219" s="4"/>
      <c r="G219" s="2" t="s">
        <v>21</v>
      </c>
      <c r="H219" s="2" t="s">
        <v>22</v>
      </c>
      <c r="I219" s="2" t="str" cm="1">
        <f t="array" aca="1" ref="I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" s="2" t="s">
        <v>225</v>
      </c>
      <c r="K219" s="6">
        <v>4</v>
      </c>
      <c r="L219" s="6" cm="1">
        <f t="array" ref="L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9" s="7">
        <f>IF(Tableau1[[#This Row],[Prix_Unit_HT]]=0,0,Tableau1[[#This Row],[Prix_Unit_HT]]+(Tableau1[[#This Row],[Prix_Unit_HT]]*VLOOKUP(Tableau1[[#This Row],[EAN]],[1]Grille_Tarifs_Modulable!$B$10:$Q$204,16,FALSE)))</f>
        <v>166.8</v>
      </c>
      <c r="O219" s="2">
        <v>1</v>
      </c>
      <c r="P219" s="7">
        <f>ROUND(Tableau1[[#This Row],[Prix_Unit_HT]],2)*Tableau1[[#This Row],[Qte_commande]]</f>
        <v>139</v>
      </c>
      <c r="Q219" s="7">
        <f>ROUND(Tableau1[[#This Row],[Prix_Unit_TTC]],2)*Tableau1[[#This Row],[Qte_commande]]</f>
        <v>166.8</v>
      </c>
      <c r="R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9" s="2"/>
      <c r="V219" s="2"/>
    </row>
    <row r="220" spans="1:22" ht="13.2" x14ac:dyDescent="0.25">
      <c r="A220" s="3">
        <v>42626</v>
      </c>
      <c r="B220" s="2" t="s">
        <v>262</v>
      </c>
      <c r="C220" s="2" t="s">
        <v>263</v>
      </c>
      <c r="D220" s="2" t="s">
        <v>99</v>
      </c>
      <c r="E220" s="4"/>
      <c r="G220" s="2" t="s">
        <v>21</v>
      </c>
      <c r="H220" s="2" t="s">
        <v>22</v>
      </c>
      <c r="I220" s="2" t="str" cm="1">
        <f t="array" aca="1" ref="I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" s="2" t="s">
        <v>225</v>
      </c>
      <c r="K220" s="6">
        <v>4</v>
      </c>
      <c r="L220" s="6" cm="1">
        <f t="array" ref="L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0" s="7">
        <f>IF(Tableau1[[#This Row],[Prix_Unit_HT]]=0,0,Tableau1[[#This Row],[Prix_Unit_HT]]+(Tableau1[[#This Row],[Prix_Unit_HT]]*VLOOKUP(Tableau1[[#This Row],[EAN]],[1]Grille_Tarifs_Modulable!$B$10:$Q$204,16,FALSE)))</f>
        <v>166.8</v>
      </c>
      <c r="O220" s="2">
        <v>1</v>
      </c>
      <c r="P220" s="7">
        <f>ROUND(Tableau1[[#This Row],[Prix_Unit_HT]],2)*Tableau1[[#This Row],[Qte_commande]]</f>
        <v>139</v>
      </c>
      <c r="Q220" s="7">
        <f>ROUND(Tableau1[[#This Row],[Prix_Unit_TTC]],2)*Tableau1[[#This Row],[Qte_commande]]</f>
        <v>166.8</v>
      </c>
      <c r="R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0" s="2"/>
      <c r="V220" s="2"/>
    </row>
    <row r="221" spans="1:22" ht="13.2" x14ac:dyDescent="0.25">
      <c r="A221" s="3">
        <v>42626</v>
      </c>
      <c r="B221" s="2" t="s">
        <v>261</v>
      </c>
      <c r="C221" s="2" t="s">
        <v>239</v>
      </c>
      <c r="D221" s="2" t="s">
        <v>20</v>
      </c>
      <c r="E221" s="4"/>
      <c r="G221" s="2" t="s">
        <v>21</v>
      </c>
      <c r="H221" s="2" t="s">
        <v>22</v>
      </c>
      <c r="I221" s="2" t="str" cm="1">
        <f t="array" aca="1" ref="I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" s="2" t="s">
        <v>225</v>
      </c>
      <c r="K221" s="6">
        <v>4</v>
      </c>
      <c r="L221" s="6" cm="1">
        <f t="array" ref="L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1" s="7">
        <f>IF(Tableau1[[#This Row],[Prix_Unit_HT]]=0,0,Tableau1[[#This Row],[Prix_Unit_HT]]+(Tableau1[[#This Row],[Prix_Unit_HT]]*VLOOKUP(Tableau1[[#This Row],[EAN]],[1]Grille_Tarifs_Modulable!$B$10:$Q$204,16,FALSE)))</f>
        <v>166.8</v>
      </c>
      <c r="O221" s="2">
        <v>1</v>
      </c>
      <c r="P221" s="7">
        <f>ROUND(Tableau1[[#This Row],[Prix_Unit_HT]],2)*Tableau1[[#This Row],[Qte_commande]]</f>
        <v>139</v>
      </c>
      <c r="Q221" s="7">
        <f>ROUND(Tableau1[[#This Row],[Prix_Unit_TTC]],2)*Tableau1[[#This Row],[Qte_commande]]</f>
        <v>166.8</v>
      </c>
      <c r="R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1" s="2"/>
      <c r="V221" s="2"/>
    </row>
    <row r="222" spans="1:22" ht="13.2" x14ac:dyDescent="0.25">
      <c r="A222" s="3">
        <v>42626</v>
      </c>
      <c r="B222" s="2" t="s">
        <v>264</v>
      </c>
      <c r="C222" s="2" t="s">
        <v>252</v>
      </c>
      <c r="D222" s="2" t="s">
        <v>20</v>
      </c>
      <c r="E222" s="4"/>
      <c r="G222" s="2" t="s">
        <v>21</v>
      </c>
      <c r="H222" s="2" t="s">
        <v>22</v>
      </c>
      <c r="I222" s="2" t="str" cm="1">
        <f t="array" aca="1" ref="I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" s="2" t="s">
        <v>225</v>
      </c>
      <c r="K222" s="6">
        <v>4</v>
      </c>
      <c r="L222" s="6" cm="1">
        <f t="array" ref="L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2" s="7">
        <f>IF(Tableau1[[#This Row],[Prix_Unit_HT]]=0,0,Tableau1[[#This Row],[Prix_Unit_HT]]+(Tableau1[[#This Row],[Prix_Unit_HT]]*VLOOKUP(Tableau1[[#This Row],[EAN]],[1]Grille_Tarifs_Modulable!$B$10:$Q$204,16,FALSE)))</f>
        <v>166.8</v>
      </c>
      <c r="O222" s="2">
        <v>1</v>
      </c>
      <c r="P222" s="7">
        <f>ROUND(Tableau1[[#This Row],[Prix_Unit_HT]],2)*Tableau1[[#This Row],[Qte_commande]]</f>
        <v>139</v>
      </c>
      <c r="Q222" s="7">
        <f>ROUND(Tableau1[[#This Row],[Prix_Unit_TTC]],2)*Tableau1[[#This Row],[Qte_commande]]</f>
        <v>166.8</v>
      </c>
      <c r="R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2" s="2"/>
      <c r="V222" s="2"/>
    </row>
    <row r="223" spans="1:22" ht="13.2" x14ac:dyDescent="0.25">
      <c r="A223" s="3">
        <v>42626</v>
      </c>
      <c r="B223" s="2" t="s">
        <v>258</v>
      </c>
      <c r="C223" s="2" t="s">
        <v>259</v>
      </c>
      <c r="D223" s="2" t="s">
        <v>20</v>
      </c>
      <c r="E223" s="4"/>
      <c r="G223" s="2" t="s">
        <v>21</v>
      </c>
      <c r="H223" s="2" t="s">
        <v>22</v>
      </c>
      <c r="I223" s="2" t="str" cm="1">
        <f t="array" aca="1" ref="I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" s="2" t="s">
        <v>23</v>
      </c>
      <c r="K223" s="5">
        <v>3</v>
      </c>
      <c r="L223" s="6" cm="1">
        <f t="array" ref="L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3" s="7">
        <f>IF(Tableau1[[#This Row],[Prix_Unit_HT]]=0,0,Tableau1[[#This Row],[Prix_Unit_HT]]+(Tableau1[[#This Row],[Prix_Unit_HT]]*VLOOKUP(Tableau1[[#This Row],[EAN]],[1]Grille_Tarifs_Modulable!$B$10:$Q$204,16,FALSE)))</f>
        <v>358.8</v>
      </c>
      <c r="O223" s="2">
        <v>1</v>
      </c>
      <c r="P223" s="7">
        <f>ROUND(Tableau1[[#This Row],[Prix_Unit_HT]],2)*Tableau1[[#This Row],[Qte_commande]]</f>
        <v>299</v>
      </c>
      <c r="Q223" s="7">
        <f>ROUND(Tableau1[[#This Row],[Prix_Unit_TTC]],2)*Tableau1[[#This Row],[Qte_commande]]</f>
        <v>358.8</v>
      </c>
      <c r="R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3" s="2"/>
      <c r="V223" s="2"/>
    </row>
    <row r="224" spans="1:22" ht="13.2" x14ac:dyDescent="0.25">
      <c r="A224" s="3">
        <v>42628</v>
      </c>
      <c r="B224" s="2" t="s">
        <v>265</v>
      </c>
      <c r="C224" s="2" t="s">
        <v>33</v>
      </c>
      <c r="D224" s="2" t="s">
        <v>34</v>
      </c>
      <c r="E224" s="4"/>
      <c r="G224" s="2" t="s">
        <v>27</v>
      </c>
      <c r="H224" s="2" t="s">
        <v>28</v>
      </c>
      <c r="I224" s="2" t="str" cm="1">
        <f t="array" aca="1" ref="I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" s="2" t="s">
        <v>35</v>
      </c>
      <c r="K224" s="2">
        <v>70</v>
      </c>
      <c r="L224" s="6" cm="1">
        <f t="array" ref="L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24" s="2">
        <v>150</v>
      </c>
      <c r="P224" s="7">
        <f>ROUND(Tableau1[[#This Row],[Prix_Unit_HT]],2)*Tableau1[[#This Row],[Qte_commande]]</f>
        <v>1879.5</v>
      </c>
      <c r="Q224" s="7">
        <f>ROUND(Tableau1[[#This Row],[Prix_Unit_TTC]],2)*Tableau1[[#This Row],[Qte_commande]]</f>
        <v>2256</v>
      </c>
      <c r="R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24" s="2"/>
      <c r="V224" s="2"/>
    </row>
    <row r="225" spans="1:22" ht="13.2" x14ac:dyDescent="0.25">
      <c r="A225" s="3">
        <v>42633</v>
      </c>
      <c r="B225" s="2" t="s">
        <v>266</v>
      </c>
      <c r="C225" s="2" t="s">
        <v>267</v>
      </c>
      <c r="D225" s="2" t="s">
        <v>86</v>
      </c>
      <c r="E225" s="4"/>
      <c r="G225" s="2" t="s">
        <v>21</v>
      </c>
      <c r="H225" s="2" t="s">
        <v>22</v>
      </c>
      <c r="I225" s="2" t="str" cm="1">
        <f t="array" aca="1" ref="I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5" s="2" t="s">
        <v>23</v>
      </c>
      <c r="K225" s="5">
        <v>3</v>
      </c>
      <c r="L225" s="6" cm="1">
        <f t="array" ref="L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5" s="7">
        <f>IF(Tableau1[[#This Row],[Prix_Unit_HT]]=0,0,Tableau1[[#This Row],[Prix_Unit_HT]]+(Tableau1[[#This Row],[Prix_Unit_HT]]*VLOOKUP(Tableau1[[#This Row],[EAN]],[1]Grille_Tarifs_Modulable!$B$10:$Q$204,16,FALSE)))</f>
        <v>358.8</v>
      </c>
      <c r="O225" s="2">
        <v>1</v>
      </c>
      <c r="P225" s="7">
        <f>ROUND(Tableau1[[#This Row],[Prix_Unit_HT]],2)*Tableau1[[#This Row],[Qte_commande]]</f>
        <v>299</v>
      </c>
      <c r="Q225" s="7">
        <f>ROUND(Tableau1[[#This Row],[Prix_Unit_TTC]],2)*Tableau1[[#This Row],[Qte_commande]]</f>
        <v>358.8</v>
      </c>
      <c r="R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5" s="2"/>
      <c r="V225" s="2"/>
    </row>
    <row r="226" spans="1:22" ht="13.2" x14ac:dyDescent="0.25">
      <c r="A226" s="3">
        <v>42633</v>
      </c>
      <c r="B226" s="2" t="s">
        <v>268</v>
      </c>
      <c r="C226" s="2" t="s">
        <v>269</v>
      </c>
      <c r="D226" s="2" t="s">
        <v>79</v>
      </c>
      <c r="E226" s="4"/>
      <c r="G226" s="2" t="s">
        <v>21</v>
      </c>
      <c r="H226" s="2" t="s">
        <v>22</v>
      </c>
      <c r="I226" s="2" t="str" cm="1">
        <f t="array" aca="1" ref="I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6" s="2" t="s">
        <v>23</v>
      </c>
      <c r="K226" s="5">
        <v>3</v>
      </c>
      <c r="L226" s="6" cm="1">
        <f t="array" ref="L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6" s="7">
        <f>IF(Tableau1[[#This Row],[Prix_Unit_HT]]=0,0,Tableau1[[#This Row],[Prix_Unit_HT]]+(Tableau1[[#This Row],[Prix_Unit_HT]]*VLOOKUP(Tableau1[[#This Row],[EAN]],[1]Grille_Tarifs_Modulable!$B$10:$Q$204,16,FALSE)))</f>
        <v>358.8</v>
      </c>
      <c r="O226" s="2">
        <v>1</v>
      </c>
      <c r="P226" s="7">
        <f>ROUND(Tableau1[[#This Row],[Prix_Unit_HT]],2)*Tableau1[[#This Row],[Qte_commande]]</f>
        <v>299</v>
      </c>
      <c r="Q226" s="7">
        <f>ROUND(Tableau1[[#This Row],[Prix_Unit_TTC]],2)*Tableau1[[#This Row],[Qte_commande]]</f>
        <v>358.8</v>
      </c>
      <c r="R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6" s="2"/>
      <c r="V226" s="2"/>
    </row>
    <row r="227" spans="1:22" ht="13.2" x14ac:dyDescent="0.25">
      <c r="A227" s="3">
        <v>42639</v>
      </c>
      <c r="B227" s="2" t="s">
        <v>270</v>
      </c>
      <c r="C227" s="2" t="s">
        <v>215</v>
      </c>
      <c r="D227" s="2" t="s">
        <v>26</v>
      </c>
      <c r="E227" s="4"/>
      <c r="G227" s="2" t="s">
        <v>21</v>
      </c>
      <c r="H227" s="1" t="s">
        <v>22</v>
      </c>
      <c r="I227" s="2" t="str" cm="1">
        <f t="array" aca="1" ref="I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7" s="2" t="s">
        <v>59</v>
      </c>
      <c r="K227" s="8">
        <v>6</v>
      </c>
      <c r="L227" s="6" cm="1">
        <f t="array" ref="L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7" s="7">
        <f>IF(Tableau1[[#This Row],[Prix_Unit_HT]]=0,0,Tableau1[[#This Row],[Prix_Unit_HT]]+(Tableau1[[#This Row],[Prix_Unit_HT]]*VLOOKUP(Tableau1[[#This Row],[EAN]],[1]Grille_Tarifs_Modulable!$B$10:$Q$204,16,FALSE)))</f>
        <v>166.8</v>
      </c>
      <c r="O227" s="2">
        <v>1</v>
      </c>
      <c r="P227" s="7">
        <f>ROUND(Tableau1[[#This Row],[Prix_Unit_HT]],2)*Tableau1[[#This Row],[Qte_commande]]</f>
        <v>139</v>
      </c>
      <c r="Q227" s="7">
        <f>ROUND(Tableau1[[#This Row],[Prix_Unit_TTC]],2)*Tableau1[[#This Row],[Qte_commande]]</f>
        <v>166.8</v>
      </c>
      <c r="R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7" s="2"/>
      <c r="V227" s="2"/>
    </row>
    <row r="228" spans="1:22" ht="13.2" x14ac:dyDescent="0.25">
      <c r="A228" s="3">
        <v>42639</v>
      </c>
      <c r="B228" s="2" t="s">
        <v>271</v>
      </c>
      <c r="C228" s="2" t="s">
        <v>272</v>
      </c>
      <c r="D228" s="2" t="s">
        <v>20</v>
      </c>
      <c r="E228" s="4"/>
      <c r="G228" s="2" t="s">
        <v>21</v>
      </c>
      <c r="H228" s="2" t="s">
        <v>22</v>
      </c>
      <c r="I228" s="2" t="str" cm="1">
        <f t="array" aca="1" ref="I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8" s="2" t="s">
        <v>225</v>
      </c>
      <c r="K228" s="6">
        <v>4</v>
      </c>
      <c r="L228" s="6" cm="1">
        <f t="array" ref="L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8" s="7">
        <f>IF(Tableau1[[#This Row],[Prix_Unit_HT]]=0,0,Tableau1[[#This Row],[Prix_Unit_HT]]+(Tableau1[[#This Row],[Prix_Unit_HT]]*VLOOKUP(Tableau1[[#This Row],[EAN]],[1]Grille_Tarifs_Modulable!$B$10:$Q$204,16,FALSE)))</f>
        <v>166.8</v>
      </c>
      <c r="O228" s="2">
        <v>1</v>
      </c>
      <c r="P228" s="7">
        <f>ROUND(Tableau1[[#This Row],[Prix_Unit_HT]],2)*Tableau1[[#This Row],[Qte_commande]]</f>
        <v>139</v>
      </c>
      <c r="Q228" s="7">
        <f>ROUND(Tableau1[[#This Row],[Prix_Unit_TTC]],2)*Tableau1[[#This Row],[Qte_commande]]</f>
        <v>166.8</v>
      </c>
      <c r="R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8" s="2"/>
      <c r="V228" s="2"/>
    </row>
    <row r="229" spans="1:22" ht="13.2" x14ac:dyDescent="0.25">
      <c r="A229" s="3">
        <v>42639</v>
      </c>
      <c r="B229" s="2" t="s">
        <v>271</v>
      </c>
      <c r="C229" s="2" t="s">
        <v>272</v>
      </c>
      <c r="D229" s="2" t="s">
        <v>20</v>
      </c>
      <c r="E229" s="4"/>
      <c r="G229" s="2" t="s">
        <v>21</v>
      </c>
      <c r="H229" s="2" t="s">
        <v>22</v>
      </c>
      <c r="I229" s="2" t="str" cm="1">
        <f t="array" aca="1" ref="I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9" s="2" t="s">
        <v>23</v>
      </c>
      <c r="K229" s="5">
        <v>3</v>
      </c>
      <c r="L229" s="6" cm="1">
        <f t="array" ref="L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9" s="7">
        <f>IF(Tableau1[[#This Row],[Prix_Unit_HT]]=0,0,Tableau1[[#This Row],[Prix_Unit_HT]]+(Tableau1[[#This Row],[Prix_Unit_HT]]*VLOOKUP(Tableau1[[#This Row],[EAN]],[1]Grille_Tarifs_Modulable!$B$10:$Q$204,16,FALSE)))</f>
        <v>358.8</v>
      </c>
      <c r="O229" s="2">
        <v>1</v>
      </c>
      <c r="P229" s="7">
        <f>ROUND(Tableau1[[#This Row],[Prix_Unit_HT]],2)*Tableau1[[#This Row],[Qte_commande]]</f>
        <v>299</v>
      </c>
      <c r="Q229" s="7">
        <f>ROUND(Tableau1[[#This Row],[Prix_Unit_TTC]],2)*Tableau1[[#This Row],[Qte_commande]]</f>
        <v>358.8</v>
      </c>
      <c r="R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9" s="2"/>
      <c r="V229" s="2"/>
    </row>
    <row r="230" spans="1:22" ht="13.2" x14ac:dyDescent="0.25">
      <c r="A230" s="3">
        <v>42640</v>
      </c>
      <c r="B230" s="2" t="s">
        <v>273</v>
      </c>
      <c r="C230" s="2" t="s">
        <v>25</v>
      </c>
      <c r="D230" s="2" t="s">
        <v>26</v>
      </c>
      <c r="E230" s="4"/>
      <c r="G230" s="2" t="s">
        <v>27</v>
      </c>
      <c r="H230" s="2" t="s">
        <v>28</v>
      </c>
      <c r="I230" s="2" t="str" cm="1">
        <f t="array" aca="1" ref="I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0" s="2" t="s">
        <v>67</v>
      </c>
      <c r="K230" s="2">
        <v>100</v>
      </c>
      <c r="L230" s="6" cm="1">
        <f t="array" ref="L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0" s="7">
        <f>IF(Tableau1[[#This Row],[Prix_Unit_HT]]=0,0,Tableau1[[#This Row],[Prix_Unit_HT]]+(Tableau1[[#This Row],[Prix_Unit_HT]]*VLOOKUP(Tableau1[[#This Row],[EAN]],[1]Grille_Tarifs_Modulable!$B$10:$Q$204,16,FALSE)))</f>
        <v>0</v>
      </c>
      <c r="O230" s="2">
        <v>36</v>
      </c>
      <c r="P230" s="7">
        <f>ROUND(Tableau1[[#This Row],[Prix_Unit_HT]],2)*Tableau1[[#This Row],[Qte_commande]]</f>
        <v>0</v>
      </c>
      <c r="Q230" s="7">
        <f>ROUND(Tableau1[[#This Row],[Prix_Unit_TTC]],2)*Tableau1[[#This Row],[Qte_commande]]</f>
        <v>0</v>
      </c>
      <c r="R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30" s="2"/>
      <c r="V230" s="2"/>
    </row>
    <row r="231" spans="1:22" ht="13.2" x14ac:dyDescent="0.25">
      <c r="A231" s="3">
        <v>42643</v>
      </c>
      <c r="B231" s="2" t="s">
        <v>274</v>
      </c>
      <c r="C231" s="2" t="s">
        <v>46</v>
      </c>
      <c r="D231" s="2" t="s">
        <v>47</v>
      </c>
      <c r="E231" s="4"/>
      <c r="G231" s="2" t="s">
        <v>27</v>
      </c>
      <c r="H231" s="2" t="s">
        <v>28</v>
      </c>
      <c r="I231" s="2" t="str" cm="1">
        <f t="array" aca="1" ref="I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1" s="2" t="s">
        <v>35</v>
      </c>
      <c r="K231" s="2">
        <v>100</v>
      </c>
      <c r="L231" s="6" cm="1">
        <f t="array" ref="L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31" s="2">
        <v>300</v>
      </c>
      <c r="P231" s="7">
        <f>ROUND(Tableau1[[#This Row],[Prix_Unit_HT]],2)*Tableau1[[#This Row],[Qte_commande]]</f>
        <v>5130</v>
      </c>
      <c r="Q231" s="7">
        <f>ROUND(Tableau1[[#This Row],[Prix_Unit_TTC]],2)*Tableau1[[#This Row],[Qte_commande]]</f>
        <v>6156</v>
      </c>
      <c r="R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428.57142857142861</v>
      </c>
      <c r="U231" s="2"/>
      <c r="V231" s="2"/>
    </row>
    <row r="232" spans="1:22" ht="13.2" x14ac:dyDescent="0.25">
      <c r="A232" s="3">
        <v>42643</v>
      </c>
      <c r="B232" s="2" t="s">
        <v>274</v>
      </c>
      <c r="C232" s="2" t="s">
        <v>46</v>
      </c>
      <c r="D232" s="2" t="s">
        <v>47</v>
      </c>
      <c r="E232" s="4"/>
      <c r="G232" s="2" t="s">
        <v>27</v>
      </c>
      <c r="H232" s="2" t="s">
        <v>100</v>
      </c>
      <c r="I232" s="2" t="str" cm="1">
        <f t="array" aca="1" ref="I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2" s="2" t="s">
        <v>101</v>
      </c>
      <c r="K232" s="2">
        <v>50</v>
      </c>
      <c r="L232" s="6" cm="1">
        <f t="array" ref="L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32" s="2">
        <v>120</v>
      </c>
      <c r="P232" s="7">
        <f>ROUND(Tableau1[[#This Row],[Prix_Unit_HT]],2)*Tableau1[[#This Row],[Qte_commande]]</f>
        <v>120</v>
      </c>
      <c r="Q232" s="7">
        <f>ROUND(Tableau1[[#This Row],[Prix_Unit_TTC]],2)*Tableau1[[#This Row],[Qte_commande]]</f>
        <v>127.2</v>
      </c>
      <c r="R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32" s="2"/>
      <c r="V232" s="2"/>
    </row>
    <row r="233" spans="1:22" ht="13.2" x14ac:dyDescent="0.25">
      <c r="A233" s="3">
        <v>42643</v>
      </c>
      <c r="B233" s="2" t="s">
        <v>274</v>
      </c>
      <c r="C233" s="2" t="s">
        <v>46</v>
      </c>
      <c r="D233" s="2" t="s">
        <v>47</v>
      </c>
      <c r="E233" s="4"/>
      <c r="G233" s="2" t="s">
        <v>27</v>
      </c>
      <c r="H233" s="2" t="s">
        <v>28</v>
      </c>
      <c r="I233" s="2" t="str" cm="1">
        <f t="array" aca="1" ref="I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3" s="1" t="s">
        <v>146</v>
      </c>
      <c r="K233" s="2">
        <v>70</v>
      </c>
      <c r="L233" s="6" cm="1">
        <f t="array" ref="L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3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33" s="2">
        <v>6</v>
      </c>
      <c r="P233" s="7">
        <f>ROUND(Tableau1[[#This Row],[Prix_Unit_HT]],2)*Tableau1[[#This Row],[Qte_commande]]</f>
        <v>120</v>
      </c>
      <c r="Q233" s="7">
        <f>ROUND(Tableau1[[#This Row],[Prix_Unit_TTC]],2)*Tableau1[[#This Row],[Qte_commande]]</f>
        <v>144</v>
      </c>
      <c r="R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33" s="2"/>
      <c r="V233" s="2"/>
    </row>
    <row r="234" spans="1:22" ht="13.2" x14ac:dyDescent="0.25">
      <c r="A234" s="3">
        <v>42646</v>
      </c>
      <c r="B234" s="2" t="s">
        <v>275</v>
      </c>
      <c r="C234" s="2" t="s">
        <v>33</v>
      </c>
      <c r="D234" s="2" t="s">
        <v>34</v>
      </c>
      <c r="E234" s="4"/>
      <c r="G234" s="2" t="s">
        <v>27</v>
      </c>
      <c r="H234" s="2" t="s">
        <v>28</v>
      </c>
      <c r="I234" s="2" t="str" cm="1">
        <f t="array" aca="1" ref="I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4" s="2" t="s">
        <v>35</v>
      </c>
      <c r="K234" s="2">
        <v>70</v>
      </c>
      <c r="L234" s="6" cm="1">
        <f t="array" ref="L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4" s="2">
        <v>150</v>
      </c>
      <c r="P234" s="7">
        <f>ROUND(Tableau1[[#This Row],[Prix_Unit_HT]],2)*Tableau1[[#This Row],[Qte_commande]]</f>
        <v>1879.5</v>
      </c>
      <c r="Q234" s="7">
        <f>ROUND(Tableau1[[#This Row],[Prix_Unit_TTC]],2)*Tableau1[[#This Row],[Qte_commande]]</f>
        <v>2256</v>
      </c>
      <c r="R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4" s="2"/>
      <c r="V234" s="2"/>
    </row>
    <row r="235" spans="1:22" ht="13.2" x14ac:dyDescent="0.25">
      <c r="A235" s="3">
        <v>42647</v>
      </c>
      <c r="B235" s="2" t="s">
        <v>276</v>
      </c>
      <c r="C235" s="2" t="s">
        <v>277</v>
      </c>
      <c r="D235" s="2" t="s">
        <v>278</v>
      </c>
      <c r="E235" s="4"/>
      <c r="G235" s="2" t="s">
        <v>27</v>
      </c>
      <c r="H235" s="2" t="s">
        <v>28</v>
      </c>
      <c r="I235" s="2" t="str" cm="1">
        <f t="array" aca="1" ref="I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5" s="2" t="s">
        <v>279</v>
      </c>
      <c r="K235" s="2">
        <v>70</v>
      </c>
      <c r="L235" s="6" cm="1">
        <f t="array" ref="L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5" s="7">
        <f>IF(Tableau1[[#This Row],[Prix_Unit_HT]]=0,0,Tableau1[[#This Row],[Prix_Unit_HT]]+(Tableau1[[#This Row],[Prix_Unit_HT]]*VLOOKUP(Tableau1[[#This Row],[EAN]],[1]Grille_Tarifs_Modulable!$B$10:$Q$204,16,FALSE)))</f>
        <v>0</v>
      </c>
      <c r="O235" s="2">
        <v>18</v>
      </c>
      <c r="P235" s="7">
        <f>ROUND(Tableau1[[#This Row],[Prix_Unit_HT]],2)*Tableau1[[#This Row],[Qte_commande]]</f>
        <v>0</v>
      </c>
      <c r="Q235" s="7">
        <f>ROUND(Tableau1[[#This Row],[Prix_Unit_TTC]],2)*Tableau1[[#This Row],[Qte_commande]]</f>
        <v>0</v>
      </c>
      <c r="R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5" s="2"/>
      <c r="V235" s="2"/>
    </row>
    <row r="236" spans="1:22" ht="13.2" x14ac:dyDescent="0.25">
      <c r="A236" s="3">
        <v>42647</v>
      </c>
      <c r="B236" s="2" t="s">
        <v>276</v>
      </c>
      <c r="C236" s="2" t="s">
        <v>277</v>
      </c>
      <c r="D236" s="2" t="s">
        <v>278</v>
      </c>
      <c r="E236" s="4"/>
      <c r="G236" s="2" t="s">
        <v>27</v>
      </c>
      <c r="H236" s="2" t="s">
        <v>100</v>
      </c>
      <c r="I236" s="2" t="str" cm="1">
        <f t="array" aca="1" ref="I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6" s="2" t="s">
        <v>211</v>
      </c>
      <c r="K236" s="2">
        <v>20</v>
      </c>
      <c r="L236" s="6" cm="1">
        <f t="array" ref="L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36" s="2">
        <v>48</v>
      </c>
      <c r="P236" s="7">
        <f>ROUND(Tableau1[[#This Row],[Prix_Unit_HT]],2)*Tableau1[[#This Row],[Qte_commande]]</f>
        <v>38.880000000000003</v>
      </c>
      <c r="Q236" s="7">
        <f>ROUND(Tableau1[[#This Row],[Prix_Unit_TTC]],2)*Tableau1[[#This Row],[Qte_commande]]</f>
        <v>40.799999999999997</v>
      </c>
      <c r="R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36" s="2"/>
      <c r="V236" s="2"/>
    </row>
    <row r="237" spans="1:22" ht="13.2" x14ac:dyDescent="0.25">
      <c r="A237" s="3">
        <v>42647</v>
      </c>
      <c r="B237" s="2" t="s">
        <v>276</v>
      </c>
      <c r="C237" s="2" t="s">
        <v>277</v>
      </c>
      <c r="D237" s="2" t="s">
        <v>278</v>
      </c>
      <c r="E237" s="4"/>
      <c r="G237" s="2" t="s">
        <v>27</v>
      </c>
      <c r="H237" s="2"/>
      <c r="I237" s="2" t="str" cm="1">
        <f t="array" aca="1" ref="I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7" s="2" t="s">
        <v>280</v>
      </c>
      <c r="K237" s="7" t="s">
        <v>281</v>
      </c>
      <c r="L237" s="6" cm="1">
        <f t="array" ref="L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7" s="7">
        <f>IF(Tableau1[[#This Row],[Prix_Unit_HT]]=0,0,Tableau1[[#This Row],[Prix_Unit_HT]]+(Tableau1[[#This Row],[Prix_Unit_HT]]*VLOOKUP(Tableau1[[#This Row],[EAN]],[1]Grille_Tarifs_Modulable!$B$10:$Q$204,16,FALSE)))</f>
        <v>0</v>
      </c>
      <c r="O237" s="2">
        <v>1</v>
      </c>
      <c r="P237" s="7">
        <f>ROUND(Tableau1[[#This Row],[Prix_Unit_HT]],2)*Tableau1[[#This Row],[Qte_commande]]</f>
        <v>0</v>
      </c>
      <c r="Q237" s="7">
        <f>ROUND(Tableau1[[#This Row],[Prix_Unit_TTC]],2)*Tableau1[[#This Row],[Qte_commande]]</f>
        <v>0</v>
      </c>
      <c r="R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37" s="2"/>
      <c r="V237" s="2"/>
    </row>
    <row r="238" spans="1:22" ht="13.2" x14ac:dyDescent="0.25">
      <c r="A238" s="3">
        <v>42648</v>
      </c>
      <c r="B238" s="2" t="s">
        <v>282</v>
      </c>
      <c r="C238" s="2" t="s">
        <v>41</v>
      </c>
      <c r="D238" s="2" t="s">
        <v>44</v>
      </c>
      <c r="E238" s="4"/>
      <c r="G238" s="2" t="s">
        <v>27</v>
      </c>
      <c r="H238" s="1" t="s">
        <v>28</v>
      </c>
      <c r="I238" s="2" t="str" cm="1">
        <f t="array" aca="1" ref="I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8" s="2" t="s">
        <v>80</v>
      </c>
      <c r="K238" s="2">
        <v>70</v>
      </c>
      <c r="L238" s="6" cm="1">
        <f t="array" ref="L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38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38" s="2">
        <v>18</v>
      </c>
      <c r="P238" s="7">
        <f>ROUND(Tableau1[[#This Row],[Prix_Unit_HT]],2)*Tableau1[[#This Row],[Qte_commande]]</f>
        <v>313.38</v>
      </c>
      <c r="Q238" s="7">
        <f>ROUND(Tableau1[[#This Row],[Prix_Unit_TTC]],2)*Tableau1[[#This Row],[Qte_commande]]</f>
        <v>376.02</v>
      </c>
      <c r="R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8" s="2"/>
      <c r="V238" s="2"/>
    </row>
    <row r="239" spans="1:22" ht="13.2" x14ac:dyDescent="0.25">
      <c r="A239" s="3">
        <v>42648</v>
      </c>
      <c r="B239" s="2" t="s">
        <v>282</v>
      </c>
      <c r="C239" s="2" t="s">
        <v>41</v>
      </c>
      <c r="D239" s="2" t="s">
        <v>44</v>
      </c>
      <c r="E239" s="4"/>
      <c r="G239" s="2" t="s">
        <v>27</v>
      </c>
      <c r="H239" s="2" t="s">
        <v>28</v>
      </c>
      <c r="I239" s="2" t="str" cm="1">
        <f t="array" aca="1" ref="I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9" s="2" t="s">
        <v>35</v>
      </c>
      <c r="K239" s="2">
        <v>70</v>
      </c>
      <c r="L239" s="6" cm="1">
        <f t="array" ref="L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9" s="2">
        <v>48</v>
      </c>
      <c r="P239" s="7">
        <f>ROUND(Tableau1[[#This Row],[Prix_Unit_HT]],2)*Tableau1[[#This Row],[Qte_commande]]</f>
        <v>601.43999999999994</v>
      </c>
      <c r="Q239" s="7">
        <f>ROUND(Tableau1[[#This Row],[Prix_Unit_TTC]],2)*Tableau1[[#This Row],[Qte_commande]]</f>
        <v>721.92</v>
      </c>
      <c r="R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239" s="2"/>
      <c r="V239" s="2"/>
    </row>
    <row r="240" spans="1:22" ht="13.2" x14ac:dyDescent="0.25">
      <c r="A240" s="3">
        <v>42648</v>
      </c>
      <c r="B240" s="2" t="s">
        <v>282</v>
      </c>
      <c r="C240" s="2" t="s">
        <v>41</v>
      </c>
      <c r="D240" s="2" t="s">
        <v>44</v>
      </c>
      <c r="E240" s="4"/>
      <c r="G240" s="2" t="s">
        <v>27</v>
      </c>
      <c r="H240" s="2" t="s">
        <v>28</v>
      </c>
      <c r="I240" s="2" t="str" cm="1">
        <f t="array" aca="1" ref="I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0" s="2" t="s">
        <v>35</v>
      </c>
      <c r="K240" s="2">
        <v>175</v>
      </c>
      <c r="L240" s="6" cm="1">
        <f t="array" ref="L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0" s="2">
        <v>12</v>
      </c>
      <c r="P240" s="7">
        <f>ROUND(Tableau1[[#This Row],[Prix_Unit_HT]],2)*Tableau1[[#This Row],[Qte_commande]]</f>
        <v>347.04</v>
      </c>
      <c r="Q240" s="7">
        <f>ROUND(Tableau1[[#This Row],[Prix_Unit_TTC]],2)*Tableau1[[#This Row],[Qte_commande]]</f>
        <v>416.40000000000003</v>
      </c>
      <c r="R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240" s="2"/>
      <c r="V240" s="2"/>
    </row>
    <row r="241" spans="1:22" ht="13.2" x14ac:dyDescent="0.25">
      <c r="A241" s="3">
        <v>42648</v>
      </c>
      <c r="B241" s="2" t="s">
        <v>283</v>
      </c>
      <c r="C241" s="2" t="s">
        <v>66</v>
      </c>
      <c r="D241" s="2" t="s">
        <v>26</v>
      </c>
      <c r="E241" s="4"/>
      <c r="G241" s="2" t="s">
        <v>21</v>
      </c>
      <c r="H241" s="2" t="s">
        <v>28</v>
      </c>
      <c r="I241" s="2" t="str" cm="1">
        <f t="array" aca="1" ref="I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1" s="2" t="s">
        <v>67</v>
      </c>
      <c r="K241" s="2">
        <v>100</v>
      </c>
      <c r="L241" s="6" cm="1">
        <f t="array" ref="L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1" s="7">
        <f>IF(Tableau1[[#This Row],[Prix_Unit_HT]]=0,0,Tableau1[[#This Row],[Prix_Unit_HT]]+(Tableau1[[#This Row],[Prix_Unit_HT]]*VLOOKUP(Tableau1[[#This Row],[EAN]],[1]Grille_Tarifs_Modulable!$B$10:$Q$204,16,FALSE)))</f>
        <v>0</v>
      </c>
      <c r="O241" s="2">
        <v>48</v>
      </c>
      <c r="P241" s="7">
        <f>ROUND(Tableau1[[#This Row],[Prix_Unit_HT]],2)*Tableau1[[#This Row],[Qte_commande]]</f>
        <v>0</v>
      </c>
      <c r="Q241" s="7">
        <f>ROUND(Tableau1[[#This Row],[Prix_Unit_TTC]],2)*Tableau1[[#This Row],[Qte_commande]]</f>
        <v>0</v>
      </c>
      <c r="R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241" s="2"/>
      <c r="V241" s="2"/>
    </row>
    <row r="242" spans="1:22" ht="13.2" x14ac:dyDescent="0.25">
      <c r="A242" s="3">
        <v>42648</v>
      </c>
      <c r="B242" s="2" t="s">
        <v>282</v>
      </c>
      <c r="C242" s="2" t="s">
        <v>41</v>
      </c>
      <c r="D242" s="2" t="s">
        <v>44</v>
      </c>
      <c r="E242" s="4"/>
      <c r="G242" s="2" t="s">
        <v>27</v>
      </c>
      <c r="H242" s="2" t="s">
        <v>28</v>
      </c>
      <c r="I242" s="2" t="str" cm="1">
        <f t="array" aca="1" ref="I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2" s="2" t="s">
        <v>64</v>
      </c>
      <c r="K242" s="2">
        <v>70</v>
      </c>
      <c r="L242" s="6" cm="1">
        <f t="array" ref="L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2" s="7">
        <f>IF(Tableau1[[#This Row],[Prix_Unit_HT]]=0,0,Tableau1[[#This Row],[Prix_Unit_HT]]+(Tableau1[[#This Row],[Prix_Unit_HT]]*VLOOKUP(Tableau1[[#This Row],[EAN]],[1]Grille_Tarifs_Modulable!$B$10:$Q$204,16,FALSE)))</f>
        <v>0</v>
      </c>
      <c r="O242" s="2">
        <v>18</v>
      </c>
      <c r="P242" s="7">
        <f>ROUND(Tableau1[[#This Row],[Prix_Unit_HT]],2)*Tableau1[[#This Row],[Qte_commande]]</f>
        <v>0</v>
      </c>
      <c r="Q242" s="7">
        <f>ROUND(Tableau1[[#This Row],[Prix_Unit_TTC]],2)*Tableau1[[#This Row],[Qte_commande]]</f>
        <v>0</v>
      </c>
      <c r="R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42" s="2"/>
      <c r="V242" s="2"/>
    </row>
    <row r="243" spans="1:22" ht="13.2" x14ac:dyDescent="0.25">
      <c r="A243" s="3">
        <v>42649</v>
      </c>
      <c r="B243" s="2" t="s">
        <v>284</v>
      </c>
      <c r="C243" s="1" t="s">
        <v>70</v>
      </c>
      <c r="D243" s="2" t="s">
        <v>71</v>
      </c>
      <c r="E243" s="9"/>
      <c r="F243" s="2" t="s">
        <v>72</v>
      </c>
      <c r="G243" s="2" t="s">
        <v>21</v>
      </c>
      <c r="H243" s="2" t="s">
        <v>28</v>
      </c>
      <c r="I243" s="2" t="str" cm="1">
        <f t="array" aca="1" ref="I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3" s="2" t="s">
        <v>35</v>
      </c>
      <c r="K243" s="2">
        <v>175</v>
      </c>
      <c r="L243" s="6" cm="1">
        <f t="array" ref="L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3" s="2">
        <v>36</v>
      </c>
      <c r="P243" s="7">
        <f>ROUND(Tableau1[[#This Row],[Prix_Unit_HT]],2)*Tableau1[[#This Row],[Qte_commande]]</f>
        <v>1161.72</v>
      </c>
      <c r="Q243" s="7">
        <f>ROUND(Tableau1[[#This Row],[Prix_Unit_TTC]],2)*Tableau1[[#This Row],[Qte_commande]]</f>
        <v>1393.92</v>
      </c>
      <c r="R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3" s="2"/>
      <c r="V243" s="2"/>
    </row>
    <row r="244" spans="1:22" ht="13.2" x14ac:dyDescent="0.25">
      <c r="A244" s="3">
        <v>42649</v>
      </c>
      <c r="B244" s="2" t="s">
        <v>285</v>
      </c>
      <c r="C244" s="2" t="s">
        <v>41</v>
      </c>
      <c r="D244" s="2" t="s">
        <v>42</v>
      </c>
      <c r="E244" s="4"/>
      <c r="G244" s="2" t="s">
        <v>27</v>
      </c>
      <c r="H244" s="2" t="s">
        <v>28</v>
      </c>
      <c r="I244" s="2" t="str" cm="1">
        <f t="array" aca="1" ref="I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4" s="2" t="s">
        <v>35</v>
      </c>
      <c r="K244" s="2">
        <v>175</v>
      </c>
      <c r="L244" s="6" cm="1">
        <f t="array" ref="L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4" s="2">
        <v>42</v>
      </c>
      <c r="P244" s="7">
        <f>ROUND(Tableau1[[#This Row],[Prix_Unit_HT]],2)*Tableau1[[#This Row],[Qte_commande]]</f>
        <v>1214.6400000000001</v>
      </c>
      <c r="Q244" s="7">
        <f>ROUND(Tableau1[[#This Row],[Prix_Unit_TTC]],2)*Tableau1[[#This Row],[Qte_commande]]</f>
        <v>1457.4</v>
      </c>
      <c r="R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244" s="2"/>
      <c r="V244" s="2"/>
    </row>
    <row r="245" spans="1:22" ht="13.2" x14ac:dyDescent="0.25">
      <c r="A245" s="3">
        <v>42656</v>
      </c>
      <c r="B245" s="2" t="s">
        <v>286</v>
      </c>
      <c r="C245" s="2" t="s">
        <v>287</v>
      </c>
      <c r="D245" s="2" t="s">
        <v>151</v>
      </c>
      <c r="E245" s="4"/>
      <c r="G245" s="2" t="s">
        <v>21</v>
      </c>
      <c r="H245" s="1" t="s">
        <v>22</v>
      </c>
      <c r="I245" s="2" t="str" cm="1">
        <f t="array" aca="1" ref="I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5" s="2" t="s">
        <v>59</v>
      </c>
      <c r="K245" s="8">
        <v>6</v>
      </c>
      <c r="L245" s="6" cm="1">
        <f t="array" ref="L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5" s="7">
        <f>IF(Tableau1[[#This Row],[Prix_Unit_HT]]=0,0,Tableau1[[#This Row],[Prix_Unit_HT]]+(Tableau1[[#This Row],[Prix_Unit_HT]]*VLOOKUP(Tableau1[[#This Row],[EAN]],[1]Grille_Tarifs_Modulable!$B$10:$Q$204,16,FALSE)))</f>
        <v>166.8</v>
      </c>
      <c r="O245" s="2">
        <v>1</v>
      </c>
      <c r="P245" s="7">
        <f>ROUND(Tableau1[[#This Row],[Prix_Unit_HT]],2)*Tableau1[[#This Row],[Qte_commande]]</f>
        <v>139</v>
      </c>
      <c r="Q245" s="7">
        <f>ROUND(Tableau1[[#This Row],[Prix_Unit_TTC]],2)*Tableau1[[#This Row],[Qte_commande]]</f>
        <v>166.8</v>
      </c>
      <c r="R2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5" s="2"/>
      <c r="V245" s="2"/>
    </row>
    <row r="246" spans="1:22" ht="13.2" x14ac:dyDescent="0.25">
      <c r="A246" s="3">
        <v>42656</v>
      </c>
      <c r="B246" s="2" t="s">
        <v>286</v>
      </c>
      <c r="C246" s="2" t="s">
        <v>287</v>
      </c>
      <c r="D246" s="2" t="s">
        <v>151</v>
      </c>
      <c r="E246" s="4"/>
      <c r="G246" s="2" t="s">
        <v>21</v>
      </c>
      <c r="H246" s="2" t="s">
        <v>22</v>
      </c>
      <c r="I246" s="2" t="str" cm="1">
        <f t="array" aca="1" ref="I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6" s="2" t="s">
        <v>225</v>
      </c>
      <c r="K246" s="6">
        <v>4</v>
      </c>
      <c r="L246" s="6" cm="1">
        <f t="array" ref="L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6" s="7">
        <f>IF(Tableau1[[#This Row],[Prix_Unit_HT]]=0,0,Tableau1[[#This Row],[Prix_Unit_HT]]+(Tableau1[[#This Row],[Prix_Unit_HT]]*VLOOKUP(Tableau1[[#This Row],[EAN]],[1]Grille_Tarifs_Modulable!$B$10:$Q$204,16,FALSE)))</f>
        <v>166.8</v>
      </c>
      <c r="O246" s="2">
        <v>1</v>
      </c>
      <c r="P246" s="7">
        <f>ROUND(Tableau1[[#This Row],[Prix_Unit_HT]],2)*Tableau1[[#This Row],[Qte_commande]]</f>
        <v>139</v>
      </c>
      <c r="Q246" s="7">
        <f>ROUND(Tableau1[[#This Row],[Prix_Unit_TTC]],2)*Tableau1[[#This Row],[Qte_commande]]</f>
        <v>166.8</v>
      </c>
      <c r="R2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6" s="2"/>
      <c r="V246" s="2"/>
    </row>
    <row r="247" spans="1:22" ht="13.2" x14ac:dyDescent="0.25">
      <c r="A247" s="3">
        <v>42656</v>
      </c>
      <c r="B247" s="2" t="s">
        <v>288</v>
      </c>
      <c r="C247" s="2" t="s">
        <v>289</v>
      </c>
      <c r="D247" s="2" t="s">
        <v>290</v>
      </c>
      <c r="E247" s="4"/>
      <c r="G247" s="2" t="s">
        <v>21</v>
      </c>
      <c r="H247" s="2" t="s">
        <v>22</v>
      </c>
      <c r="I247" s="2" t="str" cm="1">
        <f t="array" aca="1" ref="I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7" s="2" t="s">
        <v>23</v>
      </c>
      <c r="K247" s="5">
        <v>3</v>
      </c>
      <c r="L247" s="6" cm="1">
        <f t="array" ref="L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7" s="7">
        <f>IF(Tableau1[[#This Row],[Prix_Unit_HT]]=0,0,Tableau1[[#This Row],[Prix_Unit_HT]]+(Tableau1[[#This Row],[Prix_Unit_HT]]*VLOOKUP(Tableau1[[#This Row],[EAN]],[1]Grille_Tarifs_Modulable!$B$10:$Q$204,16,FALSE)))</f>
        <v>358.8</v>
      </c>
      <c r="O247" s="2">
        <v>1</v>
      </c>
      <c r="P247" s="7">
        <f>ROUND(Tableau1[[#This Row],[Prix_Unit_HT]],2)*Tableau1[[#This Row],[Qte_commande]]</f>
        <v>299</v>
      </c>
      <c r="Q247" s="7">
        <f>ROUND(Tableau1[[#This Row],[Prix_Unit_TTC]],2)*Tableau1[[#This Row],[Qte_commande]]</f>
        <v>358.8</v>
      </c>
      <c r="R2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7" s="2"/>
      <c r="V247" s="2"/>
    </row>
    <row r="248" spans="1:22" ht="13.2" x14ac:dyDescent="0.25">
      <c r="A248" s="3">
        <v>42656</v>
      </c>
      <c r="B248" s="2" t="s">
        <v>286</v>
      </c>
      <c r="C248" s="2" t="s">
        <v>287</v>
      </c>
      <c r="D248" s="2" t="s">
        <v>151</v>
      </c>
      <c r="E248" s="4"/>
      <c r="G248" s="2" t="s">
        <v>21</v>
      </c>
      <c r="H248" s="2" t="s">
        <v>22</v>
      </c>
      <c r="I248" s="2" t="str" cm="1">
        <f t="array" aca="1" ref="I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8" s="2" t="s">
        <v>23</v>
      </c>
      <c r="K248" s="5">
        <v>3</v>
      </c>
      <c r="L248" s="6" cm="1">
        <f t="array" ref="L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8" s="7">
        <f>IF(Tableau1[[#This Row],[Prix_Unit_HT]]=0,0,Tableau1[[#This Row],[Prix_Unit_HT]]+(Tableau1[[#This Row],[Prix_Unit_HT]]*VLOOKUP(Tableau1[[#This Row],[EAN]],[1]Grille_Tarifs_Modulable!$B$10:$Q$204,16,FALSE)))</f>
        <v>358.8</v>
      </c>
      <c r="O248" s="2">
        <v>1</v>
      </c>
      <c r="P248" s="7">
        <f>ROUND(Tableau1[[#This Row],[Prix_Unit_HT]],2)*Tableau1[[#This Row],[Qte_commande]]</f>
        <v>299</v>
      </c>
      <c r="Q248" s="7">
        <f>ROUND(Tableau1[[#This Row],[Prix_Unit_TTC]],2)*Tableau1[[#This Row],[Qte_commande]]</f>
        <v>358.8</v>
      </c>
      <c r="R2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8" s="2"/>
      <c r="V248" s="2"/>
    </row>
    <row r="249" spans="1:22" ht="13.2" x14ac:dyDescent="0.25">
      <c r="A249" s="3">
        <v>42663</v>
      </c>
      <c r="B249" s="2" t="s">
        <v>291</v>
      </c>
      <c r="C249" s="2" t="s">
        <v>33</v>
      </c>
      <c r="D249" s="2" t="s">
        <v>34</v>
      </c>
      <c r="E249" s="4"/>
      <c r="G249" s="2" t="s">
        <v>27</v>
      </c>
      <c r="H249" s="2" t="s">
        <v>28</v>
      </c>
      <c r="I249" s="2" t="str" cm="1">
        <f t="array" aca="1" ref="I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9" s="2" t="s">
        <v>35</v>
      </c>
      <c r="K249" s="2">
        <v>70</v>
      </c>
      <c r="L249" s="6" cm="1">
        <f t="array" ref="L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49" s="2">
        <v>42</v>
      </c>
      <c r="P249" s="7">
        <f>ROUND(Tableau1[[#This Row],[Prix_Unit_HT]],2)*Tableau1[[#This Row],[Qte_commande]]</f>
        <v>526.26</v>
      </c>
      <c r="Q249" s="7">
        <f>ROUND(Tableau1[[#This Row],[Prix_Unit_TTC]],2)*Tableau1[[#This Row],[Qte_commande]]</f>
        <v>631.67999999999995</v>
      </c>
      <c r="R2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249" s="2"/>
      <c r="V249" s="2"/>
    </row>
    <row r="250" spans="1:22" ht="13.2" x14ac:dyDescent="0.25">
      <c r="A250" s="3">
        <v>42663</v>
      </c>
      <c r="B250" s="2" t="s">
        <v>291</v>
      </c>
      <c r="C250" s="2" t="s">
        <v>33</v>
      </c>
      <c r="D250" s="2" t="s">
        <v>34</v>
      </c>
      <c r="E250" s="4"/>
      <c r="G250" s="2" t="s">
        <v>27</v>
      </c>
      <c r="H250" s="2" t="s">
        <v>28</v>
      </c>
      <c r="I250" s="2" t="str" cm="1">
        <f t="array" aca="1" ref="I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0" s="2" t="s">
        <v>35</v>
      </c>
      <c r="K250" s="2">
        <v>70</v>
      </c>
      <c r="L250" s="6" cm="1">
        <f t="array" ref="L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0" s="2">
        <v>108</v>
      </c>
      <c r="P250" s="7">
        <f>ROUND(Tableau1[[#This Row],[Prix_Unit_HT]],2)*Tableau1[[#This Row],[Qte_commande]]</f>
        <v>1353.24</v>
      </c>
      <c r="Q250" s="7">
        <f>ROUND(Tableau1[[#This Row],[Prix_Unit_TTC]],2)*Tableau1[[#This Row],[Qte_commande]]</f>
        <v>1624.32</v>
      </c>
      <c r="R2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250" s="2"/>
      <c r="V250" s="2"/>
    </row>
    <row r="251" spans="1:22" ht="13.2" x14ac:dyDescent="0.25">
      <c r="A251" s="3">
        <v>42669</v>
      </c>
      <c r="B251" s="2" t="s">
        <v>292</v>
      </c>
      <c r="C251" s="2" t="s">
        <v>191</v>
      </c>
      <c r="D251" s="2" t="s">
        <v>99</v>
      </c>
      <c r="E251" s="4"/>
      <c r="G251" s="2" t="s">
        <v>21</v>
      </c>
      <c r="H251" s="2" t="s">
        <v>100</v>
      </c>
      <c r="I251" s="2" t="str" cm="1">
        <f t="array" aca="1" ref="I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1" s="2" t="s">
        <v>101</v>
      </c>
      <c r="K251" s="2">
        <v>50</v>
      </c>
      <c r="L251" s="6" cm="1">
        <f t="array" ref="L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5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51" s="2">
        <v>120</v>
      </c>
      <c r="P251" s="7">
        <f>ROUND(Tableau1[[#This Row],[Prix_Unit_HT]],2)*Tableau1[[#This Row],[Qte_commande]]</f>
        <v>132</v>
      </c>
      <c r="Q251" s="7">
        <f>ROUND(Tableau1[[#This Row],[Prix_Unit_TTC]],2)*Tableau1[[#This Row],[Qte_commande]]</f>
        <v>139.19999999999999</v>
      </c>
      <c r="R2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51" s="2"/>
      <c r="V251" s="2"/>
    </row>
    <row r="252" spans="1:22" ht="13.2" x14ac:dyDescent="0.25">
      <c r="A252" s="3">
        <v>42669</v>
      </c>
      <c r="B252" s="2" t="s">
        <v>293</v>
      </c>
      <c r="C252" s="2" t="s">
        <v>62</v>
      </c>
      <c r="D252" s="2" t="s">
        <v>63</v>
      </c>
      <c r="E252" s="4"/>
      <c r="G252" s="2" t="s">
        <v>21</v>
      </c>
      <c r="H252" s="2"/>
      <c r="I252" s="2" t="str" cm="1">
        <f t="array" aca="1" ref="I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2" s="2" t="s">
        <v>280</v>
      </c>
      <c r="K252" s="7" t="s">
        <v>281</v>
      </c>
      <c r="L252" s="6" cm="1">
        <f t="array" ref="L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2" s="7">
        <f>IF(Tableau1[[#This Row],[Prix_Unit_HT]]=0,0,Tableau1[[#This Row],[Prix_Unit_HT]]+(Tableau1[[#This Row],[Prix_Unit_HT]]*VLOOKUP(Tableau1[[#This Row],[EAN]],[1]Grille_Tarifs_Modulable!$B$10:$Q$204,16,FALSE)))</f>
        <v>0</v>
      </c>
      <c r="O252" s="2">
        <v>1</v>
      </c>
      <c r="P252" s="7">
        <f>ROUND(Tableau1[[#This Row],[Prix_Unit_HT]],2)*Tableau1[[#This Row],[Qte_commande]]</f>
        <v>0</v>
      </c>
      <c r="Q252" s="7">
        <f>ROUND(Tableau1[[#This Row],[Prix_Unit_TTC]],2)*Tableau1[[#This Row],[Qte_commande]]</f>
        <v>0</v>
      </c>
      <c r="R2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52" s="2"/>
      <c r="V252" s="2"/>
    </row>
    <row r="253" spans="1:22" ht="13.2" x14ac:dyDescent="0.25">
      <c r="A253" s="3">
        <v>42669</v>
      </c>
      <c r="B253" s="2" t="s">
        <v>293</v>
      </c>
      <c r="C253" s="2" t="s">
        <v>62</v>
      </c>
      <c r="D253" s="2" t="s">
        <v>63</v>
      </c>
      <c r="E253" s="4"/>
      <c r="G253" s="2" t="s">
        <v>21</v>
      </c>
      <c r="H253" s="2" t="s">
        <v>28</v>
      </c>
      <c r="I253" s="2" t="str" cm="1">
        <f t="array" aca="1" ref="I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3" s="2" t="s">
        <v>64</v>
      </c>
      <c r="K253" s="2">
        <v>175</v>
      </c>
      <c r="L253" s="6" cm="1">
        <f t="array" ref="L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3" s="7">
        <f>IF(Tableau1[[#This Row],[Prix_Unit_HT]]=0,0,Tableau1[[#This Row],[Prix_Unit_HT]]+(Tableau1[[#This Row],[Prix_Unit_HT]]*VLOOKUP(Tableau1[[#This Row],[EAN]],[1]Grille_Tarifs_Modulable!$B$10:$Q$204,16,FALSE)))</f>
        <v>0</v>
      </c>
      <c r="O253" s="2">
        <v>4</v>
      </c>
      <c r="P253" s="7">
        <f>ROUND(Tableau1[[#This Row],[Prix_Unit_HT]],2)*Tableau1[[#This Row],[Qte_commande]]</f>
        <v>0</v>
      </c>
      <c r="Q253" s="7">
        <f>ROUND(Tableau1[[#This Row],[Prix_Unit_TTC]],2)*Tableau1[[#This Row],[Qte_commande]]</f>
        <v>0</v>
      </c>
      <c r="R2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53" s="2"/>
      <c r="V253" s="2"/>
    </row>
    <row r="254" spans="1:22" ht="13.2" x14ac:dyDescent="0.25">
      <c r="A254" s="3">
        <v>42683</v>
      </c>
      <c r="B254" s="2" t="s">
        <v>294</v>
      </c>
      <c r="C254" s="1" t="s">
        <v>70</v>
      </c>
      <c r="D254" s="2" t="s">
        <v>71</v>
      </c>
      <c r="E254" s="9"/>
      <c r="F254" s="2" t="s">
        <v>72</v>
      </c>
      <c r="G254" s="2" t="s">
        <v>21</v>
      </c>
      <c r="H254" s="2" t="s">
        <v>28</v>
      </c>
      <c r="I254" s="2" t="str" cm="1">
        <f t="array" aca="1" ref="I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4" s="2" t="s">
        <v>35</v>
      </c>
      <c r="K254" s="2">
        <v>175</v>
      </c>
      <c r="L254" s="6" cm="1">
        <f t="array" ref="L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4" s="2">
        <v>36</v>
      </c>
      <c r="P254" s="7">
        <f>ROUND(Tableau1[[#This Row],[Prix_Unit_HT]],2)*Tableau1[[#This Row],[Qte_commande]]</f>
        <v>1161.72</v>
      </c>
      <c r="Q254" s="7">
        <f>ROUND(Tableau1[[#This Row],[Prix_Unit_TTC]],2)*Tableau1[[#This Row],[Qte_commande]]</f>
        <v>1393.92</v>
      </c>
      <c r="R2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4" s="2"/>
      <c r="V254" s="2"/>
    </row>
    <row r="255" spans="1:22" ht="13.2" x14ac:dyDescent="0.25">
      <c r="A255" s="3">
        <v>42683</v>
      </c>
      <c r="B255" s="2" t="s">
        <v>295</v>
      </c>
      <c r="C255" s="2" t="s">
        <v>33</v>
      </c>
      <c r="D255" s="2" t="s">
        <v>34</v>
      </c>
      <c r="E255" s="4"/>
      <c r="G255" s="2" t="s">
        <v>27</v>
      </c>
      <c r="H255" s="2" t="s">
        <v>28</v>
      </c>
      <c r="I255" s="2" t="str" cm="1">
        <f t="array" aca="1" ref="I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5" s="2" t="s">
        <v>35</v>
      </c>
      <c r="K255" s="2">
        <v>70</v>
      </c>
      <c r="L255" s="6" cm="1">
        <f t="array" ref="L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5" s="2">
        <v>150</v>
      </c>
      <c r="P255" s="7">
        <f>ROUND(Tableau1[[#This Row],[Prix_Unit_HT]],2)*Tableau1[[#This Row],[Qte_commande]]</f>
        <v>1879.5</v>
      </c>
      <c r="Q255" s="7">
        <f>ROUND(Tableau1[[#This Row],[Prix_Unit_TTC]],2)*Tableau1[[#This Row],[Qte_commande]]</f>
        <v>2256</v>
      </c>
      <c r="R2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55" s="2"/>
      <c r="V255" s="2"/>
    </row>
    <row r="256" spans="1:22" ht="13.2" x14ac:dyDescent="0.25">
      <c r="A256" s="3">
        <v>42684</v>
      </c>
      <c r="B256" s="2" t="s">
        <v>296</v>
      </c>
      <c r="C256" s="2" t="s">
        <v>46</v>
      </c>
      <c r="D256" s="2" t="s">
        <v>47</v>
      </c>
      <c r="E256" s="4"/>
      <c r="G256" s="2" t="s">
        <v>27</v>
      </c>
      <c r="H256" s="2" t="s">
        <v>28</v>
      </c>
      <c r="I256" s="2" t="str" cm="1">
        <f t="array" aca="1" ref="I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6" s="2" t="s">
        <v>35</v>
      </c>
      <c r="K256" s="2">
        <v>100</v>
      </c>
      <c r="L256" s="6" cm="1">
        <f t="array" ref="L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5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56" s="2">
        <v>240</v>
      </c>
      <c r="P256" s="7">
        <f>ROUND(Tableau1[[#This Row],[Prix_Unit_HT]],2)*Tableau1[[#This Row],[Qte_commande]]</f>
        <v>4104</v>
      </c>
      <c r="Q256" s="7">
        <f>ROUND(Tableau1[[#This Row],[Prix_Unit_TTC]],2)*Tableau1[[#This Row],[Qte_commande]]</f>
        <v>4924.8</v>
      </c>
      <c r="R2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56" s="2"/>
      <c r="V256" s="2"/>
    </row>
    <row r="257" spans="1:22" ht="13.2" x14ac:dyDescent="0.25">
      <c r="A257" s="3">
        <v>42690</v>
      </c>
      <c r="B257" s="2" t="s">
        <v>297</v>
      </c>
      <c r="C257" s="2" t="s">
        <v>298</v>
      </c>
      <c r="D257" s="2" t="s">
        <v>99</v>
      </c>
      <c r="E257" s="4"/>
      <c r="G257" s="2" t="s">
        <v>21</v>
      </c>
      <c r="H257" s="1" t="s">
        <v>100</v>
      </c>
      <c r="I257" s="2" t="str" cm="1">
        <f t="array" aca="1" ref="I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7" s="1" t="s">
        <v>299</v>
      </c>
      <c r="K257" s="2">
        <v>20</v>
      </c>
      <c r="L257" s="6" cm="1">
        <f t="array" ref="L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7" s="2">
        <v>24</v>
      </c>
      <c r="P257" s="7">
        <f>ROUND(Tableau1[[#This Row],[Prix_Unit_HT]],2)*Tableau1[[#This Row],[Qte_commande]]</f>
        <v>21.36</v>
      </c>
      <c r="Q257" s="7">
        <f>ROUND(Tableau1[[#This Row],[Prix_Unit_TTC]],2)*Tableau1[[#This Row],[Qte_commande]]</f>
        <v>22.56</v>
      </c>
      <c r="R2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7" s="2"/>
      <c r="V257" s="2"/>
    </row>
    <row r="258" spans="1:22" ht="13.2" x14ac:dyDescent="0.25">
      <c r="A258" s="3">
        <v>42690</v>
      </c>
      <c r="B258" s="2" t="s">
        <v>297</v>
      </c>
      <c r="C258" s="2" t="s">
        <v>298</v>
      </c>
      <c r="D258" s="2" t="s">
        <v>99</v>
      </c>
      <c r="E258" s="4"/>
      <c r="G258" s="2" t="s">
        <v>21</v>
      </c>
      <c r="H258" s="1" t="s">
        <v>100</v>
      </c>
      <c r="I258" s="2" t="str" cm="1">
        <f t="array" aca="1" ref="I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8" s="1" t="s">
        <v>163</v>
      </c>
      <c r="K258" s="2">
        <v>20</v>
      </c>
      <c r="L258" s="6" cm="1">
        <f t="array" ref="L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8" s="2">
        <v>24</v>
      </c>
      <c r="P258" s="7">
        <f>ROUND(Tableau1[[#This Row],[Prix_Unit_HT]],2)*Tableau1[[#This Row],[Qte_commande]]</f>
        <v>21.36</v>
      </c>
      <c r="Q258" s="7">
        <f>ROUND(Tableau1[[#This Row],[Prix_Unit_TTC]],2)*Tableau1[[#This Row],[Qte_commande]]</f>
        <v>22.56</v>
      </c>
      <c r="R2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8" s="2"/>
      <c r="V258" s="2"/>
    </row>
    <row r="259" spans="1:22" ht="13.2" x14ac:dyDescent="0.25">
      <c r="A259" s="3">
        <v>42690</v>
      </c>
      <c r="B259" s="2" t="s">
        <v>297</v>
      </c>
      <c r="C259" s="2" t="s">
        <v>298</v>
      </c>
      <c r="D259" s="2" t="s">
        <v>99</v>
      </c>
      <c r="E259" s="4"/>
      <c r="G259" s="2" t="s">
        <v>21</v>
      </c>
      <c r="H259" s="2" t="s">
        <v>100</v>
      </c>
      <c r="I259" s="2" t="str" cm="1">
        <f t="array" aca="1" ref="I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9" s="2" t="s">
        <v>158</v>
      </c>
      <c r="K259" s="2">
        <v>20</v>
      </c>
      <c r="L259" s="6" cm="1">
        <f t="array" ref="L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2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9" s="2">
        <v>24</v>
      </c>
      <c r="P259" s="7">
        <f>ROUND(Tableau1[[#This Row],[Prix_Unit_HT]],2)*Tableau1[[#This Row],[Qte_commande]]</f>
        <v>21.36</v>
      </c>
      <c r="Q259" s="7">
        <f>ROUND(Tableau1[[#This Row],[Prix_Unit_TTC]],2)*Tableau1[[#This Row],[Qte_commande]]</f>
        <v>22.56</v>
      </c>
      <c r="R2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9" s="2"/>
      <c r="V259" s="2"/>
    </row>
    <row r="260" spans="1:22" ht="13.2" x14ac:dyDescent="0.25">
      <c r="A260" s="3">
        <v>42690</v>
      </c>
      <c r="B260" s="2" t="s">
        <v>300</v>
      </c>
      <c r="C260" s="2" t="s">
        <v>301</v>
      </c>
      <c r="D260" s="2" t="s">
        <v>99</v>
      </c>
      <c r="E260" s="4"/>
      <c r="G260" s="2" t="s">
        <v>21</v>
      </c>
      <c r="H260" s="2" t="s">
        <v>28</v>
      </c>
      <c r="I260" s="2" t="str" cm="1">
        <f t="array" aca="1" ref="I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0" s="2" t="s">
        <v>35</v>
      </c>
      <c r="K260" s="2">
        <v>70</v>
      </c>
      <c r="L260" s="6" cm="1">
        <f t="array" ref="L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60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60" s="2">
        <v>24</v>
      </c>
      <c r="P260" s="7">
        <f>ROUND(Tableau1[[#This Row],[Prix_Unit_HT]],2)*Tableau1[[#This Row],[Qte_commande]]</f>
        <v>334.56</v>
      </c>
      <c r="Q260" s="7">
        <f>ROUND(Tableau1[[#This Row],[Prix_Unit_TTC]],2)*Tableau1[[#This Row],[Qte_commande]]</f>
        <v>401.52</v>
      </c>
      <c r="R2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260" s="2"/>
      <c r="V260" s="2"/>
    </row>
    <row r="261" spans="1:22" ht="13.2" x14ac:dyDescent="0.25">
      <c r="A261" s="3">
        <v>42690</v>
      </c>
      <c r="B261" s="2" t="s">
        <v>300</v>
      </c>
      <c r="C261" s="2" t="s">
        <v>301</v>
      </c>
      <c r="D261" s="2" t="s">
        <v>99</v>
      </c>
      <c r="E261" s="4"/>
      <c r="G261" s="2" t="s">
        <v>21</v>
      </c>
      <c r="H261" s="2" t="s">
        <v>100</v>
      </c>
      <c r="I261" s="2" t="str" cm="1">
        <f t="array" aca="1" ref="I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1" s="2" t="s">
        <v>101</v>
      </c>
      <c r="K261" s="2">
        <v>50</v>
      </c>
      <c r="L261" s="6" cm="1">
        <f t="array" ref="L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6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61" s="2">
        <v>40</v>
      </c>
      <c r="P261" s="7">
        <f>ROUND(Tableau1[[#This Row],[Prix_Unit_HT]],2)*Tableau1[[#This Row],[Qte_commande]]</f>
        <v>44</v>
      </c>
      <c r="Q261" s="7">
        <f>ROUND(Tableau1[[#This Row],[Prix_Unit_TTC]],2)*Tableau1[[#This Row],[Qte_commande]]</f>
        <v>46.4</v>
      </c>
      <c r="R2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61" s="2"/>
      <c r="V261" s="2"/>
    </row>
    <row r="262" spans="1:22" ht="13.2" x14ac:dyDescent="0.25">
      <c r="A262" s="3">
        <v>42690</v>
      </c>
      <c r="B262" s="2" t="s">
        <v>297</v>
      </c>
      <c r="C262" s="2" t="s">
        <v>298</v>
      </c>
      <c r="D262" s="2" t="s">
        <v>99</v>
      </c>
      <c r="E262" s="4"/>
      <c r="G262" s="2" t="s">
        <v>21</v>
      </c>
      <c r="H262" s="2" t="s">
        <v>100</v>
      </c>
      <c r="I262" s="2" t="str" cm="1">
        <f t="array" aca="1" ref="I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2" s="2" t="s">
        <v>302</v>
      </c>
      <c r="K262" s="2">
        <v>20</v>
      </c>
      <c r="L262" s="6" cm="1">
        <f t="array" ref="L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2" s="2">
        <v>24</v>
      </c>
      <c r="P262" s="7">
        <f>ROUND(Tableau1[[#This Row],[Prix_Unit_HT]],2)*Tableau1[[#This Row],[Qte_commande]]</f>
        <v>21.36</v>
      </c>
      <c r="Q262" s="7">
        <f>ROUND(Tableau1[[#This Row],[Prix_Unit_TTC]],2)*Tableau1[[#This Row],[Qte_commande]]</f>
        <v>22.56</v>
      </c>
      <c r="R2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62" s="2"/>
      <c r="V262" s="2"/>
    </row>
    <row r="263" spans="1:22" ht="13.2" x14ac:dyDescent="0.25">
      <c r="A263" s="3">
        <v>42690</v>
      </c>
      <c r="B263" s="2" t="s">
        <v>300</v>
      </c>
      <c r="C263" s="2" t="s">
        <v>301</v>
      </c>
      <c r="D263" s="2" t="s">
        <v>99</v>
      </c>
      <c r="E263" s="4"/>
      <c r="G263" s="2" t="s">
        <v>21</v>
      </c>
      <c r="H263" s="2" t="s">
        <v>100</v>
      </c>
      <c r="I263" s="2" t="str" cm="1">
        <f t="array" aca="1" ref="I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3" s="2" t="s">
        <v>159</v>
      </c>
      <c r="K263" s="2">
        <v>20</v>
      </c>
      <c r="L263" s="6" cm="1">
        <f t="array" ref="L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3" s="2">
        <v>48</v>
      </c>
      <c r="P263" s="7">
        <f>ROUND(Tableau1[[#This Row],[Prix_Unit_HT]],2)*Tableau1[[#This Row],[Qte_commande]]</f>
        <v>42.72</v>
      </c>
      <c r="Q263" s="7">
        <f>ROUND(Tableau1[[#This Row],[Prix_Unit_TTC]],2)*Tableau1[[#This Row],[Qte_commande]]</f>
        <v>45.12</v>
      </c>
      <c r="R2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3" s="2"/>
      <c r="V263" s="2"/>
    </row>
    <row r="264" spans="1:22" ht="13.2" x14ac:dyDescent="0.25">
      <c r="A264" s="3">
        <v>42690</v>
      </c>
      <c r="B264" s="2" t="s">
        <v>297</v>
      </c>
      <c r="C264" s="2" t="s">
        <v>298</v>
      </c>
      <c r="D264" s="2" t="s">
        <v>99</v>
      </c>
      <c r="E264" s="4"/>
      <c r="G264" s="2" t="s">
        <v>21</v>
      </c>
      <c r="H264" s="2" t="s">
        <v>100</v>
      </c>
      <c r="I264" s="2" t="str" cm="1">
        <f t="array" aca="1" ref="I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4" s="2" t="s">
        <v>159</v>
      </c>
      <c r="K264" s="2">
        <v>20</v>
      </c>
      <c r="L264" s="6" cm="1">
        <f t="array" ref="L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4" s="2">
        <v>48</v>
      </c>
      <c r="P264" s="7">
        <f>ROUND(Tableau1[[#This Row],[Prix_Unit_HT]],2)*Tableau1[[#This Row],[Qte_commande]]</f>
        <v>42.72</v>
      </c>
      <c r="Q264" s="7">
        <f>ROUND(Tableau1[[#This Row],[Prix_Unit_TTC]],2)*Tableau1[[#This Row],[Qte_commande]]</f>
        <v>45.12</v>
      </c>
      <c r="R2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4" s="2"/>
      <c r="V264" s="2"/>
    </row>
    <row r="265" spans="1:22" ht="13.2" x14ac:dyDescent="0.25">
      <c r="A265" s="3">
        <v>42711</v>
      </c>
      <c r="B265" s="2" t="s">
        <v>303</v>
      </c>
      <c r="C265" s="2" t="s">
        <v>41</v>
      </c>
      <c r="D265" s="2" t="s">
        <v>42</v>
      </c>
      <c r="E265" s="4"/>
      <c r="G265" s="2" t="s">
        <v>27</v>
      </c>
      <c r="H265" s="2" t="s">
        <v>28</v>
      </c>
      <c r="I265" s="2" t="str" cm="1">
        <f t="array" aca="1" ref="I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5" s="2" t="s">
        <v>35</v>
      </c>
      <c r="K265" s="2">
        <v>175</v>
      </c>
      <c r="L265" s="6" cm="1">
        <f t="array" ref="L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6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65" s="2">
        <v>36</v>
      </c>
      <c r="P265" s="7">
        <f>ROUND(Tableau1[[#This Row],[Prix_Unit_HT]],2)*Tableau1[[#This Row],[Qte_commande]]</f>
        <v>1041.1200000000001</v>
      </c>
      <c r="Q265" s="7">
        <f>ROUND(Tableau1[[#This Row],[Prix_Unit_TTC]],2)*Tableau1[[#This Row],[Qte_commande]]</f>
        <v>1249.2</v>
      </c>
      <c r="R2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65" s="2"/>
      <c r="V265" s="2"/>
    </row>
    <row r="266" spans="1:22" ht="13.2" x14ac:dyDescent="0.25">
      <c r="A266" s="3">
        <v>42713</v>
      </c>
      <c r="B266" s="2" t="s">
        <v>304</v>
      </c>
      <c r="C266" s="2" t="s">
        <v>305</v>
      </c>
      <c r="D266" s="2" t="s">
        <v>58</v>
      </c>
      <c r="E266" s="4"/>
      <c r="G266" s="2" t="s">
        <v>21</v>
      </c>
      <c r="H266" s="1" t="s">
        <v>22</v>
      </c>
      <c r="I266" s="2" t="str" cm="1">
        <f t="array" aca="1" ref="I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6" s="2" t="s">
        <v>59</v>
      </c>
      <c r="K266" s="8">
        <v>6</v>
      </c>
      <c r="L266" s="6" cm="1">
        <f t="array" ref="L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66" s="7">
        <f>IF(Tableau1[[#This Row],[Prix_Unit_HT]]=0,0,Tableau1[[#This Row],[Prix_Unit_HT]]+(Tableau1[[#This Row],[Prix_Unit_HT]]*VLOOKUP(Tableau1[[#This Row],[EAN]],[1]Grille_Tarifs_Modulable!$B$10:$Q$204,16,FALSE)))</f>
        <v>166.8</v>
      </c>
      <c r="O266" s="2">
        <v>1</v>
      </c>
      <c r="P266" s="7">
        <f>ROUND(Tableau1[[#This Row],[Prix_Unit_HT]],2)*Tableau1[[#This Row],[Qte_commande]]</f>
        <v>139</v>
      </c>
      <c r="Q266" s="7">
        <f>ROUND(Tableau1[[#This Row],[Prix_Unit_TTC]],2)*Tableau1[[#This Row],[Qte_commande]]</f>
        <v>166.8</v>
      </c>
      <c r="R2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6" s="2"/>
      <c r="V266" s="2"/>
    </row>
    <row r="267" spans="1:22" ht="13.2" x14ac:dyDescent="0.25">
      <c r="A267" s="3">
        <v>42713</v>
      </c>
      <c r="B267" s="2" t="s">
        <v>306</v>
      </c>
      <c r="C267" s="2" t="s">
        <v>307</v>
      </c>
      <c r="D267" s="2" t="s">
        <v>58</v>
      </c>
      <c r="E267" s="4"/>
      <c r="G267" s="2" t="s">
        <v>21</v>
      </c>
      <c r="H267" s="2" t="s">
        <v>22</v>
      </c>
      <c r="I267" s="2" t="str" cm="1">
        <f t="array" aca="1" ref="I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7" s="2" t="s">
        <v>23</v>
      </c>
      <c r="K267" s="5">
        <v>3</v>
      </c>
      <c r="L267" s="6" cm="1">
        <f t="array" ref="L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7" s="7">
        <f>IF(Tableau1[[#This Row],[Prix_Unit_HT]]=0,0,Tableau1[[#This Row],[Prix_Unit_HT]]+(Tableau1[[#This Row],[Prix_Unit_HT]]*VLOOKUP(Tableau1[[#This Row],[EAN]],[1]Grille_Tarifs_Modulable!$B$10:$Q$204,16,FALSE)))</f>
        <v>358.8</v>
      </c>
      <c r="O267" s="2">
        <v>1</v>
      </c>
      <c r="P267" s="7">
        <f>ROUND(Tableau1[[#This Row],[Prix_Unit_HT]],2)*Tableau1[[#This Row],[Qte_commande]]</f>
        <v>299</v>
      </c>
      <c r="Q267" s="7">
        <f>ROUND(Tableau1[[#This Row],[Prix_Unit_TTC]],2)*Tableau1[[#This Row],[Qte_commande]]</f>
        <v>358.8</v>
      </c>
      <c r="R2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7" s="2"/>
      <c r="V267" s="2"/>
    </row>
    <row r="268" spans="1:22" ht="13.2" x14ac:dyDescent="0.25">
      <c r="A268" s="3">
        <v>42713</v>
      </c>
      <c r="B268" s="2" t="s">
        <v>308</v>
      </c>
      <c r="C268" s="2" t="s">
        <v>309</v>
      </c>
      <c r="D268" s="2" t="s">
        <v>20</v>
      </c>
      <c r="E268" s="4"/>
      <c r="G268" s="2" t="s">
        <v>21</v>
      </c>
      <c r="H268" s="2" t="s">
        <v>22</v>
      </c>
      <c r="I268" s="2" t="str" cm="1">
        <f t="array" aca="1" ref="I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8" s="2" t="s">
        <v>23</v>
      </c>
      <c r="K268" s="5">
        <v>3</v>
      </c>
      <c r="L268" s="6" cm="1">
        <f t="array" ref="L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8" s="7">
        <f>IF(Tableau1[[#This Row],[Prix_Unit_HT]]=0,0,Tableau1[[#This Row],[Prix_Unit_HT]]+(Tableau1[[#This Row],[Prix_Unit_HT]]*VLOOKUP(Tableau1[[#This Row],[EAN]],[1]Grille_Tarifs_Modulable!$B$10:$Q$204,16,FALSE)))</f>
        <v>358.8</v>
      </c>
      <c r="O268" s="2">
        <v>1</v>
      </c>
      <c r="P268" s="7">
        <f>ROUND(Tableau1[[#This Row],[Prix_Unit_HT]],2)*Tableau1[[#This Row],[Qte_commande]]</f>
        <v>299</v>
      </c>
      <c r="Q268" s="7">
        <f>ROUND(Tableau1[[#This Row],[Prix_Unit_TTC]],2)*Tableau1[[#This Row],[Qte_commande]]</f>
        <v>358.8</v>
      </c>
      <c r="R2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8" s="2"/>
      <c r="V268" s="2"/>
    </row>
    <row r="269" spans="1:22" ht="13.2" x14ac:dyDescent="0.25">
      <c r="A269" s="3">
        <v>42716</v>
      </c>
      <c r="B269" s="2" t="s">
        <v>310</v>
      </c>
      <c r="C269" s="2" t="s">
        <v>98</v>
      </c>
      <c r="D269" s="2" t="s">
        <v>99</v>
      </c>
      <c r="E269" s="4"/>
      <c r="G269" s="2" t="s">
        <v>27</v>
      </c>
      <c r="H269" s="1" t="s">
        <v>28</v>
      </c>
      <c r="I269" s="2" t="str" cm="1">
        <f t="array" aca="1" ref="I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9" s="2" t="s">
        <v>80</v>
      </c>
      <c r="K269" s="2">
        <v>70</v>
      </c>
      <c r="L269" s="6" cm="1">
        <f t="array" ref="L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6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69" s="2">
        <v>6</v>
      </c>
      <c r="P269" s="7">
        <f>ROUND(Tableau1[[#This Row],[Prix_Unit_HT]],2)*Tableau1[[#This Row],[Qte_commande]]</f>
        <v>104.46000000000001</v>
      </c>
      <c r="Q269" s="7">
        <f>ROUND(Tableau1[[#This Row],[Prix_Unit_TTC]],2)*Tableau1[[#This Row],[Qte_commande]]</f>
        <v>125.34</v>
      </c>
      <c r="R2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69" s="2"/>
      <c r="V269" s="2"/>
    </row>
    <row r="270" spans="1:22" ht="13.2" x14ac:dyDescent="0.25">
      <c r="A270" s="3">
        <v>42716</v>
      </c>
      <c r="B270" s="2" t="s">
        <v>311</v>
      </c>
      <c r="C270" s="2" t="s">
        <v>269</v>
      </c>
      <c r="D270" s="2" t="s">
        <v>79</v>
      </c>
      <c r="E270" s="4"/>
      <c r="G270" s="2" t="s">
        <v>21</v>
      </c>
      <c r="H270" s="2" t="s">
        <v>28</v>
      </c>
      <c r="I270" s="2" t="str" cm="1">
        <f t="array" aca="1" ref="I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0" s="2" t="s">
        <v>279</v>
      </c>
      <c r="K270" s="2">
        <v>70</v>
      </c>
      <c r="L270" s="6" cm="1">
        <f t="array" ref="L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0" s="7">
        <f>IF(Tableau1[[#This Row],[Prix_Unit_HT]]=0,0,Tableau1[[#This Row],[Prix_Unit_HT]]+(Tableau1[[#This Row],[Prix_Unit_HT]]*VLOOKUP(Tableau1[[#This Row],[EAN]],[1]Grille_Tarifs_Modulable!$B$10:$Q$204,16,FALSE)))</f>
        <v>0</v>
      </c>
      <c r="O270" s="2">
        <v>12</v>
      </c>
      <c r="P270" s="7">
        <f>ROUND(Tableau1[[#This Row],[Prix_Unit_HT]],2)*Tableau1[[#This Row],[Qte_commande]]</f>
        <v>0</v>
      </c>
      <c r="Q270" s="7">
        <f>ROUND(Tableau1[[#This Row],[Prix_Unit_TTC]],2)*Tableau1[[#This Row],[Qte_commande]]</f>
        <v>0</v>
      </c>
      <c r="R2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70" s="2"/>
      <c r="V270" s="2"/>
    </row>
    <row r="271" spans="1:22" ht="13.2" x14ac:dyDescent="0.25">
      <c r="A271" s="3">
        <v>42716</v>
      </c>
      <c r="B271" s="2" t="s">
        <v>311</v>
      </c>
      <c r="C271" s="2" t="s">
        <v>269</v>
      </c>
      <c r="D271" s="2" t="s">
        <v>79</v>
      </c>
      <c r="E271" s="4"/>
      <c r="G271" s="2" t="s">
        <v>21</v>
      </c>
      <c r="H271" s="2" t="s">
        <v>28</v>
      </c>
      <c r="I271" s="2" t="str" cm="1">
        <f t="array" aca="1" ref="I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1" s="2" t="s">
        <v>279</v>
      </c>
      <c r="K271" s="2">
        <v>70</v>
      </c>
      <c r="L271" s="6" cm="1">
        <f t="array" ref="L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1" s="7">
        <f>IF(Tableau1[[#This Row],[Prix_Unit_HT]]=0,0,Tableau1[[#This Row],[Prix_Unit_HT]]+(Tableau1[[#This Row],[Prix_Unit_HT]]*VLOOKUP(Tableau1[[#This Row],[EAN]],[1]Grille_Tarifs_Modulable!$B$10:$Q$204,16,FALSE)))</f>
        <v>0</v>
      </c>
      <c r="O271" s="2">
        <v>6</v>
      </c>
      <c r="P271" s="7">
        <f>ROUND(Tableau1[[#This Row],[Prix_Unit_HT]],2)*Tableau1[[#This Row],[Qte_commande]]</f>
        <v>0</v>
      </c>
      <c r="Q271" s="7">
        <f>ROUND(Tableau1[[#This Row],[Prix_Unit_TTC]],2)*Tableau1[[#This Row],[Qte_commande]]</f>
        <v>0</v>
      </c>
      <c r="R2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1" s="2"/>
      <c r="V271" s="2"/>
    </row>
    <row r="272" spans="1:22" ht="13.2" x14ac:dyDescent="0.25">
      <c r="A272" s="3">
        <v>42716</v>
      </c>
      <c r="B272" s="2" t="s">
        <v>311</v>
      </c>
      <c r="C272" s="2" t="s">
        <v>269</v>
      </c>
      <c r="D272" s="2" t="s">
        <v>79</v>
      </c>
      <c r="E272" s="4"/>
      <c r="G272" s="2" t="s">
        <v>21</v>
      </c>
      <c r="H272" s="2" t="s">
        <v>100</v>
      </c>
      <c r="I272" s="2" t="str" cm="1">
        <f t="array" aca="1" ref="I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2" s="2" t="s">
        <v>101</v>
      </c>
      <c r="K272" s="2">
        <v>50</v>
      </c>
      <c r="L272" s="6" cm="1">
        <f t="array" ref="L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7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72" s="2">
        <v>60</v>
      </c>
      <c r="P272" s="7">
        <f>ROUND(Tableau1[[#This Row],[Prix_Unit_HT]],2)*Tableau1[[#This Row],[Qte_commande]]</f>
        <v>66</v>
      </c>
      <c r="Q272" s="7">
        <f>ROUND(Tableau1[[#This Row],[Prix_Unit_TTC]],2)*Tableau1[[#This Row],[Qte_commande]]</f>
        <v>69.599999999999994</v>
      </c>
      <c r="R2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72" s="2"/>
      <c r="V272" s="2"/>
    </row>
    <row r="273" spans="1:22" ht="13.2" x14ac:dyDescent="0.25">
      <c r="A273" s="3">
        <v>42716</v>
      </c>
      <c r="B273" s="2" t="s">
        <v>312</v>
      </c>
      <c r="C273" s="2" t="s">
        <v>25</v>
      </c>
      <c r="D273" s="2" t="s">
        <v>26</v>
      </c>
      <c r="E273" s="4"/>
      <c r="G273" s="2" t="s">
        <v>27</v>
      </c>
      <c r="H273" s="2" t="s">
        <v>28</v>
      </c>
      <c r="I273" s="2" t="str" cm="1">
        <f t="array" aca="1" ref="I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3" s="2" t="s">
        <v>67</v>
      </c>
      <c r="K273" s="2">
        <v>100</v>
      </c>
      <c r="L273" s="6" cm="1">
        <f t="array" ref="L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3" s="7">
        <f>IF(Tableau1[[#This Row],[Prix_Unit_HT]]=0,0,Tableau1[[#This Row],[Prix_Unit_HT]]+(Tableau1[[#This Row],[Prix_Unit_HT]]*VLOOKUP(Tableau1[[#This Row],[EAN]],[1]Grille_Tarifs_Modulable!$B$10:$Q$204,16,FALSE)))</f>
        <v>0</v>
      </c>
      <c r="O273" s="2">
        <v>36</v>
      </c>
      <c r="P273" s="7">
        <f>ROUND(Tableau1[[#This Row],[Prix_Unit_HT]],2)*Tableau1[[#This Row],[Qte_commande]]</f>
        <v>0</v>
      </c>
      <c r="Q273" s="7">
        <f>ROUND(Tableau1[[#This Row],[Prix_Unit_TTC]],2)*Tableau1[[#This Row],[Qte_commande]]</f>
        <v>0</v>
      </c>
      <c r="R2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73" s="2"/>
      <c r="V273" s="2"/>
    </row>
    <row r="274" spans="1:22" ht="13.2" x14ac:dyDescent="0.25">
      <c r="A274" s="3">
        <v>42716</v>
      </c>
      <c r="B274" s="2" t="s">
        <v>313</v>
      </c>
      <c r="C274" s="2" t="s">
        <v>314</v>
      </c>
      <c r="D274" s="2" t="s">
        <v>26</v>
      </c>
      <c r="E274" s="4"/>
      <c r="G274" s="2" t="s">
        <v>27</v>
      </c>
      <c r="H274" s="2" t="s">
        <v>100</v>
      </c>
      <c r="I274" s="2" t="str" cm="1">
        <f t="array" aca="1" ref="I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4" s="2" t="s">
        <v>159</v>
      </c>
      <c r="K274" s="2">
        <v>20</v>
      </c>
      <c r="L274" s="6" cm="1">
        <f t="array" ref="L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4" s="2">
        <v>48</v>
      </c>
      <c r="P274" s="7">
        <f>ROUND(Tableau1[[#This Row],[Prix_Unit_HT]],2)*Tableau1[[#This Row],[Qte_commande]]</f>
        <v>38.880000000000003</v>
      </c>
      <c r="Q274" s="7">
        <f>ROUND(Tableau1[[#This Row],[Prix_Unit_TTC]],2)*Tableau1[[#This Row],[Qte_commande]]</f>
        <v>40.799999999999997</v>
      </c>
      <c r="R2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4" s="2"/>
      <c r="V274" s="2"/>
    </row>
    <row r="275" spans="1:22" ht="13.2" x14ac:dyDescent="0.25">
      <c r="A275" s="3">
        <v>42716</v>
      </c>
      <c r="B275" s="2" t="s">
        <v>310</v>
      </c>
      <c r="C275" s="2" t="s">
        <v>98</v>
      </c>
      <c r="D275" s="2" t="s">
        <v>99</v>
      </c>
      <c r="E275" s="4"/>
      <c r="G275" s="2" t="s">
        <v>27</v>
      </c>
      <c r="H275" s="2" t="s">
        <v>100</v>
      </c>
      <c r="I275" s="2" t="str" cm="1">
        <f t="array" aca="1" ref="I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5" s="2" t="s">
        <v>159</v>
      </c>
      <c r="K275" s="2">
        <v>20</v>
      </c>
      <c r="L275" s="6" cm="1">
        <f t="array" ref="L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5" s="2">
        <v>48</v>
      </c>
      <c r="P275" s="7">
        <f>ROUND(Tableau1[[#This Row],[Prix_Unit_HT]],2)*Tableau1[[#This Row],[Qte_commande]]</f>
        <v>38.880000000000003</v>
      </c>
      <c r="Q275" s="7">
        <f>ROUND(Tableau1[[#This Row],[Prix_Unit_TTC]],2)*Tableau1[[#This Row],[Qte_commande]]</f>
        <v>40.799999999999997</v>
      </c>
      <c r="R2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5" s="2"/>
      <c r="V275" s="2"/>
    </row>
    <row r="276" spans="1:22" ht="13.2" x14ac:dyDescent="0.25">
      <c r="A276" s="3">
        <v>42716</v>
      </c>
      <c r="B276" s="2" t="s">
        <v>313</v>
      </c>
      <c r="C276" s="2" t="s">
        <v>314</v>
      </c>
      <c r="D276" s="2" t="s">
        <v>26</v>
      </c>
      <c r="E276" s="4"/>
      <c r="G276" s="2" t="s">
        <v>27</v>
      </c>
      <c r="H276" s="2" t="s">
        <v>100</v>
      </c>
      <c r="I276" s="2" t="str" cm="1">
        <f t="array" aca="1" ref="I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6" s="2" t="s">
        <v>211</v>
      </c>
      <c r="K276" s="2">
        <v>20</v>
      </c>
      <c r="L276" s="6" cm="1">
        <f t="array" ref="L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6" s="2">
        <v>72</v>
      </c>
      <c r="P276" s="7">
        <f>ROUND(Tableau1[[#This Row],[Prix_Unit_HT]],2)*Tableau1[[#This Row],[Qte_commande]]</f>
        <v>58.320000000000007</v>
      </c>
      <c r="Q276" s="7">
        <f>ROUND(Tableau1[[#This Row],[Prix_Unit_TTC]],2)*Tableau1[[#This Row],[Qte_commande]]</f>
        <v>61.199999999999996</v>
      </c>
      <c r="R2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76" s="2"/>
      <c r="V276" s="2"/>
    </row>
    <row r="277" spans="1:22" ht="13.2" x14ac:dyDescent="0.25">
      <c r="A277" s="3">
        <v>42716</v>
      </c>
      <c r="B277" s="2" t="s">
        <v>310</v>
      </c>
      <c r="C277" s="2" t="s">
        <v>98</v>
      </c>
      <c r="D277" s="2" t="s">
        <v>99</v>
      </c>
      <c r="E277" s="4"/>
      <c r="G277" s="2" t="s">
        <v>27</v>
      </c>
      <c r="H277" s="2" t="s">
        <v>28</v>
      </c>
      <c r="I277" s="2" t="str" cm="1">
        <f t="array" aca="1" ref="I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7" s="2" t="s">
        <v>64</v>
      </c>
      <c r="K277" s="2">
        <v>70</v>
      </c>
      <c r="L277" s="6" cm="1">
        <f t="array" ref="L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7" s="7">
        <f>IF(Tableau1[[#This Row],[Prix_Unit_HT]]=0,0,Tableau1[[#This Row],[Prix_Unit_HT]]+(Tableau1[[#This Row],[Prix_Unit_HT]]*VLOOKUP(Tableau1[[#This Row],[EAN]],[1]Grille_Tarifs_Modulable!$B$10:$Q$204,16,FALSE)))</f>
        <v>0</v>
      </c>
      <c r="O277" s="2">
        <v>18</v>
      </c>
      <c r="P277" s="7">
        <f>ROUND(Tableau1[[#This Row],[Prix_Unit_HT]],2)*Tableau1[[#This Row],[Qte_commande]]</f>
        <v>0</v>
      </c>
      <c r="Q277" s="7">
        <f>ROUND(Tableau1[[#This Row],[Prix_Unit_TTC]],2)*Tableau1[[#This Row],[Qte_commande]]</f>
        <v>0</v>
      </c>
      <c r="R2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77" s="2"/>
      <c r="V277" s="2"/>
    </row>
    <row r="278" spans="1:22" ht="13.2" x14ac:dyDescent="0.25">
      <c r="A278" s="3">
        <v>42716</v>
      </c>
      <c r="B278" s="2" t="s">
        <v>310</v>
      </c>
      <c r="C278" s="2" t="s">
        <v>98</v>
      </c>
      <c r="D278" s="2" t="s">
        <v>99</v>
      </c>
      <c r="E278" s="4"/>
      <c r="G278" s="2" t="s">
        <v>21</v>
      </c>
      <c r="H278" s="2" t="s">
        <v>28</v>
      </c>
      <c r="I278" s="2" t="str" cm="1">
        <f t="array" aca="1" ref="I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8" s="2" t="s">
        <v>54</v>
      </c>
      <c r="K278" s="2">
        <v>70</v>
      </c>
      <c r="L278" s="6" cm="1">
        <f t="array" ref="L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8" s="7">
        <f>IF(Tableau1[[#This Row],[Prix_Unit_HT]]=0,0,Tableau1[[#This Row],[Prix_Unit_HT]]+(Tableau1[[#This Row],[Prix_Unit_HT]]*VLOOKUP(Tableau1[[#This Row],[EAN]],[1]Grille_Tarifs_Modulable!$B$10:$Q$204,16,FALSE)))</f>
        <v>0</v>
      </c>
      <c r="O278" s="2">
        <v>6</v>
      </c>
      <c r="P278" s="7">
        <f>ROUND(Tableau1[[#This Row],[Prix_Unit_HT]],2)*Tableau1[[#This Row],[Qte_commande]]</f>
        <v>0</v>
      </c>
      <c r="Q278" s="7">
        <f>ROUND(Tableau1[[#This Row],[Prix_Unit_TTC]],2)*Tableau1[[#This Row],[Qte_commande]]</f>
        <v>0</v>
      </c>
      <c r="R2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8" s="2"/>
      <c r="V278" s="2"/>
    </row>
    <row r="279" spans="1:22" ht="13.2" x14ac:dyDescent="0.25">
      <c r="A279" s="3">
        <v>42716</v>
      </c>
      <c r="B279" s="2" t="s">
        <v>310</v>
      </c>
      <c r="C279" s="2" t="s">
        <v>98</v>
      </c>
      <c r="D279" s="2" t="s">
        <v>99</v>
      </c>
      <c r="E279" s="4"/>
      <c r="G279" s="2" t="s">
        <v>21</v>
      </c>
      <c r="H279" s="2" t="s">
        <v>28</v>
      </c>
      <c r="I279" s="2" t="str" cm="1">
        <f t="array" aca="1" ref="I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9" s="2" t="s">
        <v>55</v>
      </c>
      <c r="K279" s="2">
        <v>70</v>
      </c>
      <c r="L279" s="6" cm="1">
        <f t="array" ref="L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9" s="7">
        <f>IF(Tableau1[[#This Row],[Prix_Unit_HT]]=0,0,Tableau1[[#This Row],[Prix_Unit_HT]]+(Tableau1[[#This Row],[Prix_Unit_HT]]*VLOOKUP(Tableau1[[#This Row],[EAN]],[1]Grille_Tarifs_Modulable!$B$10:$Q$204,16,FALSE)))</f>
        <v>0</v>
      </c>
      <c r="O279" s="2">
        <v>6</v>
      </c>
      <c r="P279" s="7">
        <f>ROUND(Tableau1[[#This Row],[Prix_Unit_HT]],2)*Tableau1[[#This Row],[Qte_commande]]</f>
        <v>0</v>
      </c>
      <c r="Q279" s="7">
        <f>ROUND(Tableau1[[#This Row],[Prix_Unit_TTC]],2)*Tableau1[[#This Row],[Qte_commande]]</f>
        <v>0</v>
      </c>
      <c r="R2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9" s="2"/>
      <c r="V279" s="2"/>
    </row>
    <row r="280" spans="1:22" ht="13.2" x14ac:dyDescent="0.25">
      <c r="A280" s="3">
        <v>42717</v>
      </c>
      <c r="B280" s="2" t="s">
        <v>315</v>
      </c>
      <c r="C280" s="2" t="s">
        <v>33</v>
      </c>
      <c r="D280" s="2" t="s">
        <v>34</v>
      </c>
      <c r="E280" s="4"/>
      <c r="G280" s="2" t="s">
        <v>27</v>
      </c>
      <c r="H280" s="2" t="s">
        <v>28</v>
      </c>
      <c r="I280" s="2" t="str" cm="1">
        <f t="array" aca="1" ref="I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0" s="2" t="s">
        <v>35</v>
      </c>
      <c r="K280" s="2">
        <v>70</v>
      </c>
      <c r="L280" s="6" cm="1">
        <f t="array" ref="L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80" s="2">
        <v>150</v>
      </c>
      <c r="P280" s="7">
        <f>ROUND(Tableau1[[#This Row],[Prix_Unit_HT]],2)*Tableau1[[#This Row],[Qte_commande]]</f>
        <v>1879.5</v>
      </c>
      <c r="Q280" s="7">
        <f>ROUND(Tableau1[[#This Row],[Prix_Unit_TTC]],2)*Tableau1[[#This Row],[Qte_commande]]</f>
        <v>2256</v>
      </c>
      <c r="R2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80" s="2"/>
      <c r="V280" s="2"/>
    </row>
    <row r="281" spans="1:22" ht="13.2" x14ac:dyDescent="0.25">
      <c r="A281" s="3">
        <v>42717</v>
      </c>
      <c r="B281" s="2" t="s">
        <v>316</v>
      </c>
      <c r="C281" s="2" t="s">
        <v>52</v>
      </c>
      <c r="D281" s="2" t="s">
        <v>53</v>
      </c>
      <c r="E281" s="4"/>
      <c r="G281" s="2" t="s">
        <v>27</v>
      </c>
      <c r="H281" s="2" t="s">
        <v>28</v>
      </c>
      <c r="I281" s="2" t="str" cm="1">
        <f t="array" aca="1" ref="I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1" s="2" t="s">
        <v>35</v>
      </c>
      <c r="K281" s="2">
        <v>100</v>
      </c>
      <c r="L281" s="6" cm="1">
        <f t="array" ref="L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81" s="2">
        <v>120</v>
      </c>
      <c r="P281" s="7">
        <f>ROUND(Tableau1[[#This Row],[Prix_Unit_HT]],2)*Tableau1[[#This Row],[Qte_commande]]</f>
        <v>2052</v>
      </c>
      <c r="Q281" s="7">
        <f>ROUND(Tableau1[[#This Row],[Prix_Unit_TTC]],2)*Tableau1[[#This Row],[Qte_commande]]</f>
        <v>2462.4</v>
      </c>
      <c r="R2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281" s="2"/>
      <c r="V281" s="2"/>
    </row>
    <row r="282" spans="1:22" ht="13.2" x14ac:dyDescent="0.25">
      <c r="A282" s="3">
        <v>42717</v>
      </c>
      <c r="B282" s="2" t="s">
        <v>317</v>
      </c>
      <c r="C282" s="2" t="s">
        <v>150</v>
      </c>
      <c r="D282" s="2" t="s">
        <v>151</v>
      </c>
      <c r="E282" s="4"/>
      <c r="G282" s="2" t="s">
        <v>27</v>
      </c>
      <c r="H282" s="2" t="s">
        <v>28</v>
      </c>
      <c r="I282" s="2" t="str" cm="1">
        <f t="array" aca="1" ref="I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2" s="2" t="s">
        <v>67</v>
      </c>
      <c r="K282" s="2">
        <v>100</v>
      </c>
      <c r="L282" s="6" cm="1">
        <f t="array" ref="L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2" s="7">
        <f>IF(Tableau1[[#This Row],[Prix_Unit_HT]]=0,0,Tableau1[[#This Row],[Prix_Unit_HT]]+(Tableau1[[#This Row],[Prix_Unit_HT]]*VLOOKUP(Tableau1[[#This Row],[EAN]],[1]Grille_Tarifs_Modulable!$B$10:$Q$204,16,FALSE)))</f>
        <v>0</v>
      </c>
      <c r="O282" s="2">
        <v>12</v>
      </c>
      <c r="P282" s="7">
        <f>ROUND(Tableau1[[#This Row],[Prix_Unit_HT]],2)*Tableau1[[#This Row],[Qte_commande]]</f>
        <v>0</v>
      </c>
      <c r="Q282" s="7">
        <f>ROUND(Tableau1[[#This Row],[Prix_Unit_TTC]],2)*Tableau1[[#This Row],[Qte_commande]]</f>
        <v>0</v>
      </c>
      <c r="R2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282" s="2"/>
      <c r="V282" s="2"/>
    </row>
    <row r="283" spans="1:22" ht="13.2" x14ac:dyDescent="0.25">
      <c r="A283" s="3">
        <v>42717</v>
      </c>
      <c r="B283" s="2" t="s">
        <v>317</v>
      </c>
      <c r="C283" s="2" t="s">
        <v>150</v>
      </c>
      <c r="D283" s="2" t="s">
        <v>151</v>
      </c>
      <c r="E283" s="4"/>
      <c r="G283" s="2" t="s">
        <v>27</v>
      </c>
      <c r="H283" s="2" t="s">
        <v>28</v>
      </c>
      <c r="I283" s="2" t="str" cm="1">
        <f t="array" aca="1" ref="I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3" s="2" t="s">
        <v>67</v>
      </c>
      <c r="K283" s="2">
        <v>100</v>
      </c>
      <c r="L283" s="6" cm="1">
        <f t="array" ref="L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3" s="7">
        <f>IF(Tableau1[[#This Row],[Prix_Unit_HT]]=0,0,Tableau1[[#This Row],[Prix_Unit_HT]]+(Tableau1[[#This Row],[Prix_Unit_HT]]*VLOOKUP(Tableau1[[#This Row],[EAN]],[1]Grille_Tarifs_Modulable!$B$10:$Q$204,16,FALSE)))</f>
        <v>0</v>
      </c>
      <c r="O283" s="2">
        <v>24</v>
      </c>
      <c r="P283" s="7">
        <f>ROUND(Tableau1[[#This Row],[Prix_Unit_HT]],2)*Tableau1[[#This Row],[Qte_commande]]</f>
        <v>0</v>
      </c>
      <c r="Q283" s="7">
        <f>ROUND(Tableau1[[#This Row],[Prix_Unit_TTC]],2)*Tableau1[[#This Row],[Qte_commande]]</f>
        <v>0</v>
      </c>
      <c r="R2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283" s="2"/>
      <c r="V283" s="2"/>
    </row>
    <row r="284" spans="1:22" ht="13.2" x14ac:dyDescent="0.25">
      <c r="A284" s="3">
        <v>42718</v>
      </c>
      <c r="B284" s="2" t="s">
        <v>318</v>
      </c>
      <c r="C284" s="2" t="s">
        <v>319</v>
      </c>
      <c r="D284" s="2" t="s">
        <v>58</v>
      </c>
      <c r="E284" s="4"/>
      <c r="G284" s="2" t="s">
        <v>27</v>
      </c>
      <c r="H284" s="1" t="s">
        <v>100</v>
      </c>
      <c r="I284" s="2" t="str" cm="1">
        <f t="array" aca="1" ref="I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4" s="1" t="s">
        <v>162</v>
      </c>
      <c r="K284" s="2">
        <v>20</v>
      </c>
      <c r="L284" s="6" cm="1">
        <f t="array" ref="L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4" s="2">
        <v>48</v>
      </c>
      <c r="P284" s="7">
        <f>ROUND(Tableau1[[#This Row],[Prix_Unit_HT]],2)*Tableau1[[#This Row],[Qte_commande]]</f>
        <v>38.880000000000003</v>
      </c>
      <c r="Q284" s="7">
        <f>ROUND(Tableau1[[#This Row],[Prix_Unit_TTC]],2)*Tableau1[[#This Row],[Qte_commande]]</f>
        <v>40.799999999999997</v>
      </c>
      <c r="R2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4" s="2"/>
      <c r="V284" s="2"/>
    </row>
    <row r="285" spans="1:22" ht="13.2" x14ac:dyDescent="0.25">
      <c r="A285" s="3">
        <v>42718</v>
      </c>
      <c r="B285" s="2" t="s">
        <v>318</v>
      </c>
      <c r="C285" s="2" t="s">
        <v>319</v>
      </c>
      <c r="D285" s="2" t="s">
        <v>58</v>
      </c>
      <c r="E285" s="4"/>
      <c r="G285" s="2" t="s">
        <v>27</v>
      </c>
      <c r="H285" s="1" t="s">
        <v>100</v>
      </c>
      <c r="I285" s="2" t="str" cm="1">
        <f t="array" aca="1" ref="I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5" s="1" t="s">
        <v>162</v>
      </c>
      <c r="K285" s="2">
        <v>20</v>
      </c>
      <c r="L285" s="6" cm="1">
        <f t="array" ref="L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5" s="2">
        <v>24</v>
      </c>
      <c r="P285" s="7">
        <f>ROUND(Tableau1[[#This Row],[Prix_Unit_HT]],2)*Tableau1[[#This Row],[Qte_commande]]</f>
        <v>19.440000000000001</v>
      </c>
      <c r="Q285" s="7">
        <f>ROUND(Tableau1[[#This Row],[Prix_Unit_TTC]],2)*Tableau1[[#This Row],[Qte_commande]]</f>
        <v>20.399999999999999</v>
      </c>
      <c r="R2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85" s="2"/>
      <c r="V285" s="2"/>
    </row>
    <row r="286" spans="1:22" ht="13.2" x14ac:dyDescent="0.25">
      <c r="A286" s="3">
        <v>42718</v>
      </c>
      <c r="B286" s="2" t="s">
        <v>318</v>
      </c>
      <c r="C286" s="2" t="s">
        <v>319</v>
      </c>
      <c r="D286" s="2" t="s">
        <v>58</v>
      </c>
      <c r="E286" s="4"/>
      <c r="G286" s="2" t="s">
        <v>27</v>
      </c>
      <c r="H286" s="1" t="s">
        <v>100</v>
      </c>
      <c r="I286" s="2" t="str" cm="1">
        <f t="array" aca="1" ref="I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6" s="1" t="s">
        <v>299</v>
      </c>
      <c r="K286" s="2">
        <v>20</v>
      </c>
      <c r="L286" s="6" cm="1">
        <f t="array" ref="L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6" s="2">
        <v>72</v>
      </c>
      <c r="P286" s="7">
        <f>ROUND(Tableau1[[#This Row],[Prix_Unit_HT]],2)*Tableau1[[#This Row],[Qte_commande]]</f>
        <v>58.320000000000007</v>
      </c>
      <c r="Q286" s="7">
        <f>ROUND(Tableau1[[#This Row],[Prix_Unit_TTC]],2)*Tableau1[[#This Row],[Qte_commande]]</f>
        <v>61.199999999999996</v>
      </c>
      <c r="R2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6" s="2"/>
      <c r="V286" s="2"/>
    </row>
    <row r="287" spans="1:22" ht="13.2" x14ac:dyDescent="0.25">
      <c r="A287" s="3">
        <v>42718</v>
      </c>
      <c r="B287" s="2" t="s">
        <v>318</v>
      </c>
      <c r="C287" s="2" t="s">
        <v>319</v>
      </c>
      <c r="D287" s="2" t="s">
        <v>58</v>
      </c>
      <c r="E287" s="4"/>
      <c r="G287" s="2" t="s">
        <v>27</v>
      </c>
      <c r="H287" s="1" t="s">
        <v>28</v>
      </c>
      <c r="I287" s="2" t="str" cm="1">
        <f t="array" aca="1" ref="I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7" s="2" t="s">
        <v>80</v>
      </c>
      <c r="K287" s="2">
        <v>70</v>
      </c>
      <c r="L287" s="6" cm="1">
        <f t="array" ref="L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8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87" s="2">
        <v>12</v>
      </c>
      <c r="P287" s="7">
        <f>ROUND(Tableau1[[#This Row],[Prix_Unit_HT]],2)*Tableau1[[#This Row],[Qte_commande]]</f>
        <v>208.92000000000002</v>
      </c>
      <c r="Q287" s="7">
        <f>ROUND(Tableau1[[#This Row],[Prix_Unit_TTC]],2)*Tableau1[[#This Row],[Qte_commande]]</f>
        <v>250.68</v>
      </c>
      <c r="R2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87" s="2"/>
      <c r="V287" s="2"/>
    </row>
    <row r="288" spans="1:22" ht="13.2" x14ac:dyDescent="0.25">
      <c r="A288" s="3">
        <v>42718</v>
      </c>
      <c r="B288" s="2" t="s">
        <v>318</v>
      </c>
      <c r="C288" s="2" t="s">
        <v>319</v>
      </c>
      <c r="D288" s="2" t="s">
        <v>58</v>
      </c>
      <c r="E288" s="4"/>
      <c r="G288" s="2" t="s">
        <v>27</v>
      </c>
      <c r="H288" s="1" t="s">
        <v>100</v>
      </c>
      <c r="I288" s="2" t="str" cm="1">
        <f t="array" aca="1" ref="I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8" s="1" t="s">
        <v>163</v>
      </c>
      <c r="K288" s="2">
        <v>20</v>
      </c>
      <c r="L288" s="6" cm="1">
        <f t="array" ref="L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8" s="2">
        <v>48</v>
      </c>
      <c r="P288" s="7">
        <f>ROUND(Tableau1[[#This Row],[Prix_Unit_HT]],2)*Tableau1[[#This Row],[Qte_commande]]</f>
        <v>38.880000000000003</v>
      </c>
      <c r="Q288" s="7">
        <f>ROUND(Tableau1[[#This Row],[Prix_Unit_TTC]],2)*Tableau1[[#This Row],[Qte_commande]]</f>
        <v>40.799999999999997</v>
      </c>
      <c r="R2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8" s="2"/>
      <c r="V288" s="2"/>
    </row>
    <row r="289" spans="1:22" ht="13.2" x14ac:dyDescent="0.25">
      <c r="A289" s="3">
        <v>42718</v>
      </c>
      <c r="B289" s="2" t="s">
        <v>318</v>
      </c>
      <c r="C289" s="2" t="s">
        <v>319</v>
      </c>
      <c r="D289" s="2" t="s">
        <v>58</v>
      </c>
      <c r="E289" s="4"/>
      <c r="G289" s="2" t="s">
        <v>27</v>
      </c>
      <c r="H289" s="2" t="s">
        <v>100</v>
      </c>
      <c r="I289" s="2" t="str" cm="1">
        <f t="array" aca="1" ref="I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9" s="2" t="s">
        <v>302</v>
      </c>
      <c r="K289" s="2">
        <v>20</v>
      </c>
      <c r="L289" s="6" cm="1">
        <f t="array" ref="L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9" s="2">
        <v>72</v>
      </c>
      <c r="P289" s="7">
        <f>ROUND(Tableau1[[#This Row],[Prix_Unit_HT]],2)*Tableau1[[#This Row],[Qte_commande]]</f>
        <v>58.320000000000007</v>
      </c>
      <c r="Q289" s="7">
        <f>ROUND(Tableau1[[#This Row],[Prix_Unit_TTC]],2)*Tableau1[[#This Row],[Qte_commande]]</f>
        <v>61.199999999999996</v>
      </c>
      <c r="R2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9" s="2"/>
      <c r="V289" s="2"/>
    </row>
    <row r="290" spans="1:22" ht="13.2" x14ac:dyDescent="0.25">
      <c r="A290" s="3">
        <v>42718</v>
      </c>
      <c r="B290" s="2" t="s">
        <v>318</v>
      </c>
      <c r="C290" s="2" t="s">
        <v>319</v>
      </c>
      <c r="D290" s="2" t="s">
        <v>58</v>
      </c>
      <c r="E290" s="4"/>
      <c r="G290" s="2" t="s">
        <v>27</v>
      </c>
      <c r="H290" s="2" t="s">
        <v>28</v>
      </c>
      <c r="I290" s="2" t="str" cm="1">
        <f t="array" aca="1" ref="I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0" s="2" t="s">
        <v>64</v>
      </c>
      <c r="K290" s="2">
        <v>70</v>
      </c>
      <c r="L290" s="6" cm="1">
        <f t="array" ref="L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0" s="7">
        <f>IF(Tableau1[[#This Row],[Prix_Unit_HT]]=0,0,Tableau1[[#This Row],[Prix_Unit_HT]]+(Tableau1[[#This Row],[Prix_Unit_HT]]*VLOOKUP(Tableau1[[#This Row],[EAN]],[1]Grille_Tarifs_Modulable!$B$10:$Q$204,16,FALSE)))</f>
        <v>0</v>
      </c>
      <c r="O290" s="2">
        <v>12</v>
      </c>
      <c r="P290" s="7">
        <f>ROUND(Tableau1[[#This Row],[Prix_Unit_HT]],2)*Tableau1[[#This Row],[Qte_commande]]</f>
        <v>0</v>
      </c>
      <c r="Q290" s="7">
        <f>ROUND(Tableau1[[#This Row],[Prix_Unit_TTC]],2)*Tableau1[[#This Row],[Qte_commande]]</f>
        <v>0</v>
      </c>
      <c r="R2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90" s="2"/>
      <c r="V290" s="2"/>
    </row>
    <row r="291" spans="1:22" ht="13.2" x14ac:dyDescent="0.25">
      <c r="A291" s="3">
        <v>42723</v>
      </c>
      <c r="B291" s="2" t="s">
        <v>320</v>
      </c>
      <c r="C291" s="2" t="s">
        <v>269</v>
      </c>
      <c r="D291" s="2" t="s">
        <v>79</v>
      </c>
      <c r="E291" s="4"/>
      <c r="G291" s="2" t="s">
        <v>21</v>
      </c>
      <c r="H291" s="2" t="s">
        <v>28</v>
      </c>
      <c r="I291" s="2" t="str" cm="1">
        <f t="array" aca="1" ref="I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1" s="2" t="s">
        <v>279</v>
      </c>
      <c r="K291" s="2">
        <v>70</v>
      </c>
      <c r="L291" s="6" cm="1">
        <f t="array" ref="L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1" s="7">
        <f>IF(Tableau1[[#This Row],[Prix_Unit_HT]]=0,0,Tableau1[[#This Row],[Prix_Unit_HT]]+(Tableau1[[#This Row],[Prix_Unit_HT]]*VLOOKUP(Tableau1[[#This Row],[EAN]],[1]Grille_Tarifs_Modulable!$B$10:$Q$204,16,FALSE)))</f>
        <v>0</v>
      </c>
      <c r="O291" s="2">
        <v>-12</v>
      </c>
      <c r="P291" s="7">
        <f>ROUND(Tableau1[[#This Row],[Prix_Unit_HT]],2)*Tableau1[[#This Row],[Qte_commande]]</f>
        <v>0</v>
      </c>
      <c r="Q291" s="7">
        <f>ROUND(Tableau1[[#This Row],[Prix_Unit_TTC]],2)*Tableau1[[#This Row],[Qte_commande]]</f>
        <v>0</v>
      </c>
      <c r="R2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291" s="2"/>
      <c r="V291" s="2"/>
    </row>
    <row r="292" spans="1:22" ht="13.2" x14ac:dyDescent="0.25">
      <c r="A292" s="3">
        <v>42731</v>
      </c>
      <c r="B292" s="2" t="s">
        <v>321</v>
      </c>
      <c r="C292" s="2" t="s">
        <v>105</v>
      </c>
      <c r="D292" s="2" t="s">
        <v>106</v>
      </c>
      <c r="E292" s="4"/>
      <c r="G292" s="2" t="s">
        <v>27</v>
      </c>
      <c r="H292" s="2" t="s">
        <v>28</v>
      </c>
      <c r="I292" s="2" t="str" cm="1">
        <f t="array" aca="1" ref="I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2" s="2" t="s">
        <v>35</v>
      </c>
      <c r="K292" s="2">
        <v>70</v>
      </c>
      <c r="L292" s="6" cm="1">
        <f t="array" ref="L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2" s="2">
        <v>480</v>
      </c>
      <c r="P292" s="7">
        <f>ROUND(Tableau1[[#This Row],[Prix_Unit_HT]],2)*Tableau1[[#This Row],[Qte_commande]]</f>
        <v>6014.4</v>
      </c>
      <c r="Q292" s="7">
        <f>ROUND(Tableau1[[#This Row],[Prix_Unit_TTC]],2)*Tableau1[[#This Row],[Qte_commande]]</f>
        <v>7219.2</v>
      </c>
      <c r="R2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292" s="2"/>
      <c r="V292" s="2"/>
    </row>
    <row r="293" spans="1:22" ht="13.2" x14ac:dyDescent="0.25">
      <c r="A293" s="3">
        <v>42732</v>
      </c>
      <c r="B293" s="2" t="s">
        <v>322</v>
      </c>
      <c r="C293" s="2" t="s">
        <v>323</v>
      </c>
      <c r="D293" s="2" t="s">
        <v>324</v>
      </c>
      <c r="E293" s="4"/>
      <c r="G293" s="2" t="s">
        <v>27</v>
      </c>
      <c r="H293" s="1" t="s">
        <v>100</v>
      </c>
      <c r="I293" s="2" t="str" cm="1">
        <f t="array" aca="1" ref="I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3" s="1" t="s">
        <v>162</v>
      </c>
      <c r="K293" s="2">
        <v>20</v>
      </c>
      <c r="L293" s="6" cm="1">
        <f t="array" ref="L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93" s="2">
        <v>24</v>
      </c>
      <c r="P293" s="7">
        <f>ROUND(Tableau1[[#This Row],[Prix_Unit_HT]],2)*Tableau1[[#This Row],[Qte_commande]]</f>
        <v>19.440000000000001</v>
      </c>
      <c r="Q293" s="7">
        <f>ROUND(Tableau1[[#This Row],[Prix_Unit_TTC]],2)*Tableau1[[#This Row],[Qte_commande]]</f>
        <v>20.399999999999999</v>
      </c>
      <c r="R2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93" s="2"/>
      <c r="V293" s="2"/>
    </row>
    <row r="294" spans="1:22" ht="13.2" x14ac:dyDescent="0.25">
      <c r="A294" s="3">
        <v>42732</v>
      </c>
      <c r="B294" s="2" t="s">
        <v>322</v>
      </c>
      <c r="C294" s="2" t="s">
        <v>323</v>
      </c>
      <c r="D294" s="2" t="s">
        <v>324</v>
      </c>
      <c r="E294" s="4"/>
      <c r="G294" s="2" t="s">
        <v>27</v>
      </c>
      <c r="H294" s="2" t="s">
        <v>28</v>
      </c>
      <c r="I294" s="2" t="str" cm="1">
        <f t="array" aca="1" ref="I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4" s="2" t="s">
        <v>35</v>
      </c>
      <c r="K294" s="2">
        <v>70</v>
      </c>
      <c r="L294" s="6" cm="1">
        <f t="array" ref="L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4" s="2">
        <v>36</v>
      </c>
      <c r="P294" s="7">
        <f>ROUND(Tableau1[[#This Row],[Prix_Unit_HT]],2)*Tableau1[[#This Row],[Qte_commande]]</f>
        <v>451.08</v>
      </c>
      <c r="Q294" s="7">
        <f>ROUND(Tableau1[[#This Row],[Prix_Unit_TTC]],2)*Tableau1[[#This Row],[Qte_commande]]</f>
        <v>541.43999999999994</v>
      </c>
      <c r="R2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294" s="2"/>
      <c r="V294" s="2"/>
    </row>
    <row r="295" spans="1:22" ht="13.2" x14ac:dyDescent="0.25">
      <c r="A295" s="3">
        <v>42739</v>
      </c>
      <c r="B295" s="2" t="s">
        <v>325</v>
      </c>
      <c r="C295" s="2" t="s">
        <v>46</v>
      </c>
      <c r="D295" s="2" t="s">
        <v>47</v>
      </c>
      <c r="E295" s="4"/>
      <c r="G295" s="2" t="s">
        <v>27</v>
      </c>
      <c r="H295" s="2" t="s">
        <v>28</v>
      </c>
      <c r="I295" s="2" t="str" cm="1">
        <f t="array" aca="1" ref="I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5" s="2" t="s">
        <v>35</v>
      </c>
      <c r="K295" s="2">
        <v>100</v>
      </c>
      <c r="L295" s="6" cm="1">
        <f t="array" ref="L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9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95" s="2">
        <v>240</v>
      </c>
      <c r="P295" s="7">
        <f>ROUND(Tableau1[[#This Row],[Prix_Unit_HT]],2)*Tableau1[[#This Row],[Qte_commande]]</f>
        <v>4104</v>
      </c>
      <c r="Q295" s="7">
        <f>ROUND(Tableau1[[#This Row],[Prix_Unit_TTC]],2)*Tableau1[[#This Row],[Qte_commande]]</f>
        <v>4924.8</v>
      </c>
      <c r="R2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95" s="2"/>
      <c r="V295" s="2"/>
    </row>
    <row r="296" spans="1:22" ht="13.2" x14ac:dyDescent="0.25">
      <c r="A296" s="3">
        <v>42740</v>
      </c>
      <c r="B296" s="2" t="s">
        <v>326</v>
      </c>
      <c r="C296" s="2" t="s">
        <v>108</v>
      </c>
      <c r="D296" s="2" t="s">
        <v>109</v>
      </c>
      <c r="E296" s="4"/>
      <c r="G296" s="2" t="s">
        <v>27</v>
      </c>
      <c r="H296" s="1" t="s">
        <v>28</v>
      </c>
      <c r="I296" s="2" t="str" cm="1">
        <f t="array" aca="1" ref="I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6" s="2" t="s">
        <v>80</v>
      </c>
      <c r="K296" s="2">
        <v>70</v>
      </c>
      <c r="L296" s="6" cm="1">
        <f t="array" ref="L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9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96" s="2">
        <v>18</v>
      </c>
      <c r="P296" s="7">
        <f>ROUND(Tableau1[[#This Row],[Prix_Unit_HT]],2)*Tableau1[[#This Row],[Qte_commande]]</f>
        <v>313.38</v>
      </c>
      <c r="Q296" s="7">
        <f>ROUND(Tableau1[[#This Row],[Prix_Unit_TTC]],2)*Tableau1[[#This Row],[Qte_commande]]</f>
        <v>376.02</v>
      </c>
      <c r="R2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6" s="2"/>
      <c r="V296" s="2"/>
    </row>
    <row r="297" spans="1:22" ht="13.2" x14ac:dyDescent="0.25">
      <c r="A297" s="3">
        <v>42740</v>
      </c>
      <c r="B297" s="2" t="s">
        <v>326</v>
      </c>
      <c r="C297" s="2" t="s">
        <v>108</v>
      </c>
      <c r="D297" s="2" t="s">
        <v>109</v>
      </c>
      <c r="E297" s="4"/>
      <c r="G297" s="2" t="s">
        <v>27</v>
      </c>
      <c r="H297" s="2" t="s">
        <v>28</v>
      </c>
      <c r="I297" s="2" t="str" cm="1">
        <f t="array" aca="1" ref="I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7" s="2" t="s">
        <v>35</v>
      </c>
      <c r="K297" s="2">
        <v>70</v>
      </c>
      <c r="L297" s="6" cm="1">
        <f t="array" ref="L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7" s="2">
        <v>60</v>
      </c>
      <c r="P297" s="7">
        <f>ROUND(Tableau1[[#This Row],[Prix_Unit_HT]],2)*Tableau1[[#This Row],[Qte_commande]]</f>
        <v>751.8</v>
      </c>
      <c r="Q297" s="7">
        <f>ROUND(Tableau1[[#This Row],[Prix_Unit_TTC]],2)*Tableau1[[#This Row],[Qte_commande]]</f>
        <v>902.4</v>
      </c>
      <c r="R2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297" s="2"/>
      <c r="V297" s="2"/>
    </row>
    <row r="298" spans="1:22" ht="13.2" x14ac:dyDescent="0.25">
      <c r="A298" s="3">
        <v>42740</v>
      </c>
      <c r="B298" s="2" t="s">
        <v>326</v>
      </c>
      <c r="C298" s="2" t="s">
        <v>108</v>
      </c>
      <c r="D298" s="2" t="s">
        <v>109</v>
      </c>
      <c r="E298" s="4"/>
      <c r="G298" s="2" t="s">
        <v>27</v>
      </c>
      <c r="H298" s="2" t="s">
        <v>100</v>
      </c>
      <c r="I298" s="2" t="str" cm="1">
        <f t="array" aca="1" ref="I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8" s="2" t="s">
        <v>101</v>
      </c>
      <c r="K298" s="2">
        <v>50</v>
      </c>
      <c r="L298" s="6" cm="1">
        <f t="array" ref="L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9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98" s="2">
        <v>100</v>
      </c>
      <c r="P298" s="7">
        <f>ROUND(Tableau1[[#This Row],[Prix_Unit_HT]],2)*Tableau1[[#This Row],[Qte_commande]]</f>
        <v>100</v>
      </c>
      <c r="Q298" s="7">
        <f>ROUND(Tableau1[[#This Row],[Prix_Unit_TTC]],2)*Tableau1[[#This Row],[Qte_commande]]</f>
        <v>106</v>
      </c>
      <c r="R2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298" s="2"/>
      <c r="V298" s="2"/>
    </row>
    <row r="299" spans="1:22" ht="13.2" x14ac:dyDescent="0.25">
      <c r="A299" s="3">
        <v>42740</v>
      </c>
      <c r="B299" s="2" t="s">
        <v>326</v>
      </c>
      <c r="C299" s="2" t="s">
        <v>108</v>
      </c>
      <c r="D299" s="2" t="s">
        <v>109</v>
      </c>
      <c r="E299" s="4"/>
      <c r="G299" s="2" t="s">
        <v>27</v>
      </c>
      <c r="H299" s="2" t="s">
        <v>28</v>
      </c>
      <c r="I299" s="2" t="str" cm="1">
        <f t="array" aca="1" ref="I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9" s="2" t="s">
        <v>39</v>
      </c>
      <c r="K299" s="2">
        <v>70</v>
      </c>
      <c r="L299" s="6" cm="1">
        <f t="array" ref="L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2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299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299" s="2">
        <v>18</v>
      </c>
      <c r="P299" s="7">
        <f>ROUND(Tableau1[[#This Row],[Prix_Unit_HT]],2)*Tableau1[[#This Row],[Qte_commande]]</f>
        <v>226.08</v>
      </c>
      <c r="Q299" s="7">
        <f>ROUND(Tableau1[[#This Row],[Prix_Unit_TTC]],2)*Tableau1[[#This Row],[Qte_commande]]</f>
        <v>271.26</v>
      </c>
      <c r="R2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9" s="2"/>
      <c r="V299" s="2"/>
    </row>
    <row r="300" spans="1:22" ht="13.2" x14ac:dyDescent="0.25">
      <c r="A300" s="3">
        <v>42740</v>
      </c>
      <c r="B300" s="2" t="s">
        <v>326</v>
      </c>
      <c r="C300" s="2" t="s">
        <v>108</v>
      </c>
      <c r="D300" s="2" t="s">
        <v>109</v>
      </c>
      <c r="E300" s="4"/>
      <c r="G300" s="2" t="s">
        <v>27</v>
      </c>
      <c r="H300" s="2" t="s">
        <v>28</v>
      </c>
      <c r="I300" s="2" t="str" cm="1">
        <f t="array" aca="1" ref="I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0" s="2" t="s">
        <v>64</v>
      </c>
      <c r="K300" s="2">
        <v>175</v>
      </c>
      <c r="L300" s="6" cm="1">
        <f t="array" ref="L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0" s="7">
        <f>IF(Tableau1[[#This Row],[Prix_Unit_HT]]=0,0,Tableau1[[#This Row],[Prix_Unit_HT]]+(Tableau1[[#This Row],[Prix_Unit_HT]]*VLOOKUP(Tableau1[[#This Row],[EAN]],[1]Grille_Tarifs_Modulable!$B$10:$Q$204,16,FALSE)))</f>
        <v>0</v>
      </c>
      <c r="O300" s="2">
        <v>8</v>
      </c>
      <c r="P300" s="7">
        <f>ROUND(Tableau1[[#This Row],[Prix_Unit_HT]],2)*Tableau1[[#This Row],[Qte_commande]]</f>
        <v>0</v>
      </c>
      <c r="Q300" s="7">
        <f>ROUND(Tableau1[[#This Row],[Prix_Unit_TTC]],2)*Tableau1[[#This Row],[Qte_commande]]</f>
        <v>0</v>
      </c>
      <c r="R3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</v>
      </c>
      <c r="U300" s="2"/>
      <c r="V300" s="2"/>
    </row>
    <row r="301" spans="1:22" ht="13.2" x14ac:dyDescent="0.25">
      <c r="A301" s="3">
        <v>42747</v>
      </c>
      <c r="B301" s="2" t="s">
        <v>327</v>
      </c>
      <c r="C301" s="2" t="s">
        <v>33</v>
      </c>
      <c r="D301" s="2" t="s">
        <v>34</v>
      </c>
      <c r="E301" s="4"/>
      <c r="G301" s="2" t="s">
        <v>27</v>
      </c>
      <c r="H301" s="2" t="s">
        <v>28</v>
      </c>
      <c r="I301" s="2" t="str" cm="1">
        <f t="array" aca="1" ref="I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1" s="2" t="s">
        <v>35</v>
      </c>
      <c r="K301" s="2">
        <v>70</v>
      </c>
      <c r="L301" s="6" cm="1">
        <f t="array" ref="L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1" s="2">
        <v>102</v>
      </c>
      <c r="P301" s="7">
        <f>ROUND(Tableau1[[#This Row],[Prix_Unit_HT]],2)*Tableau1[[#This Row],[Qte_commande]]</f>
        <v>1278.06</v>
      </c>
      <c r="Q301" s="7">
        <f>ROUND(Tableau1[[#This Row],[Prix_Unit_TTC]],2)*Tableau1[[#This Row],[Qte_commande]]</f>
        <v>1534.08</v>
      </c>
      <c r="R3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301" s="2"/>
      <c r="V301" s="2"/>
    </row>
    <row r="302" spans="1:22" ht="13.2" x14ac:dyDescent="0.25">
      <c r="A302" s="3">
        <v>42747</v>
      </c>
      <c r="B302" s="2" t="s">
        <v>327</v>
      </c>
      <c r="C302" s="2" t="s">
        <v>33</v>
      </c>
      <c r="D302" s="2" t="s">
        <v>34</v>
      </c>
      <c r="E302" s="4"/>
      <c r="G302" s="2" t="s">
        <v>27</v>
      </c>
      <c r="H302" s="2" t="s">
        <v>28</v>
      </c>
      <c r="I302" s="2" t="str" cm="1">
        <f t="array" aca="1" ref="I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2" s="2" t="s">
        <v>35</v>
      </c>
      <c r="K302" s="2">
        <v>70</v>
      </c>
      <c r="L302" s="6" cm="1">
        <f t="array" ref="L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2" s="2">
        <v>48</v>
      </c>
      <c r="P302" s="7">
        <f>ROUND(Tableau1[[#This Row],[Prix_Unit_HT]],2)*Tableau1[[#This Row],[Qte_commande]]</f>
        <v>601.43999999999994</v>
      </c>
      <c r="Q302" s="7">
        <f>ROUND(Tableau1[[#This Row],[Prix_Unit_TTC]],2)*Tableau1[[#This Row],[Qte_commande]]</f>
        <v>721.92</v>
      </c>
      <c r="R3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302" s="2"/>
      <c r="V302" s="2"/>
    </row>
    <row r="303" spans="1:22" ht="13.2" x14ac:dyDescent="0.25">
      <c r="A303" s="3">
        <v>42751</v>
      </c>
      <c r="B303" s="2" t="s">
        <v>328</v>
      </c>
      <c r="C303" s="2" t="s">
        <v>329</v>
      </c>
      <c r="D303" s="2" t="s">
        <v>330</v>
      </c>
      <c r="E303" s="4"/>
      <c r="G303" s="2" t="s">
        <v>27</v>
      </c>
      <c r="H303" s="2" t="s">
        <v>28</v>
      </c>
      <c r="I303" s="2" t="str" cm="1">
        <f t="array" aca="1" ref="I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3" s="2" t="s">
        <v>35</v>
      </c>
      <c r="K303" s="2">
        <v>70</v>
      </c>
      <c r="L303" s="6" cm="1">
        <f t="array" ref="L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3" s="2">
        <v>18</v>
      </c>
      <c r="P303" s="7">
        <f>ROUND(Tableau1[[#This Row],[Prix_Unit_HT]],2)*Tableau1[[#This Row],[Qte_commande]]</f>
        <v>225.54</v>
      </c>
      <c r="Q303" s="7">
        <f>ROUND(Tableau1[[#This Row],[Prix_Unit_TTC]],2)*Tableau1[[#This Row],[Qte_commande]]</f>
        <v>270.71999999999997</v>
      </c>
      <c r="R3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03" s="2"/>
      <c r="V303" s="2"/>
    </row>
    <row r="304" spans="1:22" ht="13.2" x14ac:dyDescent="0.25">
      <c r="A304" s="3">
        <v>42751</v>
      </c>
      <c r="B304" s="2" t="s">
        <v>328</v>
      </c>
      <c r="C304" s="2" t="s">
        <v>329</v>
      </c>
      <c r="D304" s="2" t="s">
        <v>330</v>
      </c>
      <c r="E304" s="4"/>
      <c r="G304" s="2" t="s">
        <v>27</v>
      </c>
      <c r="H304" s="2" t="s">
        <v>28</v>
      </c>
      <c r="I304" s="2" t="str" cm="1">
        <f t="array" aca="1" ref="I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4" s="2" t="s">
        <v>82</v>
      </c>
      <c r="K304" s="2">
        <v>70</v>
      </c>
      <c r="L304" s="6" cm="1">
        <f t="array" ref="L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0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04" s="2">
        <v>6</v>
      </c>
      <c r="P304" s="7">
        <f>ROUND(Tableau1[[#This Row],[Prix_Unit_HT]],2)*Tableau1[[#This Row],[Qte_commande]]</f>
        <v>85.62</v>
      </c>
      <c r="Q304" s="7">
        <f>ROUND(Tableau1[[#This Row],[Prix_Unit_TTC]],2)*Tableau1[[#This Row],[Qte_commande]]</f>
        <v>102.72</v>
      </c>
      <c r="R3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4" s="2"/>
      <c r="V304" s="2"/>
    </row>
    <row r="305" spans="1:22" ht="13.2" x14ac:dyDescent="0.25">
      <c r="A305" s="3">
        <v>42751</v>
      </c>
      <c r="B305" s="2" t="s">
        <v>328</v>
      </c>
      <c r="C305" s="2" t="s">
        <v>329</v>
      </c>
      <c r="D305" s="2" t="s">
        <v>330</v>
      </c>
      <c r="E305" s="4"/>
      <c r="G305" s="2" t="s">
        <v>27</v>
      </c>
      <c r="H305" s="2" t="s">
        <v>28</v>
      </c>
      <c r="I305" s="2" t="str" cm="1">
        <f t="array" aca="1" ref="I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5" s="2" t="s">
        <v>331</v>
      </c>
      <c r="K305" s="2">
        <v>70</v>
      </c>
      <c r="L305" s="6" cm="1">
        <f t="array" ref="L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3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305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305" s="2">
        <v>6</v>
      </c>
      <c r="P305" s="7">
        <f>ROUND(Tableau1[[#This Row],[Prix_Unit_HT]],2)*Tableau1[[#This Row],[Qte_commande]]</f>
        <v>94.5</v>
      </c>
      <c r="Q305" s="7">
        <f>ROUND(Tableau1[[#This Row],[Prix_Unit_TTC]],2)*Tableau1[[#This Row],[Qte_commande]]</f>
        <v>113.39999999999999</v>
      </c>
      <c r="R3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5" s="2"/>
      <c r="V305" s="2"/>
    </row>
    <row r="306" spans="1:22" ht="13.2" x14ac:dyDescent="0.25">
      <c r="A306" s="3">
        <v>42751</v>
      </c>
      <c r="B306" s="2" t="s">
        <v>328</v>
      </c>
      <c r="C306" s="2" t="s">
        <v>329</v>
      </c>
      <c r="D306" s="2" t="s">
        <v>330</v>
      </c>
      <c r="E306" s="4"/>
      <c r="G306" s="2" t="s">
        <v>27</v>
      </c>
      <c r="H306" s="2" t="s">
        <v>28</v>
      </c>
      <c r="I306" s="2" t="str" cm="1">
        <f t="array" aca="1" ref="I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6" s="2" t="s">
        <v>110</v>
      </c>
      <c r="K306" s="2">
        <v>70</v>
      </c>
      <c r="L306" s="6" cm="1">
        <f t="array" ref="L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3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306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306" s="2">
        <v>6</v>
      </c>
      <c r="P306" s="7">
        <f>ROUND(Tableau1[[#This Row],[Prix_Unit_HT]],2)*Tableau1[[#This Row],[Qte_commande]]</f>
        <v>96.18</v>
      </c>
      <c r="Q306" s="7">
        <f>ROUND(Tableau1[[#This Row],[Prix_Unit_TTC]],2)*Tableau1[[#This Row],[Qte_commande]]</f>
        <v>115.38</v>
      </c>
      <c r="R3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6" s="2"/>
      <c r="V306" s="2"/>
    </row>
    <row r="307" spans="1:22" ht="13.2" x14ac:dyDescent="0.25">
      <c r="A307" s="3">
        <v>42751</v>
      </c>
      <c r="B307" s="2" t="s">
        <v>328</v>
      </c>
      <c r="C307" s="2" t="s">
        <v>329</v>
      </c>
      <c r="D307" s="2" t="s">
        <v>330</v>
      </c>
      <c r="E307" s="4"/>
      <c r="G307" s="2" t="s">
        <v>27</v>
      </c>
      <c r="H307" s="2" t="s">
        <v>100</v>
      </c>
      <c r="I307" s="2" t="str" cm="1">
        <f t="array" aca="1" ref="I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7" s="2" t="s">
        <v>159</v>
      </c>
      <c r="K307" s="2">
        <v>20</v>
      </c>
      <c r="L307" s="6" cm="1">
        <f t="array" ref="L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07" s="2">
        <v>120</v>
      </c>
      <c r="P307" s="7">
        <f>ROUND(Tableau1[[#This Row],[Prix_Unit_HT]],2)*Tableau1[[#This Row],[Qte_commande]]</f>
        <v>97.2</v>
      </c>
      <c r="Q307" s="7">
        <f>ROUND(Tableau1[[#This Row],[Prix_Unit_TTC]],2)*Tableau1[[#This Row],[Qte_commande]]</f>
        <v>102</v>
      </c>
      <c r="R3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307" s="2"/>
      <c r="V307" s="2"/>
    </row>
    <row r="308" spans="1:22" ht="13.2" x14ac:dyDescent="0.25">
      <c r="A308" s="3">
        <v>42751</v>
      </c>
      <c r="B308" s="2" t="s">
        <v>328</v>
      </c>
      <c r="C308" s="2" t="s">
        <v>329</v>
      </c>
      <c r="D308" s="2" t="s">
        <v>330</v>
      </c>
      <c r="E308" s="4"/>
      <c r="G308" s="2" t="s">
        <v>27</v>
      </c>
      <c r="H308" s="2" t="s">
        <v>28</v>
      </c>
      <c r="I308" s="2" t="str" cm="1">
        <f t="array" aca="1" ref="I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8" s="2" t="s">
        <v>54</v>
      </c>
      <c r="K308" s="2">
        <v>70</v>
      </c>
      <c r="L308" s="6" cm="1">
        <f t="array" ref="L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8" s="7">
        <f>IF(Tableau1[[#This Row],[Prix_Unit_HT]]=0,0,Tableau1[[#This Row],[Prix_Unit_HT]]+(Tableau1[[#This Row],[Prix_Unit_HT]]*VLOOKUP(Tableau1[[#This Row],[EAN]],[1]Grille_Tarifs_Modulable!$B$10:$Q$204,16,FALSE)))</f>
        <v>0</v>
      </c>
      <c r="O308" s="2">
        <v>12</v>
      </c>
      <c r="P308" s="7">
        <f>ROUND(Tableau1[[#This Row],[Prix_Unit_HT]],2)*Tableau1[[#This Row],[Qte_commande]]</f>
        <v>0</v>
      </c>
      <c r="Q308" s="7">
        <f>ROUND(Tableau1[[#This Row],[Prix_Unit_TTC]],2)*Tableau1[[#This Row],[Qte_commande]]</f>
        <v>0</v>
      </c>
      <c r="R3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08" s="2"/>
      <c r="V308" s="2"/>
    </row>
    <row r="309" spans="1:22" ht="13.2" x14ac:dyDescent="0.25">
      <c r="A309" s="3">
        <v>42751</v>
      </c>
      <c r="B309" s="2" t="s">
        <v>328</v>
      </c>
      <c r="C309" s="2" t="s">
        <v>329</v>
      </c>
      <c r="D309" s="2" t="s">
        <v>330</v>
      </c>
      <c r="E309" s="4"/>
      <c r="G309" s="2" t="s">
        <v>27</v>
      </c>
      <c r="H309" s="2" t="s">
        <v>28</v>
      </c>
      <c r="I309" s="2" t="str" cm="1">
        <f t="array" aca="1" ref="I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9" s="2" t="s">
        <v>55</v>
      </c>
      <c r="K309" s="2">
        <v>70</v>
      </c>
      <c r="L309" s="6" cm="1">
        <f t="array" ref="L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9" s="7">
        <f>IF(Tableau1[[#This Row],[Prix_Unit_HT]]=0,0,Tableau1[[#This Row],[Prix_Unit_HT]]+(Tableau1[[#This Row],[Prix_Unit_HT]]*VLOOKUP(Tableau1[[#This Row],[EAN]],[1]Grille_Tarifs_Modulable!$B$10:$Q$204,16,FALSE)))</f>
        <v>0</v>
      </c>
      <c r="O309" s="2">
        <v>30</v>
      </c>
      <c r="P309" s="7">
        <f>ROUND(Tableau1[[#This Row],[Prix_Unit_HT]],2)*Tableau1[[#This Row],[Qte_commande]]</f>
        <v>0</v>
      </c>
      <c r="Q309" s="7">
        <f>ROUND(Tableau1[[#This Row],[Prix_Unit_TTC]],2)*Tableau1[[#This Row],[Qte_commande]]</f>
        <v>0</v>
      </c>
      <c r="R3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309" s="2"/>
      <c r="V309" s="2"/>
    </row>
    <row r="310" spans="1:22" ht="13.2" x14ac:dyDescent="0.25">
      <c r="A310" s="3">
        <v>42751</v>
      </c>
      <c r="B310" s="2" t="s">
        <v>328</v>
      </c>
      <c r="C310" s="2" t="s">
        <v>329</v>
      </c>
      <c r="D310" s="2" t="s">
        <v>330</v>
      </c>
      <c r="E310" s="4"/>
      <c r="G310" s="2" t="s">
        <v>27</v>
      </c>
      <c r="H310" s="2" t="s">
        <v>28</v>
      </c>
      <c r="I310" s="2" t="str" cm="1">
        <f t="array" aca="1" ref="I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0" s="2" t="s">
        <v>55</v>
      </c>
      <c r="K310" s="2">
        <v>70</v>
      </c>
      <c r="L310" s="6" cm="1">
        <f t="array" ref="L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0" s="7">
        <f>IF(Tableau1[[#This Row],[Prix_Unit_HT]]=0,0,Tableau1[[#This Row],[Prix_Unit_HT]]+(Tableau1[[#This Row],[Prix_Unit_HT]]*VLOOKUP(Tableau1[[#This Row],[EAN]],[1]Grille_Tarifs_Modulable!$B$10:$Q$204,16,FALSE)))</f>
        <v>0</v>
      </c>
      <c r="O310" s="2">
        <v>6</v>
      </c>
      <c r="P310" s="7">
        <f>ROUND(Tableau1[[#This Row],[Prix_Unit_HT]],2)*Tableau1[[#This Row],[Qte_commande]]</f>
        <v>0</v>
      </c>
      <c r="Q310" s="7">
        <f>ROUND(Tableau1[[#This Row],[Prix_Unit_TTC]],2)*Tableau1[[#This Row],[Qte_commande]]</f>
        <v>0</v>
      </c>
      <c r="R3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10" s="2"/>
      <c r="V310" s="2"/>
    </row>
    <row r="311" spans="1:22" ht="13.2" x14ac:dyDescent="0.25">
      <c r="A311" s="3">
        <v>42758</v>
      </c>
      <c r="B311" s="2" t="s">
        <v>332</v>
      </c>
      <c r="C311" s="1" t="s">
        <v>70</v>
      </c>
      <c r="D311" s="2" t="s">
        <v>71</v>
      </c>
      <c r="E311" s="9"/>
      <c r="F311" s="2" t="s">
        <v>72</v>
      </c>
      <c r="G311" s="2" t="s">
        <v>21</v>
      </c>
      <c r="H311" s="2" t="s">
        <v>28</v>
      </c>
      <c r="I311" s="2" t="str" cm="1">
        <f t="array" aca="1" ref="I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1" s="2" t="s">
        <v>35</v>
      </c>
      <c r="K311" s="2">
        <v>175</v>
      </c>
      <c r="L311" s="6" cm="1">
        <f t="array" ref="L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1" s="2">
        <v>36</v>
      </c>
      <c r="P311" s="7">
        <f>ROUND(Tableau1[[#This Row],[Prix_Unit_HT]],2)*Tableau1[[#This Row],[Qte_commande]]</f>
        <v>1161.72</v>
      </c>
      <c r="Q311" s="7">
        <f>ROUND(Tableau1[[#This Row],[Prix_Unit_TTC]],2)*Tableau1[[#This Row],[Qte_commande]]</f>
        <v>1393.92</v>
      </c>
      <c r="R3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1" s="2"/>
      <c r="V311" s="2"/>
    </row>
    <row r="312" spans="1:22" ht="13.2" x14ac:dyDescent="0.25">
      <c r="A312" s="3">
        <v>42759</v>
      </c>
      <c r="B312" s="2" t="s">
        <v>333</v>
      </c>
      <c r="C312" s="2" t="s">
        <v>301</v>
      </c>
      <c r="D312" s="2" t="s">
        <v>99</v>
      </c>
      <c r="E312" s="4"/>
      <c r="G312" s="2" t="s">
        <v>21</v>
      </c>
      <c r="H312" s="2" t="s">
        <v>28</v>
      </c>
      <c r="I312" s="2" t="str" cm="1">
        <f t="array" aca="1" ref="I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2" s="2" t="s">
        <v>35</v>
      </c>
      <c r="K312" s="2">
        <v>70</v>
      </c>
      <c r="L312" s="6" cm="1">
        <f t="array" ref="L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31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312" s="2">
        <v>24</v>
      </c>
      <c r="P312" s="7">
        <f>ROUND(Tableau1[[#This Row],[Prix_Unit_HT]],2)*Tableau1[[#This Row],[Qte_commande]]</f>
        <v>334.56</v>
      </c>
      <c r="Q312" s="7">
        <f>ROUND(Tableau1[[#This Row],[Prix_Unit_TTC]],2)*Tableau1[[#This Row],[Qte_commande]]</f>
        <v>401.52</v>
      </c>
      <c r="R3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312" s="2"/>
      <c r="V312" s="2"/>
    </row>
    <row r="313" spans="1:22" ht="13.2" x14ac:dyDescent="0.25">
      <c r="A313" s="3">
        <v>42759</v>
      </c>
      <c r="B313" s="2" t="s">
        <v>333</v>
      </c>
      <c r="C313" s="2" t="s">
        <v>301</v>
      </c>
      <c r="D313" s="2" t="s">
        <v>99</v>
      </c>
      <c r="E313" s="4"/>
      <c r="G313" s="2" t="s">
        <v>21</v>
      </c>
      <c r="H313" s="2" t="s">
        <v>100</v>
      </c>
      <c r="I313" s="2" t="str" cm="1">
        <f t="array" aca="1" ref="I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3" s="2" t="s">
        <v>101</v>
      </c>
      <c r="K313" s="2">
        <v>50</v>
      </c>
      <c r="L313" s="6" cm="1">
        <f t="array" ref="L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1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13" s="2">
        <v>40</v>
      </c>
      <c r="P313" s="7">
        <f>ROUND(Tableau1[[#This Row],[Prix_Unit_HT]],2)*Tableau1[[#This Row],[Qte_commande]]</f>
        <v>44</v>
      </c>
      <c r="Q313" s="7">
        <f>ROUND(Tableau1[[#This Row],[Prix_Unit_TTC]],2)*Tableau1[[#This Row],[Qte_commande]]</f>
        <v>46.4</v>
      </c>
      <c r="R3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313" s="2"/>
      <c r="V313" s="2"/>
    </row>
    <row r="314" spans="1:22" ht="13.2" x14ac:dyDescent="0.25">
      <c r="A314" s="3">
        <v>42774</v>
      </c>
      <c r="B314" s="2" t="s">
        <v>334</v>
      </c>
      <c r="C314" s="2" t="s">
        <v>46</v>
      </c>
      <c r="D314" s="2" t="s">
        <v>47</v>
      </c>
      <c r="E314" s="4"/>
      <c r="G314" s="2" t="s">
        <v>27</v>
      </c>
      <c r="H314" s="2" t="s">
        <v>28</v>
      </c>
      <c r="I314" s="2" t="str" cm="1">
        <f t="array" aca="1" ref="I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4" s="2" t="s">
        <v>35</v>
      </c>
      <c r="K314" s="2">
        <v>100</v>
      </c>
      <c r="L314" s="6" cm="1">
        <f t="array" ref="L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1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14" s="2">
        <v>240</v>
      </c>
      <c r="P314" s="7">
        <f>ROUND(Tableau1[[#This Row],[Prix_Unit_HT]],2)*Tableau1[[#This Row],[Qte_commande]]</f>
        <v>4104</v>
      </c>
      <c r="Q314" s="7">
        <f>ROUND(Tableau1[[#This Row],[Prix_Unit_TTC]],2)*Tableau1[[#This Row],[Qte_commande]]</f>
        <v>4924.8</v>
      </c>
      <c r="R3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314" s="2"/>
      <c r="V314" s="2"/>
    </row>
    <row r="315" spans="1:22" ht="13.2" x14ac:dyDescent="0.25">
      <c r="A315" s="3">
        <v>42774</v>
      </c>
      <c r="B315" s="2" t="s">
        <v>334</v>
      </c>
      <c r="C315" s="2" t="s">
        <v>46</v>
      </c>
      <c r="D315" s="2" t="s">
        <v>47</v>
      </c>
      <c r="E315" s="4"/>
      <c r="G315" s="2" t="s">
        <v>27</v>
      </c>
      <c r="H315" s="2" t="s">
        <v>28</v>
      </c>
      <c r="I315" s="2" t="str" cm="1">
        <f t="array" aca="1" ref="I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5" s="2" t="s">
        <v>141</v>
      </c>
      <c r="K315" s="2">
        <v>70</v>
      </c>
      <c r="L315" s="6" cm="1">
        <f t="array" ref="L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1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15" s="2">
        <v>1</v>
      </c>
      <c r="P315" s="7">
        <f>ROUND(Tableau1[[#This Row],[Prix_Unit_HT]],2)*Tableau1[[#This Row],[Qte_commande]]</f>
        <v>16.350000000000001</v>
      </c>
      <c r="Q315" s="7">
        <f>ROUND(Tableau1[[#This Row],[Prix_Unit_TTC]],2)*Tableau1[[#This Row],[Qte_commande]]</f>
        <v>19.62</v>
      </c>
      <c r="R3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5" s="2"/>
      <c r="V315" s="2"/>
    </row>
    <row r="316" spans="1:22" ht="13.2" x14ac:dyDescent="0.25">
      <c r="A316" s="3">
        <v>42774</v>
      </c>
      <c r="B316" s="2" t="s">
        <v>334</v>
      </c>
      <c r="C316" s="2" t="s">
        <v>46</v>
      </c>
      <c r="D316" s="2" t="s">
        <v>47</v>
      </c>
      <c r="E316" s="4"/>
      <c r="G316" s="2" t="s">
        <v>27</v>
      </c>
      <c r="H316" s="2" t="s">
        <v>28</v>
      </c>
      <c r="I316" s="2" t="str" cm="1">
        <f t="array" aca="1" ref="I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6" s="1" t="s">
        <v>146</v>
      </c>
      <c r="K316" s="2">
        <v>70</v>
      </c>
      <c r="L316" s="6" cm="1">
        <f t="array" ref="L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3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31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316" s="2">
        <v>1</v>
      </c>
      <c r="P316" s="7">
        <f>ROUND(Tableau1[[#This Row],[Prix_Unit_HT]],2)*Tableau1[[#This Row],[Qte_commande]]</f>
        <v>20</v>
      </c>
      <c r="Q316" s="7">
        <f>ROUND(Tableau1[[#This Row],[Prix_Unit_TTC]],2)*Tableau1[[#This Row],[Qte_commande]]</f>
        <v>24</v>
      </c>
      <c r="R3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6" s="2"/>
      <c r="V316" s="2"/>
    </row>
    <row r="317" spans="1:22" ht="13.2" x14ac:dyDescent="0.25">
      <c r="A317" s="3">
        <v>42774</v>
      </c>
      <c r="B317" s="2" t="s">
        <v>334</v>
      </c>
      <c r="C317" s="2" t="s">
        <v>46</v>
      </c>
      <c r="D317" s="2" t="s">
        <v>47</v>
      </c>
      <c r="E317" s="4"/>
      <c r="G317" s="2" t="s">
        <v>27</v>
      </c>
      <c r="H317" s="2" t="s">
        <v>28</v>
      </c>
      <c r="I317" s="2" t="str" cm="1">
        <f t="array" aca="1" ref="I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7" s="2" t="s">
        <v>143</v>
      </c>
      <c r="K317" s="2">
        <v>70</v>
      </c>
      <c r="L317" s="6" cm="1">
        <f t="array" ref="L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1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317" s="2">
        <v>1</v>
      </c>
      <c r="P317" s="7">
        <f>ROUND(Tableau1[[#This Row],[Prix_Unit_HT]],2)*Tableau1[[#This Row],[Qte_commande]]</f>
        <v>14.69</v>
      </c>
      <c r="Q317" s="7">
        <f>ROUND(Tableau1[[#This Row],[Prix_Unit_TTC]],2)*Tableau1[[#This Row],[Qte_commande]]</f>
        <v>17.63</v>
      </c>
      <c r="R3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7" s="2"/>
      <c r="V317" s="2"/>
    </row>
    <row r="318" spans="1:22" ht="13.2" x14ac:dyDescent="0.25">
      <c r="A318" s="3">
        <v>42774</v>
      </c>
      <c r="B318" s="2" t="s">
        <v>335</v>
      </c>
      <c r="C318" s="2" t="s">
        <v>66</v>
      </c>
      <c r="D318" s="2" t="s">
        <v>26</v>
      </c>
      <c r="E318" s="4"/>
      <c r="G318" s="2" t="s">
        <v>21</v>
      </c>
      <c r="H318" s="2" t="s">
        <v>28</v>
      </c>
      <c r="I318" s="2" t="str" cm="1">
        <f t="array" aca="1" ref="I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8" s="2" t="s">
        <v>67</v>
      </c>
      <c r="K318" s="2">
        <v>100</v>
      </c>
      <c r="L318" s="6" cm="1">
        <f t="array" ref="L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8" s="7">
        <f>IF(Tableau1[[#This Row],[Prix_Unit_HT]]=0,0,Tableau1[[#This Row],[Prix_Unit_HT]]+(Tableau1[[#This Row],[Prix_Unit_HT]]*VLOOKUP(Tableau1[[#This Row],[EAN]],[1]Grille_Tarifs_Modulable!$B$10:$Q$204,16,FALSE)))</f>
        <v>0</v>
      </c>
      <c r="O318" s="2">
        <v>48</v>
      </c>
      <c r="P318" s="7">
        <f>ROUND(Tableau1[[#This Row],[Prix_Unit_HT]],2)*Tableau1[[#This Row],[Qte_commande]]</f>
        <v>0</v>
      </c>
      <c r="Q318" s="7">
        <f>ROUND(Tableau1[[#This Row],[Prix_Unit_TTC]],2)*Tableau1[[#This Row],[Qte_commande]]</f>
        <v>0</v>
      </c>
      <c r="R3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18" s="2"/>
      <c r="V318" s="2"/>
    </row>
    <row r="319" spans="1:22" ht="13.2" x14ac:dyDescent="0.25">
      <c r="A319" s="3">
        <v>42775</v>
      </c>
      <c r="B319" s="2" t="s">
        <v>336</v>
      </c>
      <c r="C319" s="2" t="s">
        <v>41</v>
      </c>
      <c r="D319" s="2" t="s">
        <v>42</v>
      </c>
      <c r="E319" s="4"/>
      <c r="G319" s="2" t="s">
        <v>27</v>
      </c>
      <c r="H319" s="2" t="s">
        <v>28</v>
      </c>
      <c r="I319" s="2" t="str" cm="1">
        <f t="array" aca="1" ref="I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9" s="2" t="s">
        <v>35</v>
      </c>
      <c r="K319" s="2">
        <v>175</v>
      </c>
      <c r="L319" s="6" cm="1">
        <f t="array" ref="L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1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19" s="2">
        <v>36</v>
      </c>
      <c r="P319" s="7">
        <f>ROUND(Tableau1[[#This Row],[Prix_Unit_HT]],2)*Tableau1[[#This Row],[Qte_commande]]</f>
        <v>1041.1200000000001</v>
      </c>
      <c r="Q319" s="7">
        <f>ROUND(Tableau1[[#This Row],[Prix_Unit_TTC]],2)*Tableau1[[#This Row],[Qte_commande]]</f>
        <v>1249.2</v>
      </c>
      <c r="R3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9" s="2"/>
      <c r="V319" s="2"/>
    </row>
    <row r="320" spans="1:22" ht="13.2" x14ac:dyDescent="0.25">
      <c r="A320" s="3">
        <v>42780</v>
      </c>
      <c r="B320" s="2" t="s">
        <v>337</v>
      </c>
      <c r="C320" s="2" t="s">
        <v>33</v>
      </c>
      <c r="D320" s="2" t="s">
        <v>34</v>
      </c>
      <c r="E320" s="4"/>
      <c r="G320" s="2" t="s">
        <v>27</v>
      </c>
      <c r="H320" s="2" t="s">
        <v>28</v>
      </c>
      <c r="I320" s="2" t="str" cm="1">
        <f t="array" aca="1" ref="I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0" s="2" t="s">
        <v>35</v>
      </c>
      <c r="K320" s="2">
        <v>70</v>
      </c>
      <c r="L320" s="6" cm="1">
        <f t="array" ref="L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20" s="2">
        <v>150</v>
      </c>
      <c r="P320" s="7">
        <f>ROUND(Tableau1[[#This Row],[Prix_Unit_HT]],2)*Tableau1[[#This Row],[Qte_commande]]</f>
        <v>1879.5</v>
      </c>
      <c r="Q320" s="7">
        <f>ROUND(Tableau1[[#This Row],[Prix_Unit_TTC]],2)*Tableau1[[#This Row],[Qte_commande]]</f>
        <v>2256</v>
      </c>
      <c r="R3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20" s="2"/>
      <c r="V320" s="2"/>
    </row>
    <row r="321" spans="1:22" ht="13.2" x14ac:dyDescent="0.25">
      <c r="A321" s="3">
        <v>42786</v>
      </c>
      <c r="B321" s="2" t="s">
        <v>338</v>
      </c>
      <c r="C321" s="2" t="s">
        <v>339</v>
      </c>
      <c r="D321" s="2" t="s">
        <v>26</v>
      </c>
      <c r="E321" s="4"/>
      <c r="G321" s="2" t="s">
        <v>21</v>
      </c>
      <c r="H321" s="1" t="s">
        <v>100</v>
      </c>
      <c r="I321" s="2" t="str" cm="1">
        <f t="array" aca="1" ref="I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1" s="1" t="s">
        <v>162</v>
      </c>
      <c r="K321" s="2">
        <v>20</v>
      </c>
      <c r="L321" s="6" cm="1">
        <f t="array" ref="L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21" s="2">
        <v>72</v>
      </c>
      <c r="P321" s="7">
        <f>ROUND(Tableau1[[#This Row],[Prix_Unit_HT]],2)*Tableau1[[#This Row],[Qte_commande]]</f>
        <v>64.08</v>
      </c>
      <c r="Q321" s="7">
        <f>ROUND(Tableau1[[#This Row],[Prix_Unit_TTC]],2)*Tableau1[[#This Row],[Qte_commande]]</f>
        <v>67.679999999999993</v>
      </c>
      <c r="R3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21" s="2"/>
      <c r="V321" s="2"/>
    </row>
    <row r="322" spans="1:22" ht="13.2" x14ac:dyDescent="0.25">
      <c r="A322" s="3">
        <v>42786</v>
      </c>
      <c r="B322" s="2" t="s">
        <v>338</v>
      </c>
      <c r="C322" s="2" t="s">
        <v>339</v>
      </c>
      <c r="D322" s="2" t="s">
        <v>26</v>
      </c>
      <c r="E322" s="4"/>
      <c r="G322" s="2" t="s">
        <v>21</v>
      </c>
      <c r="H322" s="2" t="s">
        <v>100</v>
      </c>
      <c r="I322" s="2" t="str" cm="1">
        <f t="array" aca="1" ref="I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2" s="2" t="s">
        <v>101</v>
      </c>
      <c r="K322" s="2">
        <v>50</v>
      </c>
      <c r="L322" s="6" cm="1">
        <f t="array" ref="L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2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22" s="2">
        <v>60</v>
      </c>
      <c r="P322" s="7">
        <f>ROUND(Tableau1[[#This Row],[Prix_Unit_HT]],2)*Tableau1[[#This Row],[Qte_commande]]</f>
        <v>66</v>
      </c>
      <c r="Q322" s="7">
        <f>ROUND(Tableau1[[#This Row],[Prix_Unit_TTC]],2)*Tableau1[[#This Row],[Qte_commande]]</f>
        <v>69.599999999999994</v>
      </c>
      <c r="R3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22" s="2"/>
      <c r="V322" s="2"/>
    </row>
    <row r="323" spans="1:22" ht="13.2" x14ac:dyDescent="0.25">
      <c r="A323" s="3">
        <v>42787</v>
      </c>
      <c r="B323" s="2" t="s">
        <v>340</v>
      </c>
      <c r="C323" s="2" t="s">
        <v>108</v>
      </c>
      <c r="D323" s="2" t="s">
        <v>109</v>
      </c>
      <c r="E323" s="4"/>
      <c r="G323" s="2" t="s">
        <v>27</v>
      </c>
      <c r="H323" s="1" t="s">
        <v>100</v>
      </c>
      <c r="I323" s="2" t="str" cm="1">
        <f t="array" aca="1" ref="I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3" s="1" t="s">
        <v>299</v>
      </c>
      <c r="K323" s="2">
        <v>20</v>
      </c>
      <c r="L323" s="6" cm="1">
        <f t="array" ref="L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3" s="2">
        <v>24</v>
      </c>
      <c r="P323" s="7">
        <f>ROUND(Tableau1[[#This Row],[Prix_Unit_HT]],2)*Tableau1[[#This Row],[Qte_commande]]</f>
        <v>19.440000000000001</v>
      </c>
      <c r="Q323" s="7">
        <f>ROUND(Tableau1[[#This Row],[Prix_Unit_TTC]],2)*Tableau1[[#This Row],[Qte_commande]]</f>
        <v>20.399999999999999</v>
      </c>
      <c r="R3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3" s="2"/>
      <c r="V323" s="2"/>
    </row>
    <row r="324" spans="1:22" ht="13.2" x14ac:dyDescent="0.25">
      <c r="A324" s="3">
        <v>42787</v>
      </c>
      <c r="B324" s="2" t="s">
        <v>340</v>
      </c>
      <c r="C324" s="2" t="s">
        <v>108</v>
      </c>
      <c r="D324" s="2" t="s">
        <v>109</v>
      </c>
      <c r="E324" s="4"/>
      <c r="G324" s="2" t="s">
        <v>27</v>
      </c>
      <c r="H324" s="1" t="s">
        <v>100</v>
      </c>
      <c r="I324" s="2" t="str" cm="1">
        <f t="array" aca="1" ref="I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4" s="1" t="s">
        <v>299</v>
      </c>
      <c r="K324" s="2">
        <v>20</v>
      </c>
      <c r="L324" s="6" cm="1">
        <f t="array" ref="L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4" s="2">
        <v>24</v>
      </c>
      <c r="P324" s="7">
        <f>ROUND(Tableau1[[#This Row],[Prix_Unit_HT]],2)*Tableau1[[#This Row],[Qte_commande]]</f>
        <v>19.440000000000001</v>
      </c>
      <c r="Q324" s="7">
        <f>ROUND(Tableau1[[#This Row],[Prix_Unit_TTC]],2)*Tableau1[[#This Row],[Qte_commande]]</f>
        <v>20.399999999999999</v>
      </c>
      <c r="R3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4" s="2"/>
      <c r="V324" s="2"/>
    </row>
    <row r="325" spans="1:22" ht="13.2" x14ac:dyDescent="0.25">
      <c r="A325" s="3">
        <v>42787</v>
      </c>
      <c r="B325" s="2" t="s">
        <v>340</v>
      </c>
      <c r="C325" s="2" t="s">
        <v>108</v>
      </c>
      <c r="D325" s="2" t="s">
        <v>109</v>
      </c>
      <c r="E325" s="4"/>
      <c r="G325" s="2" t="s">
        <v>27</v>
      </c>
      <c r="H325" s="1" t="s">
        <v>28</v>
      </c>
      <c r="I325" s="2" t="str" cm="1">
        <f t="array" aca="1" ref="I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5" s="2" t="s">
        <v>80</v>
      </c>
      <c r="K325" s="2">
        <v>70</v>
      </c>
      <c r="L325" s="6" cm="1">
        <f t="array" ref="L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2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25" s="2">
        <v>6</v>
      </c>
      <c r="P325" s="7">
        <f>ROUND(Tableau1[[#This Row],[Prix_Unit_HT]],2)*Tableau1[[#This Row],[Qte_commande]]</f>
        <v>104.46000000000001</v>
      </c>
      <c r="Q325" s="7">
        <f>ROUND(Tableau1[[#This Row],[Prix_Unit_TTC]],2)*Tableau1[[#This Row],[Qte_commande]]</f>
        <v>125.34</v>
      </c>
      <c r="R3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25" s="2"/>
      <c r="V325" s="2"/>
    </row>
    <row r="326" spans="1:22" ht="13.2" x14ac:dyDescent="0.25">
      <c r="A326" s="3">
        <v>42787</v>
      </c>
      <c r="B326" s="2" t="s">
        <v>340</v>
      </c>
      <c r="C326" s="2" t="s">
        <v>108</v>
      </c>
      <c r="D326" s="2" t="s">
        <v>109</v>
      </c>
      <c r="E326" s="4"/>
      <c r="G326" s="2" t="s">
        <v>27</v>
      </c>
      <c r="H326" s="1" t="s">
        <v>100</v>
      </c>
      <c r="I326" s="2" t="str" cm="1">
        <f t="array" aca="1" ref="I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6" s="1" t="s">
        <v>163</v>
      </c>
      <c r="K326" s="2">
        <v>20</v>
      </c>
      <c r="L326" s="6" cm="1">
        <f t="array" ref="L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6" s="2">
        <v>48</v>
      </c>
      <c r="P326" s="7">
        <f>ROUND(Tableau1[[#This Row],[Prix_Unit_HT]],2)*Tableau1[[#This Row],[Qte_commande]]</f>
        <v>38.880000000000003</v>
      </c>
      <c r="Q326" s="7">
        <f>ROUND(Tableau1[[#This Row],[Prix_Unit_TTC]],2)*Tableau1[[#This Row],[Qte_commande]]</f>
        <v>40.799999999999997</v>
      </c>
      <c r="R3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6" s="2"/>
      <c r="V326" s="2"/>
    </row>
    <row r="327" spans="1:22" ht="13.2" x14ac:dyDescent="0.25">
      <c r="A327" s="3">
        <v>42787</v>
      </c>
      <c r="B327" s="2" t="s">
        <v>341</v>
      </c>
      <c r="C327" s="2" t="s">
        <v>46</v>
      </c>
      <c r="D327" s="2" t="s">
        <v>47</v>
      </c>
      <c r="E327" s="4"/>
      <c r="G327" s="2" t="s">
        <v>27</v>
      </c>
      <c r="H327" s="1" t="s">
        <v>100</v>
      </c>
      <c r="I327" s="2" t="str" cm="1">
        <f t="array" aca="1" ref="I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7" s="1" t="s">
        <v>163</v>
      </c>
      <c r="K327" s="2">
        <v>20</v>
      </c>
      <c r="L327" s="6" cm="1">
        <f t="array" ref="L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7" s="2">
        <v>24</v>
      </c>
      <c r="P327" s="7">
        <f>ROUND(Tableau1[[#This Row],[Prix_Unit_HT]],2)*Tableau1[[#This Row],[Qte_commande]]</f>
        <v>19.440000000000001</v>
      </c>
      <c r="Q327" s="7">
        <f>ROUND(Tableau1[[#This Row],[Prix_Unit_TTC]],2)*Tableau1[[#This Row],[Qte_commande]]</f>
        <v>20.399999999999999</v>
      </c>
      <c r="R3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7" s="2"/>
      <c r="V327" s="2"/>
    </row>
    <row r="328" spans="1:22" ht="13.2" x14ac:dyDescent="0.25">
      <c r="A328" s="3">
        <v>42787</v>
      </c>
      <c r="B328" s="2" t="s">
        <v>340</v>
      </c>
      <c r="C328" s="2" t="s">
        <v>108</v>
      </c>
      <c r="D328" s="2" t="s">
        <v>109</v>
      </c>
      <c r="E328" s="4"/>
      <c r="G328" s="2" t="s">
        <v>27</v>
      </c>
      <c r="H328" s="2" t="s">
        <v>100</v>
      </c>
      <c r="I328" s="2" t="str" cm="1">
        <f t="array" aca="1" ref="I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8" s="2" t="s">
        <v>158</v>
      </c>
      <c r="K328" s="2">
        <v>20</v>
      </c>
      <c r="L328" s="6" cm="1">
        <f t="array" ref="L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8" s="2">
        <v>48</v>
      </c>
      <c r="P328" s="7">
        <f>ROUND(Tableau1[[#This Row],[Prix_Unit_HT]],2)*Tableau1[[#This Row],[Qte_commande]]</f>
        <v>38.880000000000003</v>
      </c>
      <c r="Q328" s="7">
        <f>ROUND(Tableau1[[#This Row],[Prix_Unit_TTC]],2)*Tableau1[[#This Row],[Qte_commande]]</f>
        <v>40.799999999999997</v>
      </c>
      <c r="R3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8" s="2"/>
      <c r="V328" s="2"/>
    </row>
    <row r="329" spans="1:22" ht="13.2" x14ac:dyDescent="0.25">
      <c r="A329" s="3">
        <v>42787</v>
      </c>
      <c r="B329" s="2" t="s">
        <v>341</v>
      </c>
      <c r="C329" s="2" t="s">
        <v>46</v>
      </c>
      <c r="D329" s="2" t="s">
        <v>47</v>
      </c>
      <c r="E329" s="4"/>
      <c r="G329" s="2" t="s">
        <v>27</v>
      </c>
      <c r="H329" s="2" t="s">
        <v>100</v>
      </c>
      <c r="I329" s="2" t="str" cm="1">
        <f t="array" aca="1" ref="I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9" s="2" t="s">
        <v>158</v>
      </c>
      <c r="K329" s="2">
        <v>20</v>
      </c>
      <c r="L329" s="6" cm="1">
        <f t="array" ref="L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9" s="2">
        <v>24</v>
      </c>
      <c r="P329" s="7">
        <f>ROUND(Tableau1[[#This Row],[Prix_Unit_HT]],2)*Tableau1[[#This Row],[Qte_commande]]</f>
        <v>19.440000000000001</v>
      </c>
      <c r="Q329" s="7">
        <f>ROUND(Tableau1[[#This Row],[Prix_Unit_TTC]],2)*Tableau1[[#This Row],[Qte_commande]]</f>
        <v>20.399999999999999</v>
      </c>
      <c r="R3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9" s="2"/>
      <c r="V329" s="2"/>
    </row>
    <row r="330" spans="1:22" ht="13.2" x14ac:dyDescent="0.25">
      <c r="A330" s="3">
        <v>42787</v>
      </c>
      <c r="B330" s="2" t="s">
        <v>340</v>
      </c>
      <c r="C330" s="2" t="s">
        <v>108</v>
      </c>
      <c r="D330" s="2" t="s">
        <v>109</v>
      </c>
      <c r="E330" s="4"/>
      <c r="G330" s="2" t="s">
        <v>27</v>
      </c>
      <c r="H330" s="2" t="s">
        <v>28</v>
      </c>
      <c r="I330" s="2" t="str" cm="1">
        <f t="array" aca="1" ref="I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0" s="2" t="s">
        <v>35</v>
      </c>
      <c r="K330" s="2">
        <v>100</v>
      </c>
      <c r="L330" s="6" cm="1">
        <f t="array" ref="L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0" s="2">
        <v>6</v>
      </c>
      <c r="P330" s="7">
        <f>ROUND(Tableau1[[#This Row],[Prix_Unit_HT]],2)*Tableau1[[#This Row],[Qte_commande]]</f>
        <v>102.60000000000001</v>
      </c>
      <c r="Q330" s="7">
        <f>ROUND(Tableau1[[#This Row],[Prix_Unit_TTC]],2)*Tableau1[[#This Row],[Qte_commande]]</f>
        <v>123.12</v>
      </c>
      <c r="R3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0" s="2"/>
      <c r="V330" s="2"/>
    </row>
    <row r="331" spans="1:22" ht="13.2" x14ac:dyDescent="0.25">
      <c r="A331" s="3">
        <v>42787</v>
      </c>
      <c r="B331" s="2" t="s">
        <v>341</v>
      </c>
      <c r="C331" s="2" t="s">
        <v>46</v>
      </c>
      <c r="D331" s="2" t="s">
        <v>47</v>
      </c>
      <c r="E331" s="4"/>
      <c r="G331" s="2" t="s">
        <v>27</v>
      </c>
      <c r="H331" s="2" t="s">
        <v>28</v>
      </c>
      <c r="I331" s="2" t="str" cm="1">
        <f t="array" aca="1" ref="I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1" s="2" t="s">
        <v>35</v>
      </c>
      <c r="K331" s="2">
        <v>100</v>
      </c>
      <c r="L331" s="6" cm="1">
        <f t="array" ref="L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1" s="2">
        <v>90</v>
      </c>
      <c r="P331" s="7">
        <f>ROUND(Tableau1[[#This Row],[Prix_Unit_HT]],2)*Tableau1[[#This Row],[Qte_commande]]</f>
        <v>1539.0000000000002</v>
      </c>
      <c r="Q331" s="7">
        <f>ROUND(Tableau1[[#This Row],[Prix_Unit_TTC]],2)*Tableau1[[#This Row],[Qte_commande]]</f>
        <v>1846.8</v>
      </c>
      <c r="R3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31" s="2"/>
      <c r="V331" s="2"/>
    </row>
    <row r="332" spans="1:22" ht="13.2" x14ac:dyDescent="0.25">
      <c r="A332" s="3">
        <v>42787</v>
      </c>
      <c r="B332" s="2" t="s">
        <v>340</v>
      </c>
      <c r="C332" s="2" t="s">
        <v>108</v>
      </c>
      <c r="D332" s="2" t="s">
        <v>109</v>
      </c>
      <c r="E332" s="4"/>
      <c r="G332" s="2" t="s">
        <v>27</v>
      </c>
      <c r="H332" s="2" t="s">
        <v>100</v>
      </c>
      <c r="I332" s="2" t="str" cm="1">
        <f t="array" aca="1" ref="I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2" s="2" t="s">
        <v>101</v>
      </c>
      <c r="K332" s="2">
        <v>50</v>
      </c>
      <c r="L332" s="6" cm="1">
        <f t="array" ref="L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2" s="2">
        <v>60</v>
      </c>
      <c r="P332" s="7">
        <f>ROUND(Tableau1[[#This Row],[Prix_Unit_HT]],2)*Tableau1[[#This Row],[Qte_commande]]</f>
        <v>60</v>
      </c>
      <c r="Q332" s="7">
        <f>ROUND(Tableau1[[#This Row],[Prix_Unit_TTC]],2)*Tableau1[[#This Row],[Qte_commande]]</f>
        <v>63.6</v>
      </c>
      <c r="R3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32" s="2"/>
      <c r="V332" s="2"/>
    </row>
    <row r="333" spans="1:22" ht="13.2" x14ac:dyDescent="0.25">
      <c r="A333" s="3">
        <v>42787</v>
      </c>
      <c r="B333" s="2" t="s">
        <v>340</v>
      </c>
      <c r="C333" s="2" t="s">
        <v>108</v>
      </c>
      <c r="D333" s="2" t="s">
        <v>109</v>
      </c>
      <c r="E333" s="4"/>
      <c r="G333" s="2" t="s">
        <v>27</v>
      </c>
      <c r="H333" s="2" t="s">
        <v>100</v>
      </c>
      <c r="I333" s="2" t="str" cm="1">
        <f t="array" aca="1" ref="I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3" s="2" t="s">
        <v>101</v>
      </c>
      <c r="K333" s="2">
        <v>50</v>
      </c>
      <c r="L333" s="6" cm="1">
        <f t="array" ref="L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3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3" s="2">
        <v>20</v>
      </c>
      <c r="P333" s="7">
        <f>ROUND(Tableau1[[#This Row],[Prix_Unit_HT]],2)*Tableau1[[#This Row],[Qte_commande]]</f>
        <v>20</v>
      </c>
      <c r="Q333" s="7">
        <f>ROUND(Tableau1[[#This Row],[Prix_Unit_TTC]],2)*Tableau1[[#This Row],[Qte_commande]]</f>
        <v>21.200000000000003</v>
      </c>
      <c r="R3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33" s="2"/>
      <c r="V333" s="2"/>
    </row>
    <row r="334" spans="1:22" ht="13.2" x14ac:dyDescent="0.25">
      <c r="A334" s="3">
        <v>42787</v>
      </c>
      <c r="B334" s="2" t="s">
        <v>341</v>
      </c>
      <c r="C334" s="2" t="s">
        <v>46</v>
      </c>
      <c r="D334" s="2" t="s">
        <v>47</v>
      </c>
      <c r="E334" s="4"/>
      <c r="G334" s="2" t="s">
        <v>27</v>
      </c>
      <c r="H334" s="2" t="s">
        <v>100</v>
      </c>
      <c r="I334" s="2" t="str" cm="1">
        <f t="array" aca="1" ref="I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4" s="2" t="s">
        <v>101</v>
      </c>
      <c r="K334" s="2">
        <v>50</v>
      </c>
      <c r="L334" s="6" cm="1">
        <f t="array" ref="L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4" s="2">
        <v>200</v>
      </c>
      <c r="P334" s="7">
        <f>ROUND(Tableau1[[#This Row],[Prix_Unit_HT]],2)*Tableau1[[#This Row],[Qte_commande]]</f>
        <v>200</v>
      </c>
      <c r="Q334" s="7">
        <f>ROUND(Tableau1[[#This Row],[Prix_Unit_TTC]],2)*Tableau1[[#This Row],[Qte_commande]]</f>
        <v>212</v>
      </c>
      <c r="R3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334" s="2"/>
      <c r="V334" s="2"/>
    </row>
    <row r="335" spans="1:22" ht="13.2" x14ac:dyDescent="0.25">
      <c r="A335" s="3">
        <v>42787</v>
      </c>
      <c r="B335" s="2" t="s">
        <v>341</v>
      </c>
      <c r="C335" s="2" t="s">
        <v>46</v>
      </c>
      <c r="D335" s="2" t="s">
        <v>47</v>
      </c>
      <c r="E335" s="4"/>
      <c r="G335" s="2" t="s">
        <v>27</v>
      </c>
      <c r="H335" s="2" t="s">
        <v>28</v>
      </c>
      <c r="I335" s="2" t="str" cm="1">
        <f t="array" aca="1" ref="I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5" s="1" t="s">
        <v>142</v>
      </c>
      <c r="K335" s="2">
        <v>70</v>
      </c>
      <c r="L335" s="6" cm="1">
        <f t="array" ref="L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3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33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335" s="2">
        <v>6</v>
      </c>
      <c r="P335" s="7">
        <f>ROUND(Tableau1[[#This Row],[Prix_Unit_HT]],2)*Tableau1[[#This Row],[Qte_commande]]</f>
        <v>165.72</v>
      </c>
      <c r="Q335" s="7">
        <f>ROUND(Tableau1[[#This Row],[Prix_Unit_TTC]],2)*Tableau1[[#This Row],[Qte_commande]]</f>
        <v>198.84</v>
      </c>
      <c r="R3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35" s="2"/>
      <c r="V335" s="2"/>
    </row>
    <row r="336" spans="1:22" ht="13.2" x14ac:dyDescent="0.25">
      <c r="A336" s="3">
        <v>42787</v>
      </c>
      <c r="B336" s="2" t="s">
        <v>340</v>
      </c>
      <c r="C336" s="2" t="s">
        <v>108</v>
      </c>
      <c r="D336" s="2" t="s">
        <v>109</v>
      </c>
      <c r="E336" s="4"/>
      <c r="G336" s="2" t="s">
        <v>27</v>
      </c>
      <c r="H336" s="2" t="s">
        <v>28</v>
      </c>
      <c r="I336" s="2" t="str" cm="1">
        <f t="array" aca="1" ref="I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6" s="2" t="s">
        <v>342</v>
      </c>
      <c r="K336" s="2">
        <v>50</v>
      </c>
      <c r="L336" s="6" cm="1">
        <f t="array" ref="L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6" s="2">
        <v>6</v>
      </c>
      <c r="P336" s="7">
        <f>ROUND(Tableau1[[#This Row],[Prix_Unit_HT]],2)*Tableau1[[#This Row],[Qte_commande]]</f>
        <v>151.14000000000001</v>
      </c>
      <c r="Q336" s="7">
        <f>ROUND(Tableau1[[#This Row],[Prix_Unit_TTC]],2)*Tableau1[[#This Row],[Qte_commande]]</f>
        <v>181.38</v>
      </c>
      <c r="R3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6" s="2"/>
      <c r="V336" s="2"/>
    </row>
    <row r="337" spans="1:22" ht="13.2" x14ac:dyDescent="0.25">
      <c r="A337" s="3">
        <v>42787</v>
      </c>
      <c r="B337" s="2" t="s">
        <v>341</v>
      </c>
      <c r="C337" s="2" t="s">
        <v>46</v>
      </c>
      <c r="D337" s="2" t="s">
        <v>47</v>
      </c>
      <c r="E337" s="4"/>
      <c r="G337" s="2" t="s">
        <v>27</v>
      </c>
      <c r="H337" s="2" t="s">
        <v>28</v>
      </c>
      <c r="I337" s="2" t="str" cm="1">
        <f t="array" aca="1" ref="I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7" s="2" t="s">
        <v>342</v>
      </c>
      <c r="K337" s="2">
        <v>50</v>
      </c>
      <c r="L337" s="6" cm="1">
        <f t="array" ref="L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7" s="2">
        <v>6</v>
      </c>
      <c r="P337" s="7">
        <f>ROUND(Tableau1[[#This Row],[Prix_Unit_HT]],2)*Tableau1[[#This Row],[Qte_commande]]</f>
        <v>151.14000000000001</v>
      </c>
      <c r="Q337" s="7">
        <f>ROUND(Tableau1[[#This Row],[Prix_Unit_TTC]],2)*Tableau1[[#This Row],[Qte_commande]]</f>
        <v>181.38</v>
      </c>
      <c r="R3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7" s="2"/>
      <c r="V337" s="2"/>
    </row>
    <row r="338" spans="1:22" ht="13.2" x14ac:dyDescent="0.25">
      <c r="A338" s="3">
        <v>42787</v>
      </c>
      <c r="B338" s="2" t="s">
        <v>340</v>
      </c>
      <c r="C338" s="2" t="s">
        <v>108</v>
      </c>
      <c r="D338" s="2" t="s">
        <v>109</v>
      </c>
      <c r="E338" s="4"/>
      <c r="G338" s="2" t="s">
        <v>27</v>
      </c>
      <c r="H338" s="2" t="s">
        <v>28</v>
      </c>
      <c r="I338" s="2" t="str" cm="1">
        <f t="array" aca="1" ref="I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8" s="2" t="s">
        <v>29</v>
      </c>
      <c r="K338" s="2">
        <v>100</v>
      </c>
      <c r="L338" s="6" cm="1">
        <f t="array" ref="L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3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38" s="2">
        <v>6</v>
      </c>
      <c r="P338" s="7">
        <f>ROUND(Tableau1[[#This Row],[Prix_Unit_HT]],2)*Tableau1[[#This Row],[Qte_commande]]</f>
        <v>94.679999999999993</v>
      </c>
      <c r="Q338" s="7">
        <f>ROUND(Tableau1[[#This Row],[Prix_Unit_TTC]],2)*Tableau1[[#This Row],[Qte_commande]]</f>
        <v>113.58</v>
      </c>
      <c r="R3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8" s="2"/>
      <c r="V338" s="2"/>
    </row>
    <row r="339" spans="1:22" ht="13.2" x14ac:dyDescent="0.25">
      <c r="A339" s="3">
        <v>42787</v>
      </c>
      <c r="B339" s="2" t="s">
        <v>343</v>
      </c>
      <c r="C339" s="2" t="s">
        <v>150</v>
      </c>
      <c r="D339" s="2" t="s">
        <v>151</v>
      </c>
      <c r="E339" s="4"/>
      <c r="G339" s="2" t="s">
        <v>27</v>
      </c>
      <c r="H339" s="2" t="s">
        <v>28</v>
      </c>
      <c r="I339" s="2" t="str" cm="1">
        <f t="array" aca="1" ref="I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9" s="2" t="s">
        <v>67</v>
      </c>
      <c r="K339" s="2">
        <v>100</v>
      </c>
      <c r="L339" s="6" cm="1">
        <f t="array" ref="L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39" s="7">
        <f>IF(Tableau1[[#This Row],[Prix_Unit_HT]]=0,0,Tableau1[[#This Row],[Prix_Unit_HT]]+(Tableau1[[#This Row],[Prix_Unit_HT]]*VLOOKUP(Tableau1[[#This Row],[EAN]],[1]Grille_Tarifs_Modulable!$B$10:$Q$204,16,FALSE)))</f>
        <v>0</v>
      </c>
      <c r="O339" s="2">
        <v>36</v>
      </c>
      <c r="P339" s="7">
        <f>ROUND(Tableau1[[#This Row],[Prix_Unit_HT]],2)*Tableau1[[#This Row],[Qte_commande]]</f>
        <v>0</v>
      </c>
      <c r="Q339" s="7">
        <f>ROUND(Tableau1[[#This Row],[Prix_Unit_TTC]],2)*Tableau1[[#This Row],[Qte_commande]]</f>
        <v>0</v>
      </c>
      <c r="R3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39" s="2"/>
      <c r="V339" s="2"/>
    </row>
    <row r="340" spans="1:22" ht="13.2" x14ac:dyDescent="0.25">
      <c r="A340" s="3">
        <v>42787</v>
      </c>
      <c r="B340" s="2" t="s">
        <v>340</v>
      </c>
      <c r="C340" s="2" t="s">
        <v>108</v>
      </c>
      <c r="D340" s="2" t="s">
        <v>109</v>
      </c>
      <c r="E340" s="4"/>
      <c r="G340" s="2" t="s">
        <v>27</v>
      </c>
      <c r="H340" s="2" t="s">
        <v>100</v>
      </c>
      <c r="I340" s="2" t="str" cm="1">
        <f t="array" aca="1" ref="I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0" s="2" t="s">
        <v>159</v>
      </c>
      <c r="K340" s="2">
        <v>20</v>
      </c>
      <c r="L340" s="6" cm="1">
        <f t="array" ref="L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0" s="2">
        <v>24</v>
      </c>
      <c r="P340" s="7">
        <f>ROUND(Tableau1[[#This Row],[Prix_Unit_HT]],2)*Tableau1[[#This Row],[Qte_commande]]</f>
        <v>19.440000000000001</v>
      </c>
      <c r="Q340" s="7">
        <f>ROUND(Tableau1[[#This Row],[Prix_Unit_TTC]],2)*Tableau1[[#This Row],[Qte_commande]]</f>
        <v>20.399999999999999</v>
      </c>
      <c r="R3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0" s="2"/>
      <c r="V340" s="2"/>
    </row>
    <row r="341" spans="1:22" ht="13.2" x14ac:dyDescent="0.25">
      <c r="A341" s="3">
        <v>42787</v>
      </c>
      <c r="B341" s="2" t="s">
        <v>341</v>
      </c>
      <c r="C341" s="2" t="s">
        <v>46</v>
      </c>
      <c r="D341" s="2" t="s">
        <v>47</v>
      </c>
      <c r="E341" s="4"/>
      <c r="G341" s="2" t="s">
        <v>27</v>
      </c>
      <c r="H341" s="2" t="s">
        <v>100</v>
      </c>
      <c r="I341" s="2" t="str" cm="1">
        <f t="array" aca="1" ref="I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1" s="2" t="s">
        <v>211</v>
      </c>
      <c r="K341" s="2">
        <v>20</v>
      </c>
      <c r="L341" s="6" cm="1">
        <f t="array" ref="L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1" s="2">
        <v>24</v>
      </c>
      <c r="P341" s="7">
        <f>ROUND(Tableau1[[#This Row],[Prix_Unit_HT]],2)*Tableau1[[#This Row],[Qte_commande]]</f>
        <v>19.440000000000001</v>
      </c>
      <c r="Q341" s="7">
        <f>ROUND(Tableau1[[#This Row],[Prix_Unit_TTC]],2)*Tableau1[[#This Row],[Qte_commande]]</f>
        <v>20.399999999999999</v>
      </c>
      <c r="R3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1" s="2"/>
      <c r="V341" s="2"/>
    </row>
    <row r="342" spans="1:22" ht="13.2" x14ac:dyDescent="0.25">
      <c r="A342" s="3">
        <v>42787</v>
      </c>
      <c r="B342" s="2" t="s">
        <v>341</v>
      </c>
      <c r="C342" s="2" t="s">
        <v>46</v>
      </c>
      <c r="D342" s="2" t="s">
        <v>47</v>
      </c>
      <c r="E342" s="4"/>
      <c r="G342" s="2" t="s">
        <v>27</v>
      </c>
      <c r="H342" s="2" t="s">
        <v>28</v>
      </c>
      <c r="I342" s="2" t="str" cm="1">
        <f t="array" aca="1" ref="I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2" s="2" t="s">
        <v>64</v>
      </c>
      <c r="K342" s="2">
        <v>70</v>
      </c>
      <c r="L342" s="6" cm="1">
        <f t="array" ref="L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2" s="7">
        <f>IF(Tableau1[[#This Row],[Prix_Unit_HT]]=0,0,Tableau1[[#This Row],[Prix_Unit_HT]]+(Tableau1[[#This Row],[Prix_Unit_HT]]*VLOOKUP(Tableau1[[#This Row],[EAN]],[1]Grille_Tarifs_Modulable!$B$10:$Q$204,16,FALSE)))</f>
        <v>0</v>
      </c>
      <c r="O342" s="2">
        <v>6</v>
      </c>
      <c r="P342" s="7">
        <f>ROUND(Tableau1[[#This Row],[Prix_Unit_HT]],2)*Tableau1[[#This Row],[Qte_commande]]</f>
        <v>0</v>
      </c>
      <c r="Q342" s="7">
        <f>ROUND(Tableau1[[#This Row],[Prix_Unit_TTC]],2)*Tableau1[[#This Row],[Qte_commande]]</f>
        <v>0</v>
      </c>
      <c r="R3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2" s="2"/>
      <c r="V342" s="2"/>
    </row>
    <row r="343" spans="1:22" ht="13.2" x14ac:dyDescent="0.25">
      <c r="A343" s="3">
        <v>42787</v>
      </c>
      <c r="B343" s="2" t="s">
        <v>343</v>
      </c>
      <c r="C343" s="2" t="s">
        <v>150</v>
      </c>
      <c r="D343" s="2" t="s">
        <v>151</v>
      </c>
      <c r="E343" s="4"/>
      <c r="G343" s="2" t="s">
        <v>27</v>
      </c>
      <c r="H343" s="2" t="s">
        <v>28</v>
      </c>
      <c r="I343" s="2" t="str" cm="1">
        <f t="array" aca="1" ref="I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3" s="2" t="s">
        <v>55</v>
      </c>
      <c r="K343" s="2">
        <v>70</v>
      </c>
      <c r="L343" s="6" cm="1">
        <f t="array" ref="L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3" s="7">
        <f>IF(Tableau1[[#This Row],[Prix_Unit_HT]]=0,0,Tableau1[[#This Row],[Prix_Unit_HT]]+(Tableau1[[#This Row],[Prix_Unit_HT]]*VLOOKUP(Tableau1[[#This Row],[EAN]],[1]Grille_Tarifs_Modulable!$B$10:$Q$204,16,FALSE)))</f>
        <v>0</v>
      </c>
      <c r="O343" s="2">
        <v>6</v>
      </c>
      <c r="P343" s="7">
        <f>ROUND(Tableau1[[#This Row],[Prix_Unit_HT]],2)*Tableau1[[#This Row],[Qte_commande]]</f>
        <v>0</v>
      </c>
      <c r="Q343" s="7">
        <f>ROUND(Tableau1[[#This Row],[Prix_Unit_TTC]],2)*Tableau1[[#This Row],[Qte_commande]]</f>
        <v>0</v>
      </c>
      <c r="R3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3" s="2"/>
      <c r="V343" s="2"/>
    </row>
    <row r="344" spans="1:22" ht="13.2" x14ac:dyDescent="0.25">
      <c r="A344" s="3">
        <v>42788</v>
      </c>
      <c r="B344" s="2" t="s">
        <v>344</v>
      </c>
      <c r="C344" s="2" t="s">
        <v>154</v>
      </c>
      <c r="D344" s="2" t="s">
        <v>155</v>
      </c>
      <c r="E344" s="4"/>
      <c r="G344" s="2" t="s">
        <v>27</v>
      </c>
      <c r="H344" s="2" t="s">
        <v>28</v>
      </c>
      <c r="I344" s="2" t="str" cm="1">
        <f t="array" aca="1" ref="I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4" s="2" t="s">
        <v>64</v>
      </c>
      <c r="K344" s="2">
        <v>70</v>
      </c>
      <c r="L344" s="6" cm="1">
        <f t="array" ref="L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4" s="7">
        <f>IF(Tableau1[[#This Row],[Prix_Unit_HT]]=0,0,Tableau1[[#This Row],[Prix_Unit_HT]]+(Tableau1[[#This Row],[Prix_Unit_HT]]*VLOOKUP(Tableau1[[#This Row],[EAN]],[1]Grille_Tarifs_Modulable!$B$10:$Q$204,16,FALSE)))</f>
        <v>0</v>
      </c>
      <c r="O344" s="2">
        <v>60</v>
      </c>
      <c r="P344" s="7">
        <f>ROUND(Tableau1[[#This Row],[Prix_Unit_HT]],2)*Tableau1[[#This Row],[Qte_commande]]</f>
        <v>0</v>
      </c>
      <c r="Q344" s="7">
        <f>ROUND(Tableau1[[#This Row],[Prix_Unit_TTC]],2)*Tableau1[[#This Row],[Qte_commande]]</f>
        <v>0</v>
      </c>
      <c r="R3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344" s="2"/>
      <c r="V344" s="2"/>
    </row>
    <row r="345" spans="1:22" ht="13.2" x14ac:dyDescent="0.25">
      <c r="A345" s="3">
        <v>42788</v>
      </c>
      <c r="B345" s="2" t="s">
        <v>344</v>
      </c>
      <c r="C345" s="2" t="s">
        <v>154</v>
      </c>
      <c r="D345" s="2" t="s">
        <v>155</v>
      </c>
      <c r="E345" s="4"/>
      <c r="G345" s="2" t="s">
        <v>27</v>
      </c>
      <c r="H345" s="2" t="s">
        <v>28</v>
      </c>
      <c r="I345" s="2" t="str" cm="1">
        <f t="array" aca="1" ref="I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5" s="2" t="s">
        <v>64</v>
      </c>
      <c r="K345" s="2">
        <v>100</v>
      </c>
      <c r="L345" s="6" cm="1">
        <f t="array" ref="L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3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345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345" s="2">
        <v>60</v>
      </c>
      <c r="P345" s="7">
        <f>ROUND(Tableau1[[#This Row],[Prix_Unit_HT]],2)*Tableau1[[#This Row],[Qte_commande]]</f>
        <v>1042.2</v>
      </c>
      <c r="Q345" s="7">
        <f>ROUND(Tableau1[[#This Row],[Prix_Unit_TTC]],2)*Tableau1[[#This Row],[Qte_commande]]</f>
        <v>1251</v>
      </c>
      <c r="R3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345" s="2"/>
      <c r="V345" s="2"/>
    </row>
    <row r="346" spans="1:22" ht="13.2" x14ac:dyDescent="0.25">
      <c r="A346" s="3">
        <v>42793</v>
      </c>
      <c r="B346" s="2" t="s">
        <v>345</v>
      </c>
      <c r="C346" s="2" t="s">
        <v>112</v>
      </c>
      <c r="D346" s="2" t="s">
        <v>113</v>
      </c>
      <c r="E346" s="4"/>
      <c r="G346" s="2"/>
      <c r="H346" s="1" t="s">
        <v>28</v>
      </c>
      <c r="I346" s="2" t="str" cm="1">
        <f t="array" aca="1" ref="I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6" s="2" t="s">
        <v>114</v>
      </c>
      <c r="K346" s="2">
        <v>70</v>
      </c>
      <c r="L346" s="6" cm="1">
        <f t="array" ref="L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6" s="7">
        <f>IF(Tableau1[[#This Row],[Prix_Unit_HT]]=0,0,Tableau1[[#This Row],[Prix_Unit_HT]]+(Tableau1[[#This Row],[Prix_Unit_HT]]*VLOOKUP(Tableau1[[#This Row],[EAN]],[1]Grille_Tarifs_Modulable!$B$10:$Q$204,16,FALSE)))</f>
        <v>0</v>
      </c>
      <c r="O346" s="2">
        <v>12</v>
      </c>
      <c r="P346" s="7">
        <f>ROUND(Tableau1[[#This Row],[Prix_Unit_HT]],2)*Tableau1[[#This Row],[Qte_commande]]</f>
        <v>0</v>
      </c>
      <c r="Q346" s="7">
        <f>ROUND(Tableau1[[#This Row],[Prix_Unit_TTC]],2)*Tableau1[[#This Row],[Qte_commande]]</f>
        <v>0</v>
      </c>
      <c r="R3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46" s="2"/>
      <c r="V346" s="2"/>
    </row>
    <row r="347" spans="1:22" ht="13.2" x14ac:dyDescent="0.25">
      <c r="A347" s="3">
        <v>42793</v>
      </c>
      <c r="B347" s="2" t="s">
        <v>345</v>
      </c>
      <c r="C347" s="1" t="s">
        <v>116</v>
      </c>
      <c r="D347" s="2" t="s">
        <v>113</v>
      </c>
      <c r="E347" s="9"/>
      <c r="F347" s="2" t="s">
        <v>117</v>
      </c>
      <c r="G347" s="2"/>
      <c r="H347" s="2" t="s">
        <v>28</v>
      </c>
      <c r="I347" s="2" t="str" cm="1">
        <f t="array" aca="1" ref="I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7" s="2" t="s">
        <v>118</v>
      </c>
      <c r="K347" s="2">
        <v>75</v>
      </c>
      <c r="L347" s="6" cm="1">
        <f t="array" ref="L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7" s="7">
        <f>IF(Tableau1[[#This Row],[Prix_Unit_HT]]=0,0,Tableau1[[#This Row],[Prix_Unit_HT]]+(Tableau1[[#This Row],[Prix_Unit_HT]]*VLOOKUP(Tableau1[[#This Row],[EAN]],[1]Grille_Tarifs_Modulable!$B$10:$Q$204,16,FALSE)))</f>
        <v>0</v>
      </c>
      <c r="O347" s="2">
        <v>6</v>
      </c>
      <c r="P347" s="7">
        <f>ROUND(Tableau1[[#This Row],[Prix_Unit_HT]],2)*Tableau1[[#This Row],[Qte_commande]]</f>
        <v>0</v>
      </c>
      <c r="Q347" s="7">
        <f>ROUND(Tableau1[[#This Row],[Prix_Unit_TTC]],2)*Tableau1[[#This Row],[Qte_commande]]</f>
        <v>0</v>
      </c>
      <c r="R3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7" s="2"/>
      <c r="V347" s="2"/>
    </row>
    <row r="348" spans="1:22" ht="13.2" x14ac:dyDescent="0.25">
      <c r="A348" s="3">
        <v>42793</v>
      </c>
      <c r="B348" s="2" t="s">
        <v>345</v>
      </c>
      <c r="C348" s="1" t="s">
        <v>116</v>
      </c>
      <c r="D348" s="2" t="s">
        <v>113</v>
      </c>
      <c r="E348" s="9"/>
      <c r="F348" s="2" t="s">
        <v>117</v>
      </c>
      <c r="G348" s="2"/>
      <c r="H348" s="2" t="s">
        <v>28</v>
      </c>
      <c r="I348" s="2" t="str" cm="1">
        <f t="array" aca="1" ref="I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8" s="2" t="s">
        <v>119</v>
      </c>
      <c r="K348" s="2">
        <v>75</v>
      </c>
      <c r="L348" s="6" cm="1">
        <f t="array" ref="L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8" s="7">
        <f>IF(Tableau1[[#This Row],[Prix_Unit_HT]]=0,0,Tableau1[[#This Row],[Prix_Unit_HT]]+(Tableau1[[#This Row],[Prix_Unit_HT]]*VLOOKUP(Tableau1[[#This Row],[EAN]],[1]Grille_Tarifs_Modulable!$B$10:$Q$204,16,FALSE)))</f>
        <v>0</v>
      </c>
      <c r="O348" s="2">
        <v>6</v>
      </c>
      <c r="P348" s="7">
        <f>ROUND(Tableau1[[#This Row],[Prix_Unit_HT]],2)*Tableau1[[#This Row],[Qte_commande]]</f>
        <v>0</v>
      </c>
      <c r="Q348" s="7">
        <f>ROUND(Tableau1[[#This Row],[Prix_Unit_TTC]],2)*Tableau1[[#This Row],[Qte_commande]]</f>
        <v>0</v>
      </c>
      <c r="R3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8" s="2"/>
      <c r="V348" s="2"/>
    </row>
    <row r="349" spans="1:22" ht="13.2" x14ac:dyDescent="0.25">
      <c r="A349" s="3">
        <v>42793</v>
      </c>
      <c r="B349" s="2" t="s">
        <v>345</v>
      </c>
      <c r="C349" s="1" t="s">
        <v>116</v>
      </c>
      <c r="D349" s="2" t="s">
        <v>113</v>
      </c>
      <c r="E349" s="9"/>
      <c r="F349" s="2" t="s">
        <v>117</v>
      </c>
      <c r="G349" s="2"/>
      <c r="H349" s="2" t="s">
        <v>28</v>
      </c>
      <c r="I349" s="2" t="str" cm="1">
        <f t="array" aca="1" ref="I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9" s="2" t="s">
        <v>119</v>
      </c>
      <c r="K349" s="2">
        <v>75</v>
      </c>
      <c r="L349" s="6" cm="1">
        <f t="array" ref="L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9" s="7">
        <f>IF(Tableau1[[#This Row],[Prix_Unit_HT]]=0,0,Tableau1[[#This Row],[Prix_Unit_HT]]+(Tableau1[[#This Row],[Prix_Unit_HT]]*VLOOKUP(Tableau1[[#This Row],[EAN]],[1]Grille_Tarifs_Modulable!$B$10:$Q$204,16,FALSE)))</f>
        <v>0</v>
      </c>
      <c r="O349" s="2">
        <v>36</v>
      </c>
      <c r="P349" s="7">
        <f>ROUND(Tableau1[[#This Row],[Prix_Unit_HT]],2)*Tableau1[[#This Row],[Qte_commande]]</f>
        <v>0</v>
      </c>
      <c r="Q349" s="7">
        <f>ROUND(Tableau1[[#This Row],[Prix_Unit_TTC]],2)*Tableau1[[#This Row],[Qte_commande]]</f>
        <v>0</v>
      </c>
      <c r="R3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349" s="2"/>
      <c r="V349" s="2"/>
    </row>
    <row r="350" spans="1:22" ht="13.2" x14ac:dyDescent="0.25">
      <c r="A350" s="3">
        <v>42794</v>
      </c>
      <c r="B350" s="2" t="s">
        <v>346</v>
      </c>
      <c r="C350" s="2" t="s">
        <v>138</v>
      </c>
      <c r="D350" s="2" t="s">
        <v>79</v>
      </c>
      <c r="E350" s="4"/>
      <c r="F350" s="2" t="s">
        <v>139</v>
      </c>
      <c r="G350" s="2" t="s">
        <v>21</v>
      </c>
      <c r="H350" s="1" t="s">
        <v>22</v>
      </c>
      <c r="I350" s="2" t="str" cm="1">
        <f t="array" aca="1" ref="I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0" s="2" t="s">
        <v>59</v>
      </c>
      <c r="K350" s="8">
        <v>6</v>
      </c>
      <c r="L350" s="6" cm="1">
        <f t="array" ref="L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0" s="7">
        <f>IF(Tableau1[[#This Row],[Prix_Unit_HT]]=0,0,Tableau1[[#This Row],[Prix_Unit_HT]]+(Tableau1[[#This Row],[Prix_Unit_HT]]*VLOOKUP(Tableau1[[#This Row],[EAN]],[1]Grille_Tarifs_Modulable!$B$10:$Q$204,16,FALSE)))</f>
        <v>166.8</v>
      </c>
      <c r="O350" s="2">
        <v>1</v>
      </c>
      <c r="P350" s="7">
        <f>ROUND(Tableau1[[#This Row],[Prix_Unit_HT]],2)*Tableau1[[#This Row],[Qte_commande]]</f>
        <v>139</v>
      </c>
      <c r="Q350" s="7">
        <f>ROUND(Tableau1[[#This Row],[Prix_Unit_TTC]],2)*Tableau1[[#This Row],[Qte_commande]]</f>
        <v>166.8</v>
      </c>
      <c r="R3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0" s="2"/>
      <c r="V350" s="2"/>
    </row>
    <row r="351" spans="1:22" ht="13.2" x14ac:dyDescent="0.25">
      <c r="A351" s="3">
        <v>42794</v>
      </c>
      <c r="B351" s="2" t="s">
        <v>347</v>
      </c>
      <c r="C351" s="2" t="s">
        <v>301</v>
      </c>
      <c r="D351" s="2" t="s">
        <v>99</v>
      </c>
      <c r="E351" s="4"/>
      <c r="G351" s="2" t="s">
        <v>21</v>
      </c>
      <c r="H351" s="2" t="s">
        <v>22</v>
      </c>
      <c r="I351" s="2" t="str" cm="1">
        <f t="array" aca="1" ref="I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1" s="2" t="s">
        <v>225</v>
      </c>
      <c r="K351" s="6">
        <v>4</v>
      </c>
      <c r="L351" s="6" cm="1">
        <f t="array" ref="L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3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1" s="7">
        <f>IF(Tableau1[[#This Row],[Prix_Unit_HT]]=0,0,Tableau1[[#This Row],[Prix_Unit_HT]]+(Tableau1[[#This Row],[Prix_Unit_HT]]*VLOOKUP(Tableau1[[#This Row],[EAN]],[1]Grille_Tarifs_Modulable!$B$10:$Q$204,16,FALSE)))</f>
        <v>166.8</v>
      </c>
      <c r="O351" s="2">
        <v>1</v>
      </c>
      <c r="P351" s="7">
        <f>ROUND(Tableau1[[#This Row],[Prix_Unit_HT]],2)*Tableau1[[#This Row],[Qte_commande]]</f>
        <v>139</v>
      </c>
      <c r="Q351" s="7">
        <f>ROUND(Tableau1[[#This Row],[Prix_Unit_TTC]],2)*Tableau1[[#This Row],[Qte_commande]]</f>
        <v>166.8</v>
      </c>
      <c r="R3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1" s="2"/>
      <c r="V351" s="2"/>
    </row>
    <row r="352" spans="1:22" ht="13.2" x14ac:dyDescent="0.25">
      <c r="A352" s="3">
        <v>42796</v>
      </c>
      <c r="B352" s="2" t="s">
        <v>348</v>
      </c>
      <c r="C352" s="2" t="s">
        <v>329</v>
      </c>
      <c r="D352" s="2" t="s">
        <v>330</v>
      </c>
      <c r="E352" s="4"/>
      <c r="G352" s="2" t="s">
        <v>27</v>
      </c>
      <c r="H352" s="1" t="s">
        <v>100</v>
      </c>
      <c r="I352" s="2" t="str" cm="1">
        <f t="array" aca="1" ref="I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2" s="1" t="s">
        <v>162</v>
      </c>
      <c r="K352" s="2">
        <v>20</v>
      </c>
      <c r="L352" s="6" cm="1">
        <f t="array" ref="L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2" s="2">
        <v>24</v>
      </c>
      <c r="P352" s="7">
        <f>ROUND(Tableau1[[#This Row],[Prix_Unit_HT]],2)*Tableau1[[#This Row],[Qte_commande]]</f>
        <v>19.440000000000001</v>
      </c>
      <c r="Q352" s="7">
        <f>ROUND(Tableau1[[#This Row],[Prix_Unit_TTC]],2)*Tableau1[[#This Row],[Qte_commande]]</f>
        <v>20.399999999999999</v>
      </c>
      <c r="R3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2" s="2"/>
      <c r="V352" s="2"/>
    </row>
    <row r="353" spans="1:22" ht="13.2" x14ac:dyDescent="0.25">
      <c r="A353" s="3">
        <v>42796</v>
      </c>
      <c r="B353" s="2" t="s">
        <v>348</v>
      </c>
      <c r="C353" s="2" t="s">
        <v>329</v>
      </c>
      <c r="D353" s="2" t="s">
        <v>330</v>
      </c>
      <c r="E353" s="4"/>
      <c r="G353" s="2" t="s">
        <v>27</v>
      </c>
      <c r="H353" s="1" t="s">
        <v>100</v>
      </c>
      <c r="I353" s="2" t="str" cm="1">
        <f t="array" aca="1" ref="I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3" s="1" t="s">
        <v>299</v>
      </c>
      <c r="K353" s="2">
        <v>20</v>
      </c>
      <c r="L353" s="6" cm="1">
        <f t="array" ref="L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3" s="2">
        <v>24</v>
      </c>
      <c r="P353" s="7">
        <f>ROUND(Tableau1[[#This Row],[Prix_Unit_HT]],2)*Tableau1[[#This Row],[Qte_commande]]</f>
        <v>19.440000000000001</v>
      </c>
      <c r="Q353" s="7">
        <f>ROUND(Tableau1[[#This Row],[Prix_Unit_TTC]],2)*Tableau1[[#This Row],[Qte_commande]]</f>
        <v>20.399999999999999</v>
      </c>
      <c r="R3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3" s="2"/>
      <c r="V353" s="2"/>
    </row>
    <row r="354" spans="1:22" ht="13.2" x14ac:dyDescent="0.25">
      <c r="A354" s="3">
        <v>42796</v>
      </c>
      <c r="B354" s="2" t="s">
        <v>348</v>
      </c>
      <c r="C354" s="2" t="s">
        <v>329</v>
      </c>
      <c r="D354" s="2" t="s">
        <v>330</v>
      </c>
      <c r="E354" s="4"/>
      <c r="G354" s="2" t="s">
        <v>27</v>
      </c>
      <c r="H354" s="1" t="s">
        <v>100</v>
      </c>
      <c r="I354" s="2" t="str" cm="1">
        <f t="array" aca="1" ref="I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4" s="1" t="s">
        <v>163</v>
      </c>
      <c r="K354" s="2">
        <v>20</v>
      </c>
      <c r="L354" s="6" cm="1">
        <f t="array" ref="L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4" s="2">
        <v>24</v>
      </c>
      <c r="P354" s="7">
        <f>ROUND(Tableau1[[#This Row],[Prix_Unit_HT]],2)*Tableau1[[#This Row],[Qte_commande]]</f>
        <v>19.440000000000001</v>
      </c>
      <c r="Q354" s="7">
        <f>ROUND(Tableau1[[#This Row],[Prix_Unit_TTC]],2)*Tableau1[[#This Row],[Qte_commande]]</f>
        <v>20.399999999999999</v>
      </c>
      <c r="R3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4" s="2"/>
      <c r="V354" s="2"/>
    </row>
    <row r="355" spans="1:22" ht="13.2" x14ac:dyDescent="0.25">
      <c r="A355" s="3">
        <v>42796</v>
      </c>
      <c r="B355" s="2" t="s">
        <v>348</v>
      </c>
      <c r="C355" s="2" t="s">
        <v>329</v>
      </c>
      <c r="D355" s="2" t="s">
        <v>330</v>
      </c>
      <c r="E355" s="4"/>
      <c r="G355" s="2" t="s">
        <v>27</v>
      </c>
      <c r="H355" s="2" t="s">
        <v>100</v>
      </c>
      <c r="I355" s="2" t="str" cm="1">
        <f t="array" aca="1" ref="I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5" s="2" t="s">
        <v>158</v>
      </c>
      <c r="K355" s="2">
        <v>20</v>
      </c>
      <c r="L355" s="6" cm="1">
        <f t="array" ref="L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5" s="2">
        <v>24</v>
      </c>
      <c r="P355" s="7">
        <f>ROUND(Tableau1[[#This Row],[Prix_Unit_HT]],2)*Tableau1[[#This Row],[Qte_commande]]</f>
        <v>19.440000000000001</v>
      </c>
      <c r="Q355" s="7">
        <f>ROUND(Tableau1[[#This Row],[Prix_Unit_TTC]],2)*Tableau1[[#This Row],[Qte_commande]]</f>
        <v>20.399999999999999</v>
      </c>
      <c r="R3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5" s="2"/>
      <c r="V355" s="2"/>
    </row>
    <row r="356" spans="1:22" ht="13.2" x14ac:dyDescent="0.25">
      <c r="A356" s="3">
        <v>42796</v>
      </c>
      <c r="B356" s="2" t="s">
        <v>348</v>
      </c>
      <c r="C356" s="2" t="s">
        <v>329</v>
      </c>
      <c r="D356" s="2" t="s">
        <v>330</v>
      </c>
      <c r="E356" s="4"/>
      <c r="G356" s="2" t="s">
        <v>27</v>
      </c>
      <c r="H356" s="2" t="s">
        <v>28</v>
      </c>
      <c r="I356" s="2" t="str" cm="1">
        <f t="array" aca="1" ref="I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6" s="2" t="s">
        <v>35</v>
      </c>
      <c r="K356" s="2">
        <v>70</v>
      </c>
      <c r="L356" s="6" cm="1">
        <f t="array" ref="L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56" s="2">
        <v>18</v>
      </c>
      <c r="P356" s="7">
        <f>ROUND(Tableau1[[#This Row],[Prix_Unit_HT]],2)*Tableau1[[#This Row],[Qte_commande]]</f>
        <v>225.54</v>
      </c>
      <c r="Q356" s="7">
        <f>ROUND(Tableau1[[#This Row],[Prix_Unit_TTC]],2)*Tableau1[[#This Row],[Qte_commande]]</f>
        <v>270.71999999999997</v>
      </c>
      <c r="R3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56" s="2"/>
      <c r="V356" s="2"/>
    </row>
    <row r="357" spans="1:22" ht="13.2" x14ac:dyDescent="0.25">
      <c r="A357" s="3">
        <v>42796</v>
      </c>
      <c r="B357" s="2" t="s">
        <v>348</v>
      </c>
      <c r="C357" s="2" t="s">
        <v>329</v>
      </c>
      <c r="D357" s="2" t="s">
        <v>330</v>
      </c>
      <c r="E357" s="4"/>
      <c r="G357" s="2" t="s">
        <v>27</v>
      </c>
      <c r="H357" s="2" t="s">
        <v>28</v>
      </c>
      <c r="I357" s="2" t="str" cm="1">
        <f t="array" aca="1" ref="I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7" s="2" t="s">
        <v>141</v>
      </c>
      <c r="K357" s="2">
        <v>70</v>
      </c>
      <c r="L357" s="6" cm="1">
        <f t="array" ref="L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5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57" s="2">
        <v>6</v>
      </c>
      <c r="P357" s="7">
        <f>ROUND(Tableau1[[#This Row],[Prix_Unit_HT]],2)*Tableau1[[#This Row],[Qte_commande]]</f>
        <v>98.100000000000009</v>
      </c>
      <c r="Q357" s="7">
        <f>ROUND(Tableau1[[#This Row],[Prix_Unit_TTC]],2)*Tableau1[[#This Row],[Qte_commande]]</f>
        <v>117.72</v>
      </c>
      <c r="R3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7" s="2"/>
      <c r="V357" s="2"/>
    </row>
    <row r="358" spans="1:22" ht="13.2" x14ac:dyDescent="0.25">
      <c r="A358" s="3">
        <v>42796</v>
      </c>
      <c r="B358" s="2" t="s">
        <v>348</v>
      </c>
      <c r="C358" s="2" t="s">
        <v>329</v>
      </c>
      <c r="D358" s="2" t="s">
        <v>330</v>
      </c>
      <c r="E358" s="4"/>
      <c r="G358" s="2" t="s">
        <v>27</v>
      </c>
      <c r="H358" s="2" t="s">
        <v>28</v>
      </c>
      <c r="I358" s="2" t="str" cm="1">
        <f t="array" aca="1" ref="I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8" s="2" t="s">
        <v>143</v>
      </c>
      <c r="K358" s="2">
        <v>70</v>
      </c>
      <c r="L358" s="6" cm="1">
        <f t="array" ref="L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5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358" s="2">
        <v>6</v>
      </c>
      <c r="P358" s="7">
        <f>ROUND(Tableau1[[#This Row],[Prix_Unit_HT]],2)*Tableau1[[#This Row],[Qte_commande]]</f>
        <v>88.14</v>
      </c>
      <c r="Q358" s="7">
        <f>ROUND(Tableau1[[#This Row],[Prix_Unit_TTC]],2)*Tableau1[[#This Row],[Qte_commande]]</f>
        <v>105.78</v>
      </c>
      <c r="R3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8" s="2"/>
      <c r="V358" s="2"/>
    </row>
    <row r="359" spans="1:22" ht="13.2" x14ac:dyDescent="0.25">
      <c r="A359" s="3">
        <v>42796</v>
      </c>
      <c r="B359" s="2" t="s">
        <v>348</v>
      </c>
      <c r="C359" s="2" t="s">
        <v>329</v>
      </c>
      <c r="D359" s="2" t="s">
        <v>330</v>
      </c>
      <c r="E359" s="4"/>
      <c r="G359" s="2" t="s">
        <v>27</v>
      </c>
      <c r="H359" s="2" t="s">
        <v>28</v>
      </c>
      <c r="I359" s="2" t="str" cm="1">
        <f t="array" aca="1" ref="I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9" s="2" t="s">
        <v>342</v>
      </c>
      <c r="K359" s="2">
        <v>50</v>
      </c>
      <c r="L359" s="6" cm="1">
        <f t="array" ref="L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5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59" s="2">
        <v>6</v>
      </c>
      <c r="P359" s="7">
        <f>ROUND(Tableau1[[#This Row],[Prix_Unit_HT]],2)*Tableau1[[#This Row],[Qte_commande]]</f>
        <v>151.14000000000001</v>
      </c>
      <c r="Q359" s="7">
        <f>ROUND(Tableau1[[#This Row],[Prix_Unit_TTC]],2)*Tableau1[[#This Row],[Qte_commande]]</f>
        <v>181.38</v>
      </c>
      <c r="R3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59" s="2"/>
      <c r="V359" s="2"/>
    </row>
    <row r="360" spans="1:22" ht="13.2" x14ac:dyDescent="0.25">
      <c r="A360" s="3">
        <v>42796</v>
      </c>
      <c r="B360" s="2" t="s">
        <v>348</v>
      </c>
      <c r="C360" s="2" t="s">
        <v>329</v>
      </c>
      <c r="D360" s="2" t="s">
        <v>330</v>
      </c>
      <c r="E360" s="4"/>
      <c r="G360" s="2" t="s">
        <v>27</v>
      </c>
      <c r="H360" s="2" t="s">
        <v>28</v>
      </c>
      <c r="I360" s="2" t="str" cm="1">
        <f t="array" aca="1" ref="I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0" s="2" t="s">
        <v>349</v>
      </c>
      <c r="K360" s="2">
        <v>70</v>
      </c>
      <c r="L360" s="6" cm="1">
        <f t="array" ref="L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3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360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360" s="2">
        <v>1</v>
      </c>
      <c r="P360" s="7">
        <f>ROUND(Tableau1[[#This Row],[Prix_Unit_HT]],2)*Tableau1[[#This Row],[Qte_commande]]</f>
        <v>68.209999999999994</v>
      </c>
      <c r="Q360" s="7">
        <f>ROUND(Tableau1[[#This Row],[Prix_Unit_TTC]],2)*Tableau1[[#This Row],[Qte_commande]]</f>
        <v>81.849999999999994</v>
      </c>
      <c r="R3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0" s="2"/>
      <c r="V360" s="2"/>
    </row>
    <row r="361" spans="1:22" ht="13.2" x14ac:dyDescent="0.25">
      <c r="A361" s="3">
        <v>42796</v>
      </c>
      <c r="B361" s="2" t="s">
        <v>348</v>
      </c>
      <c r="C361" s="2" t="s">
        <v>329</v>
      </c>
      <c r="D361" s="2" t="s">
        <v>330</v>
      </c>
      <c r="E361" s="4"/>
      <c r="G361" s="2" t="s">
        <v>27</v>
      </c>
      <c r="H361" s="2" t="s">
        <v>100</v>
      </c>
      <c r="I361" s="2" t="str" cm="1">
        <f t="array" aca="1" ref="I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1" s="2" t="s">
        <v>159</v>
      </c>
      <c r="K361" s="2">
        <v>20</v>
      </c>
      <c r="L361" s="6" cm="1">
        <f t="array" ref="L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1" s="2">
        <v>24</v>
      </c>
      <c r="P361" s="7">
        <f>ROUND(Tableau1[[#This Row],[Prix_Unit_HT]],2)*Tableau1[[#This Row],[Qte_commande]]</f>
        <v>19.440000000000001</v>
      </c>
      <c r="Q361" s="7">
        <f>ROUND(Tableau1[[#This Row],[Prix_Unit_TTC]],2)*Tableau1[[#This Row],[Qte_commande]]</f>
        <v>20.399999999999999</v>
      </c>
      <c r="R3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1" s="2"/>
      <c r="V361" s="2"/>
    </row>
    <row r="362" spans="1:22" ht="13.2" x14ac:dyDescent="0.25">
      <c r="A362" s="3">
        <v>42796</v>
      </c>
      <c r="B362" s="2" t="s">
        <v>348</v>
      </c>
      <c r="C362" s="2" t="s">
        <v>329</v>
      </c>
      <c r="D362" s="2" t="s">
        <v>330</v>
      </c>
      <c r="E362" s="4"/>
      <c r="G362" s="2" t="s">
        <v>27</v>
      </c>
      <c r="H362" s="2" t="s">
        <v>100</v>
      </c>
      <c r="I362" s="2" t="str" cm="1">
        <f t="array" aca="1" ref="I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2" s="2" t="s">
        <v>211</v>
      </c>
      <c r="K362" s="2">
        <v>20</v>
      </c>
      <c r="L362" s="6" cm="1">
        <f t="array" ref="L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2" s="2">
        <v>24</v>
      </c>
      <c r="P362" s="7">
        <f>ROUND(Tableau1[[#This Row],[Prix_Unit_HT]],2)*Tableau1[[#This Row],[Qte_commande]]</f>
        <v>19.440000000000001</v>
      </c>
      <c r="Q362" s="7">
        <f>ROUND(Tableau1[[#This Row],[Prix_Unit_TTC]],2)*Tableau1[[#This Row],[Qte_commande]]</f>
        <v>20.399999999999999</v>
      </c>
      <c r="R3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2" s="2"/>
      <c r="V362" s="2"/>
    </row>
    <row r="363" spans="1:22" ht="13.2" x14ac:dyDescent="0.25">
      <c r="A363" s="3">
        <v>42796</v>
      </c>
      <c r="B363" s="2" t="s">
        <v>348</v>
      </c>
      <c r="C363" s="2" t="s">
        <v>329</v>
      </c>
      <c r="D363" s="2" t="s">
        <v>330</v>
      </c>
      <c r="E363" s="4"/>
      <c r="G363" s="2" t="s">
        <v>27</v>
      </c>
      <c r="H363" s="2" t="s">
        <v>28</v>
      </c>
      <c r="I363" s="2" t="str" cm="1">
        <f t="array" aca="1" ref="I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3" s="2" t="s">
        <v>64</v>
      </c>
      <c r="K363" s="2">
        <v>70</v>
      </c>
      <c r="L363" s="6" cm="1">
        <f t="array" ref="L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3" s="7">
        <f>IF(Tableau1[[#This Row],[Prix_Unit_HT]]=0,0,Tableau1[[#This Row],[Prix_Unit_HT]]+(Tableau1[[#This Row],[Prix_Unit_HT]]*VLOOKUP(Tableau1[[#This Row],[EAN]],[1]Grille_Tarifs_Modulable!$B$10:$Q$204,16,FALSE)))</f>
        <v>0</v>
      </c>
      <c r="O363" s="2">
        <v>6</v>
      </c>
      <c r="P363" s="7">
        <f>ROUND(Tableau1[[#This Row],[Prix_Unit_HT]],2)*Tableau1[[#This Row],[Qte_commande]]</f>
        <v>0</v>
      </c>
      <c r="Q363" s="7">
        <f>ROUND(Tableau1[[#This Row],[Prix_Unit_TTC]],2)*Tableau1[[#This Row],[Qte_commande]]</f>
        <v>0</v>
      </c>
      <c r="R3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3" s="2"/>
      <c r="V363" s="2"/>
    </row>
    <row r="364" spans="1:22" ht="13.2" x14ac:dyDescent="0.25">
      <c r="A364" s="3">
        <v>42797</v>
      </c>
      <c r="B364" s="2" t="s">
        <v>350</v>
      </c>
      <c r="C364" s="2" t="s">
        <v>33</v>
      </c>
      <c r="D364" s="2" t="s">
        <v>34</v>
      </c>
      <c r="E364" s="4"/>
      <c r="G364" s="2" t="s">
        <v>27</v>
      </c>
      <c r="H364" s="2" t="s">
        <v>28</v>
      </c>
      <c r="I364" s="2" t="str" cm="1">
        <f t="array" aca="1" ref="I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4" s="2" t="s">
        <v>35</v>
      </c>
      <c r="K364" s="2">
        <v>70</v>
      </c>
      <c r="L364" s="6" cm="1">
        <f t="array" ref="L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64" s="2">
        <v>150</v>
      </c>
      <c r="P364" s="7">
        <f>ROUND(Tableau1[[#This Row],[Prix_Unit_HT]],2)*Tableau1[[#This Row],[Qte_commande]]</f>
        <v>1879.5</v>
      </c>
      <c r="Q364" s="7">
        <f>ROUND(Tableau1[[#This Row],[Prix_Unit_TTC]],2)*Tableau1[[#This Row],[Qte_commande]]</f>
        <v>2256</v>
      </c>
      <c r="R3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64" s="2"/>
      <c r="V364" s="2"/>
    </row>
    <row r="365" spans="1:22" ht="13.2" x14ac:dyDescent="0.25">
      <c r="A365" s="3">
        <v>42800</v>
      </c>
      <c r="B365" s="2" t="s">
        <v>351</v>
      </c>
      <c r="C365" s="2" t="s">
        <v>352</v>
      </c>
      <c r="D365" s="2" t="s">
        <v>26</v>
      </c>
      <c r="E365" s="4"/>
      <c r="G365" s="2" t="s">
        <v>21</v>
      </c>
      <c r="H365" s="2" t="s">
        <v>22</v>
      </c>
      <c r="I365" s="2" t="str" cm="1">
        <f t="array" aca="1" ref="I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5" s="2" t="s">
        <v>23</v>
      </c>
      <c r="K365" s="5">
        <v>3</v>
      </c>
      <c r="L365" s="6" cm="1">
        <f t="array" ref="L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65" s="7">
        <f>IF(Tableau1[[#This Row],[Prix_Unit_HT]]=0,0,Tableau1[[#This Row],[Prix_Unit_HT]]+(Tableau1[[#This Row],[Prix_Unit_HT]]*VLOOKUP(Tableau1[[#This Row],[EAN]],[1]Grille_Tarifs_Modulable!$B$10:$Q$204,16,FALSE)))</f>
        <v>358.8</v>
      </c>
      <c r="O365" s="2">
        <v>1</v>
      </c>
      <c r="P365" s="7">
        <f>ROUND(Tableau1[[#This Row],[Prix_Unit_HT]],2)*Tableau1[[#This Row],[Qte_commande]]</f>
        <v>299</v>
      </c>
      <c r="Q365" s="7">
        <f>ROUND(Tableau1[[#This Row],[Prix_Unit_TTC]],2)*Tableau1[[#This Row],[Qte_commande]]</f>
        <v>358.8</v>
      </c>
      <c r="R3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5" s="2"/>
      <c r="V365" s="2"/>
    </row>
    <row r="366" spans="1:22" ht="13.2" x14ac:dyDescent="0.25">
      <c r="A366" s="3">
        <v>42801</v>
      </c>
      <c r="B366" s="2" t="s">
        <v>353</v>
      </c>
      <c r="C366" s="2" t="s">
        <v>46</v>
      </c>
      <c r="D366" s="2" t="s">
        <v>47</v>
      </c>
      <c r="E366" s="4"/>
      <c r="G366" s="2" t="s">
        <v>27</v>
      </c>
      <c r="H366" s="1" t="s">
        <v>28</v>
      </c>
      <c r="I366" s="2" t="str" cm="1">
        <f t="array" aca="1" ref="I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6" s="2" t="s">
        <v>80</v>
      </c>
      <c r="K366" s="2">
        <v>70</v>
      </c>
      <c r="L366" s="6" cm="1">
        <f t="array" ref="L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6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66" s="2">
        <v>6</v>
      </c>
      <c r="P366" s="7">
        <f>ROUND(Tableau1[[#This Row],[Prix_Unit_HT]],2)*Tableau1[[#This Row],[Qte_commande]]</f>
        <v>104.46000000000001</v>
      </c>
      <c r="Q366" s="7">
        <f>ROUND(Tableau1[[#This Row],[Prix_Unit_TTC]],2)*Tableau1[[#This Row],[Qte_commande]]</f>
        <v>125.34</v>
      </c>
      <c r="R3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6" s="2"/>
      <c r="V366" s="2"/>
    </row>
    <row r="367" spans="1:22" ht="13.2" x14ac:dyDescent="0.25">
      <c r="A367" s="3">
        <v>42801</v>
      </c>
      <c r="B367" s="2" t="s">
        <v>353</v>
      </c>
      <c r="C367" s="2" t="s">
        <v>46</v>
      </c>
      <c r="D367" s="2" t="s">
        <v>47</v>
      </c>
      <c r="E367" s="4"/>
      <c r="G367" s="2" t="s">
        <v>27</v>
      </c>
      <c r="H367" s="2" t="s">
        <v>28</v>
      </c>
      <c r="I367" s="2" t="str" cm="1">
        <f t="array" aca="1" ref="I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7" s="2" t="s">
        <v>354</v>
      </c>
      <c r="K367" s="2">
        <v>100</v>
      </c>
      <c r="L367" s="6" cm="1">
        <f t="array" ref="L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7" s="7">
        <f>IF(Tableau1[[#This Row],[Prix_Unit_HT]]=0,0,Tableau1[[#This Row],[Prix_Unit_HT]]+(Tableau1[[#This Row],[Prix_Unit_HT]]*VLOOKUP(Tableau1[[#This Row],[EAN]],[1]Grille_Tarifs_Modulable!$B$10:$Q$204,16,FALSE)))</f>
        <v>0</v>
      </c>
      <c r="O367" s="2">
        <v>6</v>
      </c>
      <c r="P367" s="7">
        <f>ROUND(Tableau1[[#This Row],[Prix_Unit_HT]],2)*Tableau1[[#This Row],[Qte_commande]]</f>
        <v>0</v>
      </c>
      <c r="Q367" s="7">
        <f>ROUND(Tableau1[[#This Row],[Prix_Unit_TTC]],2)*Tableau1[[#This Row],[Qte_commande]]</f>
        <v>0</v>
      </c>
      <c r="R3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67" s="2"/>
      <c r="V367" s="2"/>
    </row>
    <row r="368" spans="1:22" ht="13.2" x14ac:dyDescent="0.25">
      <c r="A368" s="3">
        <v>42803</v>
      </c>
      <c r="B368" s="2" t="s">
        <v>355</v>
      </c>
      <c r="C368" s="1" t="s">
        <v>70</v>
      </c>
      <c r="D368" s="2" t="s">
        <v>71</v>
      </c>
      <c r="E368" s="9"/>
      <c r="F368" s="2" t="s">
        <v>72</v>
      </c>
      <c r="G368" s="2" t="s">
        <v>21</v>
      </c>
      <c r="H368" s="2" t="s">
        <v>28</v>
      </c>
      <c r="I368" s="2" t="str" cm="1">
        <f t="array" aca="1" ref="I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8" s="2" t="s">
        <v>35</v>
      </c>
      <c r="K368" s="2">
        <v>175</v>
      </c>
      <c r="L368" s="6" cm="1">
        <f t="array" ref="L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68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68" s="2">
        <v>36</v>
      </c>
      <c r="P368" s="7">
        <f>ROUND(Tableau1[[#This Row],[Prix_Unit_HT]],2)*Tableau1[[#This Row],[Qte_commande]]</f>
        <v>1161.72</v>
      </c>
      <c r="Q368" s="7">
        <f>ROUND(Tableau1[[#This Row],[Prix_Unit_TTC]],2)*Tableau1[[#This Row],[Qte_commande]]</f>
        <v>1393.92</v>
      </c>
      <c r="R3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68" s="2"/>
      <c r="V368" s="2"/>
    </row>
    <row r="369" spans="1:22" ht="13.2" x14ac:dyDescent="0.25">
      <c r="A369" s="3">
        <v>42808</v>
      </c>
      <c r="B369" s="2" t="s">
        <v>356</v>
      </c>
      <c r="C369" s="2" t="s">
        <v>209</v>
      </c>
      <c r="D369" s="2" t="s">
        <v>210</v>
      </c>
      <c r="E369" s="4"/>
      <c r="G369" s="2" t="s">
        <v>21</v>
      </c>
      <c r="H369" s="2" t="s">
        <v>100</v>
      </c>
      <c r="I369" s="2" t="str" cm="1">
        <f t="array" aca="1" ref="I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9" s="2" t="s">
        <v>101</v>
      </c>
      <c r="K369" s="2">
        <v>50</v>
      </c>
      <c r="L369" s="6" cm="1">
        <f t="array" ref="L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6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69" s="2">
        <v>20</v>
      </c>
      <c r="P369" s="7">
        <f>ROUND(Tableau1[[#This Row],[Prix_Unit_HT]],2)*Tableau1[[#This Row],[Qte_commande]]</f>
        <v>22</v>
      </c>
      <c r="Q369" s="7">
        <f>ROUND(Tableau1[[#This Row],[Prix_Unit_TTC]],2)*Tableau1[[#This Row],[Qte_commande]]</f>
        <v>23.2</v>
      </c>
      <c r="R3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69" s="2"/>
      <c r="V369" s="2"/>
    </row>
    <row r="370" spans="1:22" ht="13.2" x14ac:dyDescent="0.25">
      <c r="A370" s="3">
        <v>42808</v>
      </c>
      <c r="B370" s="2" t="s">
        <v>356</v>
      </c>
      <c r="C370" s="2" t="s">
        <v>209</v>
      </c>
      <c r="D370" s="2" t="s">
        <v>210</v>
      </c>
      <c r="E370" s="4"/>
      <c r="G370" s="2" t="s">
        <v>21</v>
      </c>
      <c r="H370" s="2" t="s">
        <v>28</v>
      </c>
      <c r="I370" s="2" t="str" cm="1">
        <f t="array" aca="1" ref="I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0" s="2" t="s">
        <v>342</v>
      </c>
      <c r="K370" s="2">
        <v>50</v>
      </c>
      <c r="L370" s="6" cm="1">
        <f t="array" ref="L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37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370" s="2">
        <v>6</v>
      </c>
      <c r="P370" s="7">
        <f>ROUND(Tableau1[[#This Row],[Prix_Unit_HT]],2)*Tableau1[[#This Row],[Qte_commande]]</f>
        <v>168.3</v>
      </c>
      <c r="Q370" s="7">
        <f>ROUND(Tableau1[[#This Row],[Prix_Unit_TTC]],2)*Tableau1[[#This Row],[Qte_commande]]</f>
        <v>201.95999999999998</v>
      </c>
      <c r="R3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70" s="2"/>
      <c r="V370" s="2"/>
    </row>
    <row r="371" spans="1:22" ht="13.2" x14ac:dyDescent="0.25">
      <c r="A371" s="3">
        <v>42808</v>
      </c>
      <c r="B371" s="2" t="s">
        <v>356</v>
      </c>
      <c r="C371" s="2" t="s">
        <v>209</v>
      </c>
      <c r="D371" s="2" t="s">
        <v>210</v>
      </c>
      <c r="E371" s="4"/>
      <c r="G371" s="2" t="s">
        <v>21</v>
      </c>
      <c r="H371" s="2" t="s">
        <v>28</v>
      </c>
      <c r="I371" s="2" t="str" cm="1">
        <f t="array" aca="1" ref="I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1" s="2" t="s">
        <v>357</v>
      </c>
      <c r="K371" s="2">
        <v>70</v>
      </c>
      <c r="L371" s="6" cm="1">
        <f t="array" ref="L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3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371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371" s="2">
        <v>1</v>
      </c>
      <c r="P371" s="7">
        <f>ROUND(Tableau1[[#This Row],[Prix_Unit_HT]],2)*Tableau1[[#This Row],[Qte_commande]]</f>
        <v>43.61</v>
      </c>
      <c r="Q371" s="7">
        <f>ROUND(Tableau1[[#This Row],[Prix_Unit_TTC]],2)*Tableau1[[#This Row],[Qte_commande]]</f>
        <v>52.33</v>
      </c>
      <c r="R3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1" s="2"/>
      <c r="V371" s="2"/>
    </row>
    <row r="372" spans="1:22" ht="13.2" x14ac:dyDescent="0.25">
      <c r="A372" s="3">
        <v>42808</v>
      </c>
      <c r="B372" s="2" t="s">
        <v>356</v>
      </c>
      <c r="C372" s="2" t="s">
        <v>209</v>
      </c>
      <c r="D372" s="2" t="s">
        <v>210</v>
      </c>
      <c r="E372" s="4"/>
      <c r="G372" s="2" t="s">
        <v>21</v>
      </c>
      <c r="H372" s="2" t="s">
        <v>28</v>
      </c>
      <c r="I372" s="2" t="str" cm="1">
        <f t="array" aca="1" ref="I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2" s="2" t="s">
        <v>67</v>
      </c>
      <c r="K372" s="2">
        <v>100</v>
      </c>
      <c r="L372" s="6" cm="1">
        <f t="array" ref="L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72" s="7">
        <f>IF(Tableau1[[#This Row],[Prix_Unit_HT]]=0,0,Tableau1[[#This Row],[Prix_Unit_HT]]+(Tableau1[[#This Row],[Prix_Unit_HT]]*VLOOKUP(Tableau1[[#This Row],[EAN]],[1]Grille_Tarifs_Modulable!$B$10:$Q$204,16,FALSE)))</f>
        <v>0</v>
      </c>
      <c r="O372" s="2">
        <v>6</v>
      </c>
      <c r="P372" s="7">
        <f>ROUND(Tableau1[[#This Row],[Prix_Unit_HT]],2)*Tableau1[[#This Row],[Qte_commande]]</f>
        <v>0</v>
      </c>
      <c r="Q372" s="7">
        <f>ROUND(Tableau1[[#This Row],[Prix_Unit_TTC]],2)*Tableau1[[#This Row],[Qte_commande]]</f>
        <v>0</v>
      </c>
      <c r="R3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72" s="2"/>
      <c r="V372" s="2"/>
    </row>
    <row r="373" spans="1:22" ht="13.2" x14ac:dyDescent="0.25">
      <c r="A373" s="3">
        <v>42808</v>
      </c>
      <c r="B373" s="2" t="s">
        <v>356</v>
      </c>
      <c r="C373" s="2" t="s">
        <v>209</v>
      </c>
      <c r="D373" s="2" t="s">
        <v>210</v>
      </c>
      <c r="E373" s="4"/>
      <c r="G373" s="2" t="s">
        <v>21</v>
      </c>
      <c r="H373" s="2" t="s">
        <v>100</v>
      </c>
      <c r="I373" s="2" t="str" cm="1">
        <f t="array" aca="1" ref="I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3" s="2" t="s">
        <v>211</v>
      </c>
      <c r="K373" s="2">
        <v>20</v>
      </c>
      <c r="L373" s="6" cm="1">
        <f t="array" ref="L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7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73" s="2">
        <v>72</v>
      </c>
      <c r="P373" s="7">
        <f>ROUND(Tableau1[[#This Row],[Prix_Unit_HT]],2)*Tableau1[[#This Row],[Qte_commande]]</f>
        <v>64.08</v>
      </c>
      <c r="Q373" s="7">
        <f>ROUND(Tableau1[[#This Row],[Prix_Unit_TTC]],2)*Tableau1[[#This Row],[Qte_commande]]</f>
        <v>67.679999999999993</v>
      </c>
      <c r="R3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73" s="2"/>
      <c r="V373" s="2"/>
    </row>
    <row r="374" spans="1:22" ht="13.2" x14ac:dyDescent="0.25">
      <c r="A374" s="3">
        <v>42810</v>
      </c>
      <c r="B374" s="2" t="s">
        <v>358</v>
      </c>
      <c r="C374" s="2" t="s">
        <v>154</v>
      </c>
      <c r="D374" s="2" t="s">
        <v>155</v>
      </c>
      <c r="E374" s="4"/>
      <c r="G374" s="2" t="s">
        <v>27</v>
      </c>
      <c r="H374" s="1" t="s">
        <v>100</v>
      </c>
      <c r="I374" s="2" t="str" cm="1">
        <f t="array" aca="1" ref="I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4" s="1" t="s">
        <v>162</v>
      </c>
      <c r="K374" s="2">
        <v>20</v>
      </c>
      <c r="L374" s="6" cm="1">
        <f t="array" ref="L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4" s="2">
        <v>96</v>
      </c>
      <c r="P374" s="7">
        <f>ROUND(Tableau1[[#This Row],[Prix_Unit_HT]],2)*Tableau1[[#This Row],[Qte_commande]]</f>
        <v>77.760000000000005</v>
      </c>
      <c r="Q374" s="7">
        <f>ROUND(Tableau1[[#This Row],[Prix_Unit_TTC]],2)*Tableau1[[#This Row],[Qte_commande]]</f>
        <v>81.599999999999994</v>
      </c>
      <c r="R3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4" s="2"/>
      <c r="V374" s="2"/>
    </row>
    <row r="375" spans="1:22" ht="13.2" x14ac:dyDescent="0.25">
      <c r="A375" s="3">
        <v>42810</v>
      </c>
      <c r="B375" s="2" t="s">
        <v>358</v>
      </c>
      <c r="C375" s="2" t="s">
        <v>154</v>
      </c>
      <c r="D375" s="2" t="s">
        <v>155</v>
      </c>
      <c r="E375" s="4"/>
      <c r="G375" s="2" t="s">
        <v>27</v>
      </c>
      <c r="H375" s="1" t="s">
        <v>100</v>
      </c>
      <c r="I375" s="2" t="str" cm="1">
        <f t="array" aca="1" ref="I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5" s="1" t="s">
        <v>163</v>
      </c>
      <c r="K375" s="2">
        <v>20</v>
      </c>
      <c r="L375" s="6" cm="1">
        <f t="array" ref="L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5" s="2">
        <v>96</v>
      </c>
      <c r="P375" s="7">
        <f>ROUND(Tableau1[[#This Row],[Prix_Unit_HT]],2)*Tableau1[[#This Row],[Qte_commande]]</f>
        <v>77.760000000000005</v>
      </c>
      <c r="Q375" s="7">
        <f>ROUND(Tableau1[[#This Row],[Prix_Unit_TTC]],2)*Tableau1[[#This Row],[Qte_commande]]</f>
        <v>81.599999999999994</v>
      </c>
      <c r="R3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5" s="2"/>
      <c r="V375" s="2"/>
    </row>
    <row r="376" spans="1:22" ht="13.2" x14ac:dyDescent="0.25">
      <c r="A376" s="3">
        <v>42810</v>
      </c>
      <c r="B376" s="2" t="s">
        <v>358</v>
      </c>
      <c r="C376" s="2" t="s">
        <v>154</v>
      </c>
      <c r="D376" s="2" t="s">
        <v>155</v>
      </c>
      <c r="E376" s="4"/>
      <c r="G376" s="2" t="s">
        <v>27</v>
      </c>
      <c r="H376" s="2" t="s">
        <v>100</v>
      </c>
      <c r="I376" s="2" t="str" cm="1">
        <f t="array" aca="1" ref="I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6" s="2" t="s">
        <v>101</v>
      </c>
      <c r="K376" s="2">
        <v>50</v>
      </c>
      <c r="L376" s="6" cm="1">
        <f t="array" ref="L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7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76" s="2">
        <v>80</v>
      </c>
      <c r="P376" s="7">
        <f>ROUND(Tableau1[[#This Row],[Prix_Unit_HT]],2)*Tableau1[[#This Row],[Qte_commande]]</f>
        <v>80</v>
      </c>
      <c r="Q376" s="7">
        <f>ROUND(Tableau1[[#This Row],[Prix_Unit_TTC]],2)*Tableau1[[#This Row],[Qte_commande]]</f>
        <v>84.800000000000011</v>
      </c>
      <c r="R3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376" s="2"/>
      <c r="V376" s="2"/>
    </row>
    <row r="377" spans="1:22" ht="13.2" x14ac:dyDescent="0.25">
      <c r="A377" s="3">
        <v>42825</v>
      </c>
      <c r="B377" s="2" t="s">
        <v>359</v>
      </c>
      <c r="C377" s="2" t="s">
        <v>209</v>
      </c>
      <c r="D377" s="2" t="s">
        <v>210</v>
      </c>
      <c r="E377" s="4"/>
      <c r="G377" s="2" t="s">
        <v>21</v>
      </c>
      <c r="H377" s="1" t="s">
        <v>22</v>
      </c>
      <c r="I377" s="2" t="str" cm="1">
        <f t="array" aca="1" ref="I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7" s="2" t="s">
        <v>59</v>
      </c>
      <c r="K377" s="8">
        <v>6</v>
      </c>
      <c r="L377" s="6" cm="1">
        <f t="array" ref="L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7" s="7">
        <f>IF(Tableau1[[#This Row],[Prix_Unit_HT]]=0,0,Tableau1[[#This Row],[Prix_Unit_HT]]+(Tableau1[[#This Row],[Prix_Unit_HT]]*VLOOKUP(Tableau1[[#This Row],[EAN]],[1]Grille_Tarifs_Modulable!$B$10:$Q$204,16,FALSE)))</f>
        <v>166.8</v>
      </c>
      <c r="O377" s="2">
        <v>1</v>
      </c>
      <c r="P377" s="7">
        <f>ROUND(Tableau1[[#This Row],[Prix_Unit_HT]],2)*Tableau1[[#This Row],[Qte_commande]]</f>
        <v>139</v>
      </c>
      <c r="Q377" s="7">
        <f>ROUND(Tableau1[[#This Row],[Prix_Unit_TTC]],2)*Tableau1[[#This Row],[Qte_commande]]</f>
        <v>166.8</v>
      </c>
      <c r="R3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7" s="2"/>
      <c r="V377" s="2"/>
    </row>
    <row r="378" spans="1:22" ht="13.2" x14ac:dyDescent="0.25">
      <c r="A378" s="3">
        <v>42825</v>
      </c>
      <c r="B378" s="2" t="s">
        <v>360</v>
      </c>
      <c r="C378" s="2" t="s">
        <v>361</v>
      </c>
      <c r="D378" s="2" t="s">
        <v>20</v>
      </c>
      <c r="E378" s="4"/>
      <c r="G378" s="2" t="s">
        <v>27</v>
      </c>
      <c r="H378" s="1" t="s">
        <v>22</v>
      </c>
      <c r="I378" s="2" t="str" cm="1">
        <f t="array" aca="1" ref="I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8" s="2" t="s">
        <v>59</v>
      </c>
      <c r="K378" s="8">
        <v>6</v>
      </c>
      <c r="L378" s="6" cm="1">
        <f t="array" ref="L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8" s="7">
        <f>IF(Tableau1[[#This Row],[Prix_Unit_HT]]=0,0,Tableau1[[#This Row],[Prix_Unit_HT]]+(Tableau1[[#This Row],[Prix_Unit_HT]]*VLOOKUP(Tableau1[[#This Row],[EAN]],[1]Grille_Tarifs_Modulable!$B$10:$Q$204,16,FALSE)))</f>
        <v>166.8</v>
      </c>
      <c r="O378" s="2">
        <v>1</v>
      </c>
      <c r="P378" s="7">
        <f>ROUND(Tableau1[[#This Row],[Prix_Unit_HT]],2)*Tableau1[[#This Row],[Qte_commande]]</f>
        <v>139</v>
      </c>
      <c r="Q378" s="7">
        <f>ROUND(Tableau1[[#This Row],[Prix_Unit_TTC]],2)*Tableau1[[#This Row],[Qte_commande]]</f>
        <v>166.8</v>
      </c>
      <c r="R3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8" s="2"/>
      <c r="V378" s="2"/>
    </row>
    <row r="379" spans="1:22" ht="13.2" x14ac:dyDescent="0.25">
      <c r="A379" s="3">
        <v>42825</v>
      </c>
      <c r="B379" s="2" t="s">
        <v>362</v>
      </c>
      <c r="C379" s="2" t="s">
        <v>363</v>
      </c>
      <c r="D379" s="2" t="s">
        <v>58</v>
      </c>
      <c r="E379" s="4"/>
      <c r="G379" s="2" t="s">
        <v>21</v>
      </c>
      <c r="H379" s="1" t="s">
        <v>22</v>
      </c>
      <c r="I379" s="2" t="str" cm="1">
        <f t="array" aca="1" ref="I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9" s="2" t="s">
        <v>59</v>
      </c>
      <c r="K379" s="8">
        <v>6</v>
      </c>
      <c r="L379" s="6" cm="1">
        <f t="array" ref="L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9" s="7">
        <f>IF(Tableau1[[#This Row],[Prix_Unit_HT]]=0,0,Tableau1[[#This Row],[Prix_Unit_HT]]+(Tableau1[[#This Row],[Prix_Unit_HT]]*VLOOKUP(Tableau1[[#This Row],[EAN]],[1]Grille_Tarifs_Modulable!$B$10:$Q$204,16,FALSE)))</f>
        <v>166.8</v>
      </c>
      <c r="O379" s="2">
        <v>1</v>
      </c>
      <c r="P379" s="7">
        <f>ROUND(Tableau1[[#This Row],[Prix_Unit_HT]],2)*Tableau1[[#This Row],[Qte_commande]]</f>
        <v>139</v>
      </c>
      <c r="Q379" s="7">
        <f>ROUND(Tableau1[[#This Row],[Prix_Unit_TTC]],2)*Tableau1[[#This Row],[Qte_commande]]</f>
        <v>166.8</v>
      </c>
      <c r="R3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9" s="2"/>
      <c r="V379" s="2"/>
    </row>
    <row r="380" spans="1:22" ht="13.2" x14ac:dyDescent="0.25">
      <c r="A380" s="3">
        <v>42825</v>
      </c>
      <c r="B380" s="2" t="s">
        <v>364</v>
      </c>
      <c r="C380" s="2" t="s">
        <v>365</v>
      </c>
      <c r="D380" s="2" t="s">
        <v>151</v>
      </c>
      <c r="E380" s="4"/>
      <c r="G380" s="2" t="s">
        <v>21</v>
      </c>
      <c r="H380" s="1" t="s">
        <v>22</v>
      </c>
      <c r="I380" s="2" t="str" cm="1">
        <f t="array" aca="1" ref="I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0" s="2" t="s">
        <v>59</v>
      </c>
      <c r="K380" s="8">
        <v>6</v>
      </c>
      <c r="L380" s="6" cm="1">
        <f t="array" ref="L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0" s="7">
        <f>IF(Tableau1[[#This Row],[Prix_Unit_HT]]=0,0,Tableau1[[#This Row],[Prix_Unit_HT]]+(Tableau1[[#This Row],[Prix_Unit_HT]]*VLOOKUP(Tableau1[[#This Row],[EAN]],[1]Grille_Tarifs_Modulable!$B$10:$Q$204,16,FALSE)))</f>
        <v>166.8</v>
      </c>
      <c r="O380" s="2">
        <v>1</v>
      </c>
      <c r="P380" s="7">
        <f>ROUND(Tableau1[[#This Row],[Prix_Unit_HT]],2)*Tableau1[[#This Row],[Qte_commande]]</f>
        <v>139</v>
      </c>
      <c r="Q380" s="7">
        <f>ROUND(Tableau1[[#This Row],[Prix_Unit_TTC]],2)*Tableau1[[#This Row],[Qte_commande]]</f>
        <v>166.8</v>
      </c>
      <c r="R3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0" s="2"/>
      <c r="V380" s="2"/>
    </row>
    <row r="381" spans="1:22" ht="13.2" x14ac:dyDescent="0.25">
      <c r="A381" s="3">
        <v>42825</v>
      </c>
      <c r="B381" s="2" t="s">
        <v>366</v>
      </c>
      <c r="C381" s="2" t="s">
        <v>255</v>
      </c>
      <c r="D381" s="2" t="s">
        <v>26</v>
      </c>
      <c r="E381" s="4"/>
      <c r="G381" s="2" t="s">
        <v>21</v>
      </c>
      <c r="H381" s="1" t="s">
        <v>22</v>
      </c>
      <c r="I381" s="2" t="str" cm="1">
        <f t="array" aca="1" ref="I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1" s="2" t="s">
        <v>59</v>
      </c>
      <c r="K381" s="8">
        <v>6</v>
      </c>
      <c r="L381" s="6" cm="1">
        <f t="array" ref="L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1" s="7">
        <f>IF(Tableau1[[#This Row],[Prix_Unit_HT]]=0,0,Tableau1[[#This Row],[Prix_Unit_HT]]+(Tableau1[[#This Row],[Prix_Unit_HT]]*VLOOKUP(Tableau1[[#This Row],[EAN]],[1]Grille_Tarifs_Modulable!$B$10:$Q$204,16,FALSE)))</f>
        <v>166.8</v>
      </c>
      <c r="O381" s="2">
        <v>1</v>
      </c>
      <c r="P381" s="7">
        <f>ROUND(Tableau1[[#This Row],[Prix_Unit_HT]],2)*Tableau1[[#This Row],[Qte_commande]]</f>
        <v>139</v>
      </c>
      <c r="Q381" s="7">
        <f>ROUND(Tableau1[[#This Row],[Prix_Unit_TTC]],2)*Tableau1[[#This Row],[Qte_commande]]</f>
        <v>166.8</v>
      </c>
      <c r="R3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1" s="2"/>
      <c r="V381" s="2"/>
    </row>
    <row r="382" spans="1:22" ht="13.2" x14ac:dyDescent="0.25">
      <c r="A382" s="3">
        <v>42825</v>
      </c>
      <c r="B382" s="2" t="s">
        <v>367</v>
      </c>
      <c r="C382" s="2" t="s">
        <v>368</v>
      </c>
      <c r="D382" s="2" t="s">
        <v>86</v>
      </c>
      <c r="E382" s="4"/>
      <c r="G382" s="2" t="s">
        <v>21</v>
      </c>
      <c r="H382" s="2" t="s">
        <v>22</v>
      </c>
      <c r="I382" s="2" t="str" cm="1">
        <f t="array" aca="1" ref="I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2" s="2" t="s">
        <v>23</v>
      </c>
      <c r="K382" s="5">
        <v>3</v>
      </c>
      <c r="L382" s="6" cm="1">
        <f t="array" ref="L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2" s="7">
        <f>IF(Tableau1[[#This Row],[Prix_Unit_HT]]=0,0,Tableau1[[#This Row],[Prix_Unit_HT]]+(Tableau1[[#This Row],[Prix_Unit_HT]]*VLOOKUP(Tableau1[[#This Row],[EAN]],[1]Grille_Tarifs_Modulable!$B$10:$Q$204,16,FALSE)))</f>
        <v>358.8</v>
      </c>
      <c r="O382" s="2">
        <v>1</v>
      </c>
      <c r="P382" s="7">
        <f>ROUND(Tableau1[[#This Row],[Prix_Unit_HT]],2)*Tableau1[[#This Row],[Qte_commande]]</f>
        <v>299</v>
      </c>
      <c r="Q382" s="7">
        <f>ROUND(Tableau1[[#This Row],[Prix_Unit_TTC]],2)*Tableau1[[#This Row],[Qte_commande]]</f>
        <v>358.8</v>
      </c>
      <c r="R3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2" s="2"/>
      <c r="V382" s="2"/>
    </row>
    <row r="383" spans="1:22" ht="13.2" x14ac:dyDescent="0.25">
      <c r="A383" s="3">
        <v>42825</v>
      </c>
      <c r="B383" s="2" t="s">
        <v>369</v>
      </c>
      <c r="C383" s="1" t="s">
        <v>370</v>
      </c>
      <c r="D383" s="2" t="s">
        <v>371</v>
      </c>
      <c r="E383" s="4"/>
      <c r="G383" s="2" t="s">
        <v>21</v>
      </c>
      <c r="H383" s="2" t="s">
        <v>22</v>
      </c>
      <c r="I383" s="2" t="str" cm="1">
        <f t="array" aca="1" ref="I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3" s="2" t="s">
        <v>23</v>
      </c>
      <c r="K383" s="5">
        <v>3</v>
      </c>
      <c r="L383" s="6" cm="1">
        <f t="array" ref="L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3" s="7">
        <f>IF(Tableau1[[#This Row],[Prix_Unit_HT]]=0,0,Tableau1[[#This Row],[Prix_Unit_HT]]+(Tableau1[[#This Row],[Prix_Unit_HT]]*VLOOKUP(Tableau1[[#This Row],[EAN]],[1]Grille_Tarifs_Modulable!$B$10:$Q$204,16,FALSE)))</f>
        <v>358.8</v>
      </c>
      <c r="O383" s="2">
        <v>1</v>
      </c>
      <c r="P383" s="7">
        <f>ROUND(Tableau1[[#This Row],[Prix_Unit_HT]],2)*Tableau1[[#This Row],[Qte_commande]]</f>
        <v>299</v>
      </c>
      <c r="Q383" s="7">
        <f>ROUND(Tableau1[[#This Row],[Prix_Unit_TTC]],2)*Tableau1[[#This Row],[Qte_commande]]</f>
        <v>358.8</v>
      </c>
      <c r="R3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3" s="2"/>
      <c r="V383" s="2"/>
    </row>
    <row r="384" spans="1:22" ht="13.2" x14ac:dyDescent="0.25">
      <c r="A384" s="3">
        <v>42825</v>
      </c>
      <c r="B384" s="2" t="s">
        <v>372</v>
      </c>
      <c r="C384" s="2" t="s">
        <v>373</v>
      </c>
      <c r="D384" s="2" t="s">
        <v>374</v>
      </c>
      <c r="E384" s="4"/>
      <c r="G384" s="2" t="s">
        <v>21</v>
      </c>
      <c r="H384" s="2" t="s">
        <v>22</v>
      </c>
      <c r="I384" s="2" t="str" cm="1">
        <f t="array" aca="1" ref="I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4" s="2" t="s">
        <v>23</v>
      </c>
      <c r="K384" s="5">
        <v>3</v>
      </c>
      <c r="L384" s="6" cm="1">
        <f t="array" ref="L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4" s="7">
        <f>IF(Tableau1[[#This Row],[Prix_Unit_HT]]=0,0,Tableau1[[#This Row],[Prix_Unit_HT]]+(Tableau1[[#This Row],[Prix_Unit_HT]]*VLOOKUP(Tableau1[[#This Row],[EAN]],[1]Grille_Tarifs_Modulable!$B$10:$Q$204,16,FALSE)))</f>
        <v>358.8</v>
      </c>
      <c r="O384" s="2">
        <v>1</v>
      </c>
      <c r="P384" s="7">
        <f>ROUND(Tableau1[[#This Row],[Prix_Unit_HT]],2)*Tableau1[[#This Row],[Qte_commande]]</f>
        <v>299</v>
      </c>
      <c r="Q384" s="7">
        <f>ROUND(Tableau1[[#This Row],[Prix_Unit_TTC]],2)*Tableau1[[#This Row],[Qte_commande]]</f>
        <v>358.8</v>
      </c>
      <c r="R3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4" s="2"/>
      <c r="V384" s="2"/>
    </row>
    <row r="385" spans="1:22" ht="13.2" x14ac:dyDescent="0.25">
      <c r="A385" s="3">
        <v>42825</v>
      </c>
      <c r="B385" s="2" t="s">
        <v>375</v>
      </c>
      <c r="C385" s="2" t="s">
        <v>94</v>
      </c>
      <c r="D385" s="2" t="s">
        <v>95</v>
      </c>
      <c r="E385" s="4"/>
      <c r="G385" s="2" t="s">
        <v>21</v>
      </c>
      <c r="H385" s="2" t="s">
        <v>22</v>
      </c>
      <c r="I385" s="2" t="str" cm="1">
        <f t="array" aca="1" ref="I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5" s="2" t="s">
        <v>23</v>
      </c>
      <c r="K385" s="5">
        <v>3</v>
      </c>
      <c r="L385" s="6" cm="1">
        <f t="array" ref="L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5" s="7">
        <f>IF(Tableau1[[#This Row],[Prix_Unit_HT]]=0,0,Tableau1[[#This Row],[Prix_Unit_HT]]+(Tableau1[[#This Row],[Prix_Unit_HT]]*VLOOKUP(Tableau1[[#This Row],[EAN]],[1]Grille_Tarifs_Modulable!$B$10:$Q$204,16,FALSE)))</f>
        <v>358.8</v>
      </c>
      <c r="O385" s="2">
        <v>1</v>
      </c>
      <c r="P385" s="7">
        <f>ROUND(Tableau1[[#This Row],[Prix_Unit_HT]],2)*Tableau1[[#This Row],[Qte_commande]]</f>
        <v>299</v>
      </c>
      <c r="Q385" s="7">
        <f>ROUND(Tableau1[[#This Row],[Prix_Unit_TTC]],2)*Tableau1[[#This Row],[Qte_commande]]</f>
        <v>358.8</v>
      </c>
      <c r="R3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5" s="2"/>
      <c r="V385" s="2"/>
    </row>
    <row r="386" spans="1:22" ht="13.2" x14ac:dyDescent="0.25">
      <c r="A386" s="3">
        <v>42825</v>
      </c>
      <c r="B386" s="2" t="s">
        <v>376</v>
      </c>
      <c r="C386" s="2" t="s">
        <v>377</v>
      </c>
      <c r="D386" s="2" t="s">
        <v>378</v>
      </c>
      <c r="E386" s="4"/>
      <c r="G386" s="2" t="s">
        <v>21</v>
      </c>
      <c r="H386" s="2" t="s">
        <v>22</v>
      </c>
      <c r="I386" s="2" t="str" cm="1">
        <f t="array" aca="1" ref="I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6" s="2" t="s">
        <v>23</v>
      </c>
      <c r="K386" s="5">
        <v>3</v>
      </c>
      <c r="L386" s="6" cm="1">
        <f t="array" ref="L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6" s="7">
        <f>IF(Tableau1[[#This Row],[Prix_Unit_HT]]=0,0,Tableau1[[#This Row],[Prix_Unit_HT]]+(Tableau1[[#This Row],[Prix_Unit_HT]]*VLOOKUP(Tableau1[[#This Row],[EAN]],[1]Grille_Tarifs_Modulable!$B$10:$Q$204,16,FALSE)))</f>
        <v>358.8</v>
      </c>
      <c r="O386" s="2">
        <v>2</v>
      </c>
      <c r="P386" s="7">
        <f>ROUND(Tableau1[[#This Row],[Prix_Unit_HT]],2)*Tableau1[[#This Row],[Qte_commande]]</f>
        <v>598</v>
      </c>
      <c r="Q386" s="7">
        <f>ROUND(Tableau1[[#This Row],[Prix_Unit_TTC]],2)*Tableau1[[#This Row],[Qte_commande]]</f>
        <v>717.6</v>
      </c>
      <c r="R3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86" s="2"/>
      <c r="V386" s="2"/>
    </row>
    <row r="387" spans="1:22" ht="13.2" x14ac:dyDescent="0.25">
      <c r="A387" s="3">
        <v>42825</v>
      </c>
      <c r="B387" s="2" t="s">
        <v>379</v>
      </c>
      <c r="C387" s="2" t="s">
        <v>66</v>
      </c>
      <c r="D387" s="2" t="s">
        <v>26</v>
      </c>
      <c r="E387" s="4"/>
      <c r="G387" s="2" t="s">
        <v>21</v>
      </c>
      <c r="H387" s="2" t="s">
        <v>22</v>
      </c>
      <c r="I387" s="2" t="str" cm="1">
        <f t="array" aca="1" ref="I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7" s="2" t="s">
        <v>23</v>
      </c>
      <c r="K387" s="5">
        <v>3</v>
      </c>
      <c r="L387" s="6" cm="1">
        <f t="array" ref="L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7" s="7">
        <f>IF(Tableau1[[#This Row],[Prix_Unit_HT]]=0,0,Tableau1[[#This Row],[Prix_Unit_HT]]+(Tableau1[[#This Row],[Prix_Unit_HT]]*VLOOKUP(Tableau1[[#This Row],[EAN]],[1]Grille_Tarifs_Modulable!$B$10:$Q$204,16,FALSE)))</f>
        <v>358.8</v>
      </c>
      <c r="O387" s="2">
        <v>1</v>
      </c>
      <c r="P387" s="7">
        <f>ROUND(Tableau1[[#This Row],[Prix_Unit_HT]],2)*Tableau1[[#This Row],[Qte_commande]]</f>
        <v>299</v>
      </c>
      <c r="Q387" s="7">
        <f>ROUND(Tableau1[[#This Row],[Prix_Unit_TTC]],2)*Tableau1[[#This Row],[Qte_commande]]</f>
        <v>358.8</v>
      </c>
      <c r="R3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7" s="2"/>
      <c r="V387" s="2"/>
    </row>
    <row r="388" spans="1:22" ht="13.2" x14ac:dyDescent="0.25">
      <c r="A388" s="3">
        <v>42825</v>
      </c>
      <c r="B388" s="2" t="s">
        <v>380</v>
      </c>
      <c r="C388" s="2" t="s">
        <v>267</v>
      </c>
      <c r="D388" s="2" t="s">
        <v>86</v>
      </c>
      <c r="E388" s="4"/>
      <c r="G388" s="2" t="s">
        <v>21</v>
      </c>
      <c r="H388" s="2" t="s">
        <v>22</v>
      </c>
      <c r="I388" s="2" t="str" cm="1">
        <f t="array" aca="1" ref="I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8" s="2" t="s">
        <v>23</v>
      </c>
      <c r="K388" s="5">
        <v>3</v>
      </c>
      <c r="L388" s="6" cm="1">
        <f t="array" ref="L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8" s="7">
        <f>IF(Tableau1[[#This Row],[Prix_Unit_HT]]=0,0,Tableau1[[#This Row],[Prix_Unit_HT]]+(Tableau1[[#This Row],[Prix_Unit_HT]]*VLOOKUP(Tableau1[[#This Row],[EAN]],[1]Grille_Tarifs_Modulable!$B$10:$Q$204,16,FALSE)))</f>
        <v>358.8</v>
      </c>
      <c r="O388" s="2">
        <v>1</v>
      </c>
      <c r="P388" s="7">
        <f>ROUND(Tableau1[[#This Row],[Prix_Unit_HT]],2)*Tableau1[[#This Row],[Qte_commande]]</f>
        <v>299</v>
      </c>
      <c r="Q388" s="7">
        <f>ROUND(Tableau1[[#This Row],[Prix_Unit_TTC]],2)*Tableau1[[#This Row],[Qte_commande]]</f>
        <v>358.8</v>
      </c>
      <c r="R3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8" s="2"/>
      <c r="V388" s="2"/>
    </row>
    <row r="389" spans="1:22" ht="13.2" x14ac:dyDescent="0.25">
      <c r="A389" s="3">
        <v>42825</v>
      </c>
      <c r="B389" s="2" t="s">
        <v>381</v>
      </c>
      <c r="C389" s="2" t="s">
        <v>150</v>
      </c>
      <c r="D389" s="2" t="s">
        <v>151</v>
      </c>
      <c r="E389" s="4"/>
      <c r="G389" s="2" t="s">
        <v>21</v>
      </c>
      <c r="H389" s="2" t="s">
        <v>22</v>
      </c>
      <c r="I389" s="2" t="str" cm="1">
        <f t="array" aca="1" ref="I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9" s="2" t="s">
        <v>23</v>
      </c>
      <c r="K389" s="5">
        <v>3</v>
      </c>
      <c r="L389" s="6" cm="1">
        <f t="array" ref="L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9" s="7">
        <f>IF(Tableau1[[#This Row],[Prix_Unit_HT]]=0,0,Tableau1[[#This Row],[Prix_Unit_HT]]+(Tableau1[[#This Row],[Prix_Unit_HT]]*VLOOKUP(Tableau1[[#This Row],[EAN]],[1]Grille_Tarifs_Modulable!$B$10:$Q$204,16,FALSE)))</f>
        <v>358.8</v>
      </c>
      <c r="O389" s="2">
        <v>1</v>
      </c>
      <c r="P389" s="7">
        <f>ROUND(Tableau1[[#This Row],[Prix_Unit_HT]],2)*Tableau1[[#This Row],[Qte_commande]]</f>
        <v>299</v>
      </c>
      <c r="Q389" s="7">
        <f>ROUND(Tableau1[[#This Row],[Prix_Unit_TTC]],2)*Tableau1[[#This Row],[Qte_commande]]</f>
        <v>358.8</v>
      </c>
      <c r="R3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9" s="2"/>
      <c r="V389" s="2"/>
    </row>
    <row r="390" spans="1:22" ht="13.2" x14ac:dyDescent="0.25">
      <c r="A390" s="3">
        <v>42825</v>
      </c>
      <c r="B390" s="2" t="s">
        <v>360</v>
      </c>
      <c r="C390" s="2" t="s">
        <v>361</v>
      </c>
      <c r="D390" s="2" t="s">
        <v>20</v>
      </c>
      <c r="E390" s="4"/>
      <c r="G390" s="2" t="s">
        <v>21</v>
      </c>
      <c r="H390" s="2" t="s">
        <v>22</v>
      </c>
      <c r="I390" s="2" t="str" cm="1">
        <f t="array" aca="1" ref="I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0" s="2" t="s">
        <v>23</v>
      </c>
      <c r="K390" s="5">
        <v>3</v>
      </c>
      <c r="L390" s="6" cm="1">
        <f t="array" ref="L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0" s="7">
        <f>IF(Tableau1[[#This Row],[Prix_Unit_HT]]=0,0,Tableau1[[#This Row],[Prix_Unit_HT]]+(Tableau1[[#This Row],[Prix_Unit_HT]]*VLOOKUP(Tableau1[[#This Row],[EAN]],[1]Grille_Tarifs_Modulable!$B$10:$Q$204,16,FALSE)))</f>
        <v>358.8</v>
      </c>
      <c r="O390" s="2">
        <v>1</v>
      </c>
      <c r="P390" s="7">
        <f>ROUND(Tableau1[[#This Row],[Prix_Unit_HT]],2)*Tableau1[[#This Row],[Qte_commande]]</f>
        <v>299</v>
      </c>
      <c r="Q390" s="7">
        <f>ROUND(Tableau1[[#This Row],[Prix_Unit_TTC]],2)*Tableau1[[#This Row],[Qte_commande]]</f>
        <v>358.8</v>
      </c>
      <c r="R3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0" s="2"/>
      <c r="V390" s="2"/>
    </row>
    <row r="391" spans="1:22" ht="13.2" x14ac:dyDescent="0.25">
      <c r="A391" s="3">
        <v>42825</v>
      </c>
      <c r="B391" s="2" t="s">
        <v>382</v>
      </c>
      <c r="C391" s="2" t="s">
        <v>383</v>
      </c>
      <c r="D391" s="2" t="s">
        <v>384</v>
      </c>
      <c r="E391" s="4"/>
      <c r="G391" s="2" t="s">
        <v>21</v>
      </c>
      <c r="H391" s="2" t="s">
        <v>22</v>
      </c>
      <c r="I391" s="2" t="str" cm="1">
        <f t="array" aca="1" ref="I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1" s="2" t="s">
        <v>23</v>
      </c>
      <c r="K391" s="5">
        <v>3</v>
      </c>
      <c r="L391" s="6" cm="1">
        <f t="array" ref="L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1" s="7">
        <f>IF(Tableau1[[#This Row],[Prix_Unit_HT]]=0,0,Tableau1[[#This Row],[Prix_Unit_HT]]+(Tableau1[[#This Row],[Prix_Unit_HT]]*VLOOKUP(Tableau1[[#This Row],[EAN]],[1]Grille_Tarifs_Modulable!$B$10:$Q$204,16,FALSE)))</f>
        <v>358.8</v>
      </c>
      <c r="O391" s="2">
        <v>1</v>
      </c>
      <c r="P391" s="7">
        <f>ROUND(Tableau1[[#This Row],[Prix_Unit_HT]],2)*Tableau1[[#This Row],[Qte_commande]]</f>
        <v>299</v>
      </c>
      <c r="Q391" s="7">
        <f>ROUND(Tableau1[[#This Row],[Prix_Unit_TTC]],2)*Tableau1[[#This Row],[Qte_commande]]</f>
        <v>358.8</v>
      </c>
      <c r="R3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1" s="2"/>
      <c r="V391" s="2"/>
    </row>
    <row r="392" spans="1:22" ht="13.2" x14ac:dyDescent="0.25">
      <c r="A392" s="3">
        <v>42825</v>
      </c>
      <c r="B392" s="2" t="s">
        <v>385</v>
      </c>
      <c r="C392" s="2" t="s">
        <v>386</v>
      </c>
      <c r="D392" s="2" t="s">
        <v>20</v>
      </c>
      <c r="E392" s="4"/>
      <c r="G392" s="2" t="s">
        <v>21</v>
      </c>
      <c r="H392" s="2" t="s">
        <v>22</v>
      </c>
      <c r="I392" s="2" t="str" cm="1">
        <f t="array" aca="1" ref="I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2" s="2" t="s">
        <v>23</v>
      </c>
      <c r="K392" s="5">
        <v>3</v>
      </c>
      <c r="L392" s="6" cm="1">
        <f t="array" ref="L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2" s="7">
        <f>IF(Tableau1[[#This Row],[Prix_Unit_HT]]=0,0,Tableau1[[#This Row],[Prix_Unit_HT]]+(Tableau1[[#This Row],[Prix_Unit_HT]]*VLOOKUP(Tableau1[[#This Row],[EAN]],[1]Grille_Tarifs_Modulable!$B$10:$Q$204,16,FALSE)))</f>
        <v>358.8</v>
      </c>
      <c r="O392" s="2">
        <v>1</v>
      </c>
      <c r="P392" s="7">
        <f>ROUND(Tableau1[[#This Row],[Prix_Unit_HT]],2)*Tableau1[[#This Row],[Qte_commande]]</f>
        <v>299</v>
      </c>
      <c r="Q392" s="7">
        <f>ROUND(Tableau1[[#This Row],[Prix_Unit_TTC]],2)*Tableau1[[#This Row],[Qte_commande]]</f>
        <v>358.8</v>
      </c>
      <c r="R3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2" s="2"/>
      <c r="V392" s="2"/>
    </row>
    <row r="393" spans="1:22" ht="13.2" x14ac:dyDescent="0.25">
      <c r="A393" s="3">
        <v>42828</v>
      </c>
      <c r="B393" s="2" t="s">
        <v>387</v>
      </c>
      <c r="C393" s="2" t="s">
        <v>33</v>
      </c>
      <c r="D393" s="2" t="s">
        <v>34</v>
      </c>
      <c r="E393" s="4"/>
      <c r="G393" s="2" t="s">
        <v>27</v>
      </c>
      <c r="H393" s="2" t="s">
        <v>28</v>
      </c>
      <c r="I393" s="2" t="str" cm="1">
        <f t="array" aca="1" ref="I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3" s="2" t="s">
        <v>35</v>
      </c>
      <c r="K393" s="2">
        <v>70</v>
      </c>
      <c r="L393" s="6" cm="1">
        <f t="array" ref="L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3" s="2">
        <v>36</v>
      </c>
      <c r="P393" s="7">
        <f>ROUND(Tableau1[[#This Row],[Prix_Unit_HT]],2)*Tableau1[[#This Row],[Qte_commande]]</f>
        <v>451.08</v>
      </c>
      <c r="Q393" s="7">
        <f>ROUND(Tableau1[[#This Row],[Prix_Unit_TTC]],2)*Tableau1[[#This Row],[Qte_commande]]</f>
        <v>541.43999999999994</v>
      </c>
      <c r="R3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393" s="2"/>
      <c r="V393" s="2"/>
    </row>
    <row r="394" spans="1:22" ht="13.2" x14ac:dyDescent="0.25">
      <c r="A394" s="3">
        <v>42828</v>
      </c>
      <c r="B394" s="2" t="s">
        <v>387</v>
      </c>
      <c r="C394" s="2" t="s">
        <v>33</v>
      </c>
      <c r="D394" s="2" t="s">
        <v>34</v>
      </c>
      <c r="E394" s="4"/>
      <c r="G394" s="2" t="s">
        <v>27</v>
      </c>
      <c r="H394" s="2" t="s">
        <v>28</v>
      </c>
      <c r="I394" s="2" t="str" cm="1">
        <f t="array" aca="1" ref="I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4" s="2" t="s">
        <v>35</v>
      </c>
      <c r="K394" s="2">
        <v>70</v>
      </c>
      <c r="L394" s="6" cm="1">
        <f t="array" ref="L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4" s="2">
        <v>114</v>
      </c>
      <c r="P394" s="7">
        <f>ROUND(Tableau1[[#This Row],[Prix_Unit_HT]],2)*Tableau1[[#This Row],[Qte_commande]]</f>
        <v>1428.4199999999998</v>
      </c>
      <c r="Q394" s="7">
        <f>ROUND(Tableau1[[#This Row],[Prix_Unit_TTC]],2)*Tableau1[[#This Row],[Qte_commande]]</f>
        <v>1714.56</v>
      </c>
      <c r="R3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114</v>
      </c>
      <c r="U394" s="2"/>
      <c r="V394" s="2"/>
    </row>
    <row r="395" spans="1:22" ht="13.2" x14ac:dyDescent="0.25">
      <c r="A395" s="3">
        <v>42828</v>
      </c>
      <c r="B395" s="2" t="s">
        <v>388</v>
      </c>
      <c r="C395" s="2" t="s">
        <v>386</v>
      </c>
      <c r="D395" s="2" t="s">
        <v>20</v>
      </c>
      <c r="E395" s="4"/>
      <c r="G395" s="2" t="s">
        <v>21</v>
      </c>
      <c r="H395" s="2" t="s">
        <v>22</v>
      </c>
      <c r="I395" s="2" t="str" cm="1">
        <f t="array" aca="1" ref="I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5" s="2" t="s">
        <v>23</v>
      </c>
      <c r="K395" s="5">
        <v>3</v>
      </c>
      <c r="L395" s="6" cm="1">
        <f t="array" ref="L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5" s="7">
        <f>IF(Tableau1[[#This Row],[Prix_Unit_HT]]=0,0,Tableau1[[#This Row],[Prix_Unit_HT]]+(Tableau1[[#This Row],[Prix_Unit_HT]]*VLOOKUP(Tableau1[[#This Row],[EAN]],[1]Grille_Tarifs_Modulable!$B$10:$Q$204,16,FALSE)))</f>
        <v>358.8</v>
      </c>
      <c r="O395" s="2">
        <v>0</v>
      </c>
      <c r="P395" s="7">
        <f>ROUND(Tableau1[[#This Row],[Prix_Unit_HT]],2)*Tableau1[[#This Row],[Qte_commande]]</f>
        <v>0</v>
      </c>
      <c r="Q395" s="7">
        <f>ROUND(Tableau1[[#This Row],[Prix_Unit_TTC]],2)*Tableau1[[#This Row],[Qte_commande]]</f>
        <v>0</v>
      </c>
      <c r="R3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95" s="2"/>
      <c r="V395" s="2"/>
    </row>
    <row r="396" spans="1:22" ht="13.2" x14ac:dyDescent="0.25">
      <c r="A396" s="3">
        <v>42831</v>
      </c>
      <c r="B396" s="2" t="s">
        <v>389</v>
      </c>
      <c r="C396" s="2" t="s">
        <v>41</v>
      </c>
      <c r="D396" s="2" t="s">
        <v>42</v>
      </c>
      <c r="E396" s="4"/>
      <c r="G396" s="2" t="s">
        <v>27</v>
      </c>
      <c r="H396" s="2" t="s">
        <v>28</v>
      </c>
      <c r="I396" s="2" t="str" cm="1">
        <f t="array" aca="1" ref="I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6" s="2" t="s">
        <v>35</v>
      </c>
      <c r="K396" s="2">
        <v>175</v>
      </c>
      <c r="L396" s="6" cm="1">
        <f t="array" ref="L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9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96" s="2">
        <v>36</v>
      </c>
      <c r="P396" s="7">
        <f>ROUND(Tableau1[[#This Row],[Prix_Unit_HT]],2)*Tableau1[[#This Row],[Qte_commande]]</f>
        <v>1041.1200000000001</v>
      </c>
      <c r="Q396" s="7">
        <f>ROUND(Tableau1[[#This Row],[Prix_Unit_TTC]],2)*Tableau1[[#This Row],[Qte_commande]]</f>
        <v>1249.2</v>
      </c>
      <c r="R3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96" s="2"/>
      <c r="V396" s="2"/>
    </row>
    <row r="397" spans="1:22" ht="13.2" x14ac:dyDescent="0.25">
      <c r="A397" s="3">
        <v>42831</v>
      </c>
      <c r="B397" s="2" t="s">
        <v>390</v>
      </c>
      <c r="C397" s="2" t="s">
        <v>386</v>
      </c>
      <c r="D397" s="2" t="s">
        <v>20</v>
      </c>
      <c r="E397" s="4"/>
      <c r="G397" s="2" t="s">
        <v>21</v>
      </c>
      <c r="H397" s="2" t="s">
        <v>22</v>
      </c>
      <c r="I397" s="2" t="str" cm="1">
        <f t="array" aca="1" ref="I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7" s="2" t="s">
        <v>23</v>
      </c>
      <c r="K397" s="5">
        <v>3</v>
      </c>
      <c r="L397" s="6" cm="1">
        <f t="array" ref="L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7" s="7">
        <f>IF(Tableau1[[#This Row],[Prix_Unit_HT]]=0,0,Tableau1[[#This Row],[Prix_Unit_HT]]+(Tableau1[[#This Row],[Prix_Unit_HT]]*VLOOKUP(Tableau1[[#This Row],[EAN]],[1]Grille_Tarifs_Modulable!$B$10:$Q$204,16,FALSE)))</f>
        <v>358.8</v>
      </c>
      <c r="O397" s="2">
        <v>2</v>
      </c>
      <c r="P397" s="7">
        <f>ROUND(Tableau1[[#This Row],[Prix_Unit_HT]],2)*Tableau1[[#This Row],[Qte_commande]]</f>
        <v>598</v>
      </c>
      <c r="Q397" s="7">
        <f>ROUND(Tableau1[[#This Row],[Prix_Unit_TTC]],2)*Tableau1[[#This Row],[Qte_commande]]</f>
        <v>717.6</v>
      </c>
      <c r="R3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97" s="2"/>
      <c r="V397" s="2"/>
    </row>
    <row r="398" spans="1:22" ht="13.2" x14ac:dyDescent="0.25">
      <c r="A398" s="3">
        <v>42836</v>
      </c>
      <c r="B398" s="2" t="s">
        <v>391</v>
      </c>
      <c r="C398" s="2" t="s">
        <v>46</v>
      </c>
      <c r="D398" s="2" t="s">
        <v>47</v>
      </c>
      <c r="E398" s="4"/>
      <c r="G398" s="2" t="s">
        <v>27</v>
      </c>
      <c r="H398" s="2" t="s">
        <v>28</v>
      </c>
      <c r="I398" s="2" t="str" cm="1">
        <f t="array" aca="1" ref="I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8" s="2" t="s">
        <v>35</v>
      </c>
      <c r="K398" s="2">
        <v>100</v>
      </c>
      <c r="L398" s="6" cm="1">
        <f t="array" ref="L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98" s="2">
        <v>210</v>
      </c>
      <c r="P398" s="7">
        <f>ROUND(Tableau1[[#This Row],[Prix_Unit_HT]],2)*Tableau1[[#This Row],[Qte_commande]]</f>
        <v>3591.0000000000005</v>
      </c>
      <c r="Q398" s="7">
        <f>ROUND(Tableau1[[#This Row],[Prix_Unit_TTC]],2)*Tableau1[[#This Row],[Qte_commande]]</f>
        <v>4309.2</v>
      </c>
      <c r="R3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398" s="2"/>
      <c r="V398" s="2"/>
    </row>
    <row r="399" spans="1:22" ht="13.2" x14ac:dyDescent="0.25">
      <c r="A399" s="3">
        <v>42836</v>
      </c>
      <c r="B399" s="2" t="s">
        <v>391</v>
      </c>
      <c r="C399" s="2" t="s">
        <v>46</v>
      </c>
      <c r="D399" s="2" t="s">
        <v>47</v>
      </c>
      <c r="E399" s="4"/>
      <c r="G399" s="2" t="s">
        <v>27</v>
      </c>
      <c r="H399" s="2" t="s">
        <v>28</v>
      </c>
      <c r="I399" s="2" t="str" cm="1">
        <f t="array" aca="1" ref="I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9" s="2" t="s">
        <v>141</v>
      </c>
      <c r="K399" s="2">
        <v>70</v>
      </c>
      <c r="L399" s="6" cm="1">
        <f t="array" ref="L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9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99" s="2">
        <v>1</v>
      </c>
      <c r="P399" s="7">
        <f>ROUND(Tableau1[[#This Row],[Prix_Unit_HT]],2)*Tableau1[[#This Row],[Qte_commande]]</f>
        <v>16.350000000000001</v>
      </c>
      <c r="Q399" s="7">
        <f>ROUND(Tableau1[[#This Row],[Prix_Unit_TTC]],2)*Tableau1[[#This Row],[Qte_commande]]</f>
        <v>19.62</v>
      </c>
      <c r="R3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9" s="2"/>
      <c r="V399" s="2"/>
    </row>
    <row r="400" spans="1:22" ht="13.2" x14ac:dyDescent="0.25">
      <c r="A400" s="3">
        <v>42836</v>
      </c>
      <c r="B400" s="2" t="s">
        <v>391</v>
      </c>
      <c r="C400" s="2" t="s">
        <v>46</v>
      </c>
      <c r="D400" s="2" t="s">
        <v>47</v>
      </c>
      <c r="E400" s="4"/>
      <c r="G400" s="2" t="s">
        <v>27</v>
      </c>
      <c r="H400" s="2" t="s">
        <v>28</v>
      </c>
      <c r="I400" s="2" t="str" cm="1">
        <f t="array" aca="1" ref="I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0" s="1" t="s">
        <v>146</v>
      </c>
      <c r="K400" s="2">
        <v>70</v>
      </c>
      <c r="L400" s="6" cm="1">
        <f t="array" ref="L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0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00" s="2">
        <v>1</v>
      </c>
      <c r="P400" s="7">
        <f>ROUND(Tableau1[[#This Row],[Prix_Unit_HT]],2)*Tableau1[[#This Row],[Qte_commande]]</f>
        <v>20</v>
      </c>
      <c r="Q400" s="7">
        <f>ROUND(Tableau1[[#This Row],[Prix_Unit_TTC]],2)*Tableau1[[#This Row],[Qte_commande]]</f>
        <v>24</v>
      </c>
      <c r="R4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0" s="2"/>
      <c r="V400" s="2"/>
    </row>
    <row r="401" spans="1:22" ht="13.2" x14ac:dyDescent="0.25">
      <c r="A401" s="3">
        <v>42836</v>
      </c>
      <c r="B401" s="2" t="s">
        <v>391</v>
      </c>
      <c r="C401" s="2" t="s">
        <v>46</v>
      </c>
      <c r="D401" s="2" t="s">
        <v>47</v>
      </c>
      <c r="E401" s="4"/>
      <c r="G401" s="2" t="s">
        <v>27</v>
      </c>
      <c r="H401" s="2" t="s">
        <v>28</v>
      </c>
      <c r="I401" s="2" t="str" cm="1">
        <f t="array" aca="1" ref="I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1" s="2" t="s">
        <v>143</v>
      </c>
      <c r="K401" s="2">
        <v>70</v>
      </c>
      <c r="L401" s="6" cm="1">
        <f t="array" ref="L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0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401" s="2">
        <v>1</v>
      </c>
      <c r="P401" s="7">
        <f>ROUND(Tableau1[[#This Row],[Prix_Unit_HT]],2)*Tableau1[[#This Row],[Qte_commande]]</f>
        <v>14.69</v>
      </c>
      <c r="Q401" s="7">
        <f>ROUND(Tableau1[[#This Row],[Prix_Unit_TTC]],2)*Tableau1[[#This Row],[Qte_commande]]</f>
        <v>17.63</v>
      </c>
      <c r="R4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1" s="2"/>
      <c r="V401" s="2"/>
    </row>
    <row r="402" spans="1:22" ht="13.2" x14ac:dyDescent="0.25">
      <c r="A402" s="3">
        <v>42836</v>
      </c>
      <c r="B402" s="2" t="s">
        <v>392</v>
      </c>
      <c r="C402" s="2" t="s">
        <v>363</v>
      </c>
      <c r="D402" s="2" t="s">
        <v>58</v>
      </c>
      <c r="E402" s="4"/>
      <c r="G402" s="2" t="s">
        <v>21</v>
      </c>
      <c r="H402" s="2" t="s">
        <v>22</v>
      </c>
      <c r="I402" s="2" t="str" cm="1">
        <f t="array" aca="1" ref="I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2" s="2" t="s">
        <v>23</v>
      </c>
      <c r="K402" s="5">
        <v>3</v>
      </c>
      <c r="L402" s="6" cm="1">
        <f t="array" ref="L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2" s="7">
        <f>IF(Tableau1[[#This Row],[Prix_Unit_HT]]=0,0,Tableau1[[#This Row],[Prix_Unit_HT]]+(Tableau1[[#This Row],[Prix_Unit_HT]]*VLOOKUP(Tableau1[[#This Row],[EAN]],[1]Grille_Tarifs_Modulable!$B$10:$Q$204,16,FALSE)))</f>
        <v>358.8</v>
      </c>
      <c r="O402" s="2">
        <v>1</v>
      </c>
      <c r="P402" s="7">
        <f>ROUND(Tableau1[[#This Row],[Prix_Unit_HT]],2)*Tableau1[[#This Row],[Qte_commande]]</f>
        <v>299</v>
      </c>
      <c r="Q402" s="7">
        <f>ROUND(Tableau1[[#This Row],[Prix_Unit_TTC]],2)*Tableau1[[#This Row],[Qte_commande]]</f>
        <v>358.8</v>
      </c>
      <c r="R4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2" s="2"/>
      <c r="V402" s="2"/>
    </row>
    <row r="403" spans="1:22" ht="13.2" x14ac:dyDescent="0.25">
      <c r="A403" s="3">
        <v>42836</v>
      </c>
      <c r="B403" s="2" t="s">
        <v>393</v>
      </c>
      <c r="C403" s="2" t="s">
        <v>394</v>
      </c>
      <c r="D403" s="2" t="s">
        <v>395</v>
      </c>
      <c r="E403" s="4"/>
      <c r="G403" s="2" t="s">
        <v>21</v>
      </c>
      <c r="H403" s="2" t="s">
        <v>22</v>
      </c>
      <c r="I403" s="2" t="str" cm="1">
        <f t="array" aca="1" ref="I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3" s="2" t="s">
        <v>23</v>
      </c>
      <c r="K403" s="5">
        <v>3</v>
      </c>
      <c r="L403" s="6" cm="1">
        <f t="array" ref="L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3" s="7">
        <f>IF(Tableau1[[#This Row],[Prix_Unit_HT]]=0,0,Tableau1[[#This Row],[Prix_Unit_HT]]+(Tableau1[[#This Row],[Prix_Unit_HT]]*VLOOKUP(Tableau1[[#This Row],[EAN]],[1]Grille_Tarifs_Modulable!$B$10:$Q$204,16,FALSE)))</f>
        <v>358.8</v>
      </c>
      <c r="O403" s="2">
        <v>1</v>
      </c>
      <c r="P403" s="7">
        <f>ROUND(Tableau1[[#This Row],[Prix_Unit_HT]],2)*Tableau1[[#This Row],[Qte_commande]]</f>
        <v>299</v>
      </c>
      <c r="Q403" s="7">
        <f>ROUND(Tableau1[[#This Row],[Prix_Unit_TTC]],2)*Tableau1[[#This Row],[Qte_commande]]</f>
        <v>358.8</v>
      </c>
      <c r="R4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3" s="2"/>
      <c r="V403" s="2"/>
    </row>
    <row r="404" spans="1:22" ht="13.2" x14ac:dyDescent="0.25">
      <c r="A404" s="3">
        <v>42838</v>
      </c>
      <c r="B404" s="2" t="s">
        <v>396</v>
      </c>
      <c r="C404" s="2" t="s">
        <v>25</v>
      </c>
      <c r="D404" s="2" t="s">
        <v>26</v>
      </c>
      <c r="E404" s="4"/>
      <c r="G404" s="2" t="s">
        <v>27</v>
      </c>
      <c r="H404" s="2" t="s">
        <v>28</v>
      </c>
      <c r="I404" s="2" t="str" cm="1">
        <f t="array" aca="1" ref="I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4" s="2" t="s">
        <v>29</v>
      </c>
      <c r="K404" s="2">
        <v>100</v>
      </c>
      <c r="L404" s="6" cm="1">
        <f t="array" ref="L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0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04" s="2">
        <v>60</v>
      </c>
      <c r="P404" s="7">
        <f>ROUND(Tableau1[[#This Row],[Prix_Unit_HT]],2)*Tableau1[[#This Row],[Qte_commande]]</f>
        <v>946.8</v>
      </c>
      <c r="Q404" s="7">
        <f>ROUND(Tableau1[[#This Row],[Prix_Unit_TTC]],2)*Tableau1[[#This Row],[Qte_commande]]</f>
        <v>1135.8</v>
      </c>
      <c r="R4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404" s="2"/>
      <c r="V404" s="2"/>
    </row>
    <row r="405" spans="1:22" ht="13.2" x14ac:dyDescent="0.25">
      <c r="A405" s="3">
        <v>42838</v>
      </c>
      <c r="B405" s="2" t="s">
        <v>397</v>
      </c>
      <c r="C405" s="2" t="s">
        <v>150</v>
      </c>
      <c r="D405" s="2" t="s">
        <v>151</v>
      </c>
      <c r="E405" s="4"/>
      <c r="G405" s="2" t="s">
        <v>27</v>
      </c>
      <c r="H405" s="2" t="s">
        <v>28</v>
      </c>
      <c r="I405" s="2" t="str" cm="1">
        <f t="array" aca="1" ref="I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5" s="2" t="s">
        <v>144</v>
      </c>
      <c r="K405" s="2">
        <v>70</v>
      </c>
      <c r="L405" s="6" cm="1">
        <f t="array" ref="L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4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405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405" s="2">
        <v>48</v>
      </c>
      <c r="P405" s="7">
        <f>ROUND(Tableau1[[#This Row],[Prix_Unit_HT]],2)*Tableau1[[#This Row],[Qte_commande]]</f>
        <v>529.43999999999994</v>
      </c>
      <c r="Q405" s="7">
        <f>ROUND(Tableau1[[#This Row],[Prix_Unit_TTC]],2)*Tableau1[[#This Row],[Qte_commande]]</f>
        <v>635.04</v>
      </c>
      <c r="R4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05" s="2"/>
      <c r="V405" s="2"/>
    </row>
    <row r="406" spans="1:22" ht="13.2" x14ac:dyDescent="0.25">
      <c r="A406" s="3">
        <v>42838</v>
      </c>
      <c r="B406" s="2" t="s">
        <v>397</v>
      </c>
      <c r="C406" s="2" t="s">
        <v>150</v>
      </c>
      <c r="D406" s="2" t="s">
        <v>151</v>
      </c>
      <c r="E406" s="4"/>
      <c r="G406" s="2" t="s">
        <v>27</v>
      </c>
      <c r="H406" s="2" t="s">
        <v>28</v>
      </c>
      <c r="I406" s="2" t="str" cm="1">
        <f t="array" aca="1" ref="I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6" s="2" t="s">
        <v>67</v>
      </c>
      <c r="K406" s="2">
        <v>100</v>
      </c>
      <c r="L406" s="6" cm="1">
        <f t="array" ref="L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06" s="7">
        <f>IF(Tableau1[[#This Row],[Prix_Unit_HT]]=0,0,Tableau1[[#This Row],[Prix_Unit_HT]]+(Tableau1[[#This Row],[Prix_Unit_HT]]*VLOOKUP(Tableau1[[#This Row],[EAN]],[1]Grille_Tarifs_Modulable!$B$10:$Q$204,16,FALSE)))</f>
        <v>0</v>
      </c>
      <c r="O406" s="2">
        <v>6</v>
      </c>
      <c r="P406" s="7">
        <f>ROUND(Tableau1[[#This Row],[Prix_Unit_HT]],2)*Tableau1[[#This Row],[Qte_commande]]</f>
        <v>0</v>
      </c>
      <c r="Q406" s="7">
        <f>ROUND(Tableau1[[#This Row],[Prix_Unit_TTC]],2)*Tableau1[[#This Row],[Qte_commande]]</f>
        <v>0</v>
      </c>
      <c r="R4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406" s="2"/>
      <c r="V406" s="2"/>
    </row>
    <row r="407" spans="1:22" ht="13.2" x14ac:dyDescent="0.25">
      <c r="A407" s="3">
        <v>42838</v>
      </c>
      <c r="B407" s="2" t="s">
        <v>398</v>
      </c>
      <c r="C407" s="2" t="s">
        <v>399</v>
      </c>
      <c r="D407" s="2" t="s">
        <v>371</v>
      </c>
      <c r="E407" s="4"/>
      <c r="G407" s="2" t="s">
        <v>21</v>
      </c>
      <c r="H407" s="2" t="s">
        <v>22</v>
      </c>
      <c r="I407" s="2" t="str" cm="1">
        <f t="array" aca="1" ref="I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7" s="2" t="s">
        <v>23</v>
      </c>
      <c r="K407" s="5">
        <v>3</v>
      </c>
      <c r="L407" s="6" cm="1">
        <f t="array" ref="L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7" s="7">
        <f>IF(Tableau1[[#This Row],[Prix_Unit_HT]]=0,0,Tableau1[[#This Row],[Prix_Unit_HT]]+(Tableau1[[#This Row],[Prix_Unit_HT]]*VLOOKUP(Tableau1[[#This Row],[EAN]],[1]Grille_Tarifs_Modulable!$B$10:$Q$204,16,FALSE)))</f>
        <v>358.8</v>
      </c>
      <c r="O407" s="2">
        <v>1</v>
      </c>
      <c r="P407" s="7">
        <f>ROUND(Tableau1[[#This Row],[Prix_Unit_HT]],2)*Tableau1[[#This Row],[Qte_commande]]</f>
        <v>299</v>
      </c>
      <c r="Q407" s="7">
        <f>ROUND(Tableau1[[#This Row],[Prix_Unit_TTC]],2)*Tableau1[[#This Row],[Qte_commande]]</f>
        <v>358.8</v>
      </c>
      <c r="R4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7" s="2"/>
      <c r="V407" s="2"/>
    </row>
    <row r="408" spans="1:22" ht="13.2" x14ac:dyDescent="0.25">
      <c r="A408" s="3">
        <v>42838</v>
      </c>
      <c r="B408" s="2" t="s">
        <v>400</v>
      </c>
      <c r="C408" s="2" t="s">
        <v>401</v>
      </c>
      <c r="D408" s="2" t="s">
        <v>402</v>
      </c>
      <c r="E408" s="4"/>
      <c r="G408" s="2" t="s">
        <v>21</v>
      </c>
      <c r="H408" s="2" t="s">
        <v>22</v>
      </c>
      <c r="I408" s="2" t="str" cm="1">
        <f t="array" aca="1" ref="I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8" s="2" t="s">
        <v>23</v>
      </c>
      <c r="K408" s="5">
        <v>3</v>
      </c>
      <c r="L408" s="6" cm="1">
        <f t="array" ref="L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8" s="7">
        <f>IF(Tableau1[[#This Row],[Prix_Unit_HT]]=0,0,Tableau1[[#This Row],[Prix_Unit_HT]]+(Tableau1[[#This Row],[Prix_Unit_HT]]*VLOOKUP(Tableau1[[#This Row],[EAN]],[1]Grille_Tarifs_Modulable!$B$10:$Q$204,16,FALSE)))</f>
        <v>358.8</v>
      </c>
      <c r="O408" s="2">
        <v>1</v>
      </c>
      <c r="P408" s="7">
        <f>ROUND(Tableau1[[#This Row],[Prix_Unit_HT]],2)*Tableau1[[#This Row],[Qte_commande]]</f>
        <v>299</v>
      </c>
      <c r="Q408" s="7">
        <f>ROUND(Tableau1[[#This Row],[Prix_Unit_TTC]],2)*Tableau1[[#This Row],[Qte_commande]]</f>
        <v>358.8</v>
      </c>
      <c r="R4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8" s="2"/>
      <c r="V408" s="2"/>
    </row>
    <row r="409" spans="1:22" ht="13.2" x14ac:dyDescent="0.25">
      <c r="A409" s="3">
        <v>42838</v>
      </c>
      <c r="B409" s="2" t="s">
        <v>403</v>
      </c>
      <c r="C409" s="2" t="s">
        <v>404</v>
      </c>
      <c r="D409" s="2" t="s">
        <v>405</v>
      </c>
      <c r="E409" s="4"/>
      <c r="G409" s="2" t="s">
        <v>21</v>
      </c>
      <c r="H409" s="2" t="s">
        <v>22</v>
      </c>
      <c r="I409" s="2" t="str" cm="1">
        <f t="array" aca="1" ref="I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9" s="2" t="s">
        <v>23</v>
      </c>
      <c r="K409" s="5">
        <v>3</v>
      </c>
      <c r="L409" s="6" cm="1">
        <f t="array" ref="L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9" s="7">
        <f>IF(Tableau1[[#This Row],[Prix_Unit_HT]]=0,0,Tableau1[[#This Row],[Prix_Unit_HT]]+(Tableau1[[#This Row],[Prix_Unit_HT]]*VLOOKUP(Tableau1[[#This Row],[EAN]],[1]Grille_Tarifs_Modulable!$B$10:$Q$204,16,FALSE)))</f>
        <v>358.8</v>
      </c>
      <c r="O409" s="2">
        <v>2</v>
      </c>
      <c r="P409" s="7">
        <f>ROUND(Tableau1[[#This Row],[Prix_Unit_HT]],2)*Tableau1[[#This Row],[Qte_commande]]</f>
        <v>598</v>
      </c>
      <c r="Q409" s="7">
        <f>ROUND(Tableau1[[#This Row],[Prix_Unit_TTC]],2)*Tableau1[[#This Row],[Qte_commande]]</f>
        <v>717.6</v>
      </c>
      <c r="R4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09" s="2"/>
      <c r="V409" s="2"/>
    </row>
    <row r="410" spans="1:22" ht="13.2" x14ac:dyDescent="0.25">
      <c r="A410" s="3">
        <v>42838</v>
      </c>
      <c r="B410" s="2" t="s">
        <v>406</v>
      </c>
      <c r="C410" s="2" t="s">
        <v>407</v>
      </c>
      <c r="D410" s="2" t="s">
        <v>129</v>
      </c>
      <c r="E410" s="4"/>
      <c r="G410" s="2" t="s">
        <v>21</v>
      </c>
      <c r="H410" s="2" t="s">
        <v>22</v>
      </c>
      <c r="I410" s="2" t="str" cm="1">
        <f t="array" aca="1" ref="I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0" s="2" t="s">
        <v>23</v>
      </c>
      <c r="K410" s="5">
        <v>3</v>
      </c>
      <c r="L410" s="6" cm="1">
        <f t="array" ref="L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0" s="7">
        <f>IF(Tableau1[[#This Row],[Prix_Unit_HT]]=0,0,Tableau1[[#This Row],[Prix_Unit_HT]]+(Tableau1[[#This Row],[Prix_Unit_HT]]*VLOOKUP(Tableau1[[#This Row],[EAN]],[1]Grille_Tarifs_Modulable!$B$10:$Q$204,16,FALSE)))</f>
        <v>358.8</v>
      </c>
      <c r="O410" s="2">
        <v>2</v>
      </c>
      <c r="P410" s="7">
        <f>ROUND(Tableau1[[#This Row],[Prix_Unit_HT]],2)*Tableau1[[#This Row],[Qte_commande]]</f>
        <v>598</v>
      </c>
      <c r="Q410" s="7">
        <f>ROUND(Tableau1[[#This Row],[Prix_Unit_TTC]],2)*Tableau1[[#This Row],[Qte_commande]]</f>
        <v>717.6</v>
      </c>
      <c r="R4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10" s="2"/>
      <c r="V410" s="2"/>
    </row>
    <row r="411" spans="1:22" ht="13.2" x14ac:dyDescent="0.25">
      <c r="A411" s="3">
        <v>42838</v>
      </c>
      <c r="B411" s="2" t="s">
        <v>408</v>
      </c>
      <c r="C411" s="2" t="s">
        <v>409</v>
      </c>
      <c r="D411" s="2" t="s">
        <v>58</v>
      </c>
      <c r="E411" s="4"/>
      <c r="G411" s="2" t="s">
        <v>21</v>
      </c>
      <c r="H411" s="2" t="s">
        <v>22</v>
      </c>
      <c r="I411" s="2" t="str" cm="1">
        <f t="array" aca="1" ref="I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1" s="2" t="s">
        <v>23</v>
      </c>
      <c r="K411" s="5">
        <v>3</v>
      </c>
      <c r="L411" s="6" cm="1">
        <f t="array" ref="L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1" s="7">
        <f>IF(Tableau1[[#This Row],[Prix_Unit_HT]]=0,0,Tableau1[[#This Row],[Prix_Unit_HT]]+(Tableau1[[#This Row],[Prix_Unit_HT]]*VLOOKUP(Tableau1[[#This Row],[EAN]],[1]Grille_Tarifs_Modulable!$B$10:$Q$204,16,FALSE)))</f>
        <v>358.8</v>
      </c>
      <c r="O411" s="2">
        <v>1</v>
      </c>
      <c r="P411" s="7">
        <f>ROUND(Tableau1[[#This Row],[Prix_Unit_HT]],2)*Tableau1[[#This Row],[Qte_commande]]</f>
        <v>299</v>
      </c>
      <c r="Q411" s="7">
        <f>ROUND(Tableau1[[#This Row],[Prix_Unit_TTC]],2)*Tableau1[[#This Row],[Qte_commande]]</f>
        <v>358.8</v>
      </c>
      <c r="R4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1" s="2"/>
      <c r="V411" s="2"/>
    </row>
    <row r="412" spans="1:22" ht="13.2" x14ac:dyDescent="0.25">
      <c r="A412" s="3">
        <v>42839</v>
      </c>
      <c r="B412" s="2" t="s">
        <v>410</v>
      </c>
      <c r="C412" s="2" t="s">
        <v>220</v>
      </c>
      <c r="D412" s="2" t="s">
        <v>99</v>
      </c>
      <c r="E412" s="4"/>
      <c r="G412" s="2" t="s">
        <v>21</v>
      </c>
      <c r="H412" s="2" t="s">
        <v>100</v>
      </c>
      <c r="I412" s="2" t="str" cm="1">
        <f t="array" aca="1" ref="I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2" s="2" t="s">
        <v>101</v>
      </c>
      <c r="K412" s="2">
        <v>50</v>
      </c>
      <c r="L412" s="6" cm="1">
        <f t="array" ref="L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41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412" s="2">
        <v>100</v>
      </c>
      <c r="P412" s="7">
        <f>ROUND(Tableau1[[#This Row],[Prix_Unit_HT]],2)*Tableau1[[#This Row],[Qte_commande]]</f>
        <v>110.00000000000001</v>
      </c>
      <c r="Q412" s="7">
        <f>ROUND(Tableau1[[#This Row],[Prix_Unit_TTC]],2)*Tableau1[[#This Row],[Qte_commande]]</f>
        <v>115.99999999999999</v>
      </c>
      <c r="R4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12" s="2"/>
      <c r="V412" s="2"/>
    </row>
    <row r="413" spans="1:22" ht="13.2" x14ac:dyDescent="0.25">
      <c r="A413" s="3">
        <v>42839</v>
      </c>
      <c r="B413" s="2" t="s">
        <v>411</v>
      </c>
      <c r="C413" s="2" t="s">
        <v>412</v>
      </c>
      <c r="D413" s="2" t="s">
        <v>413</v>
      </c>
      <c r="E413" s="4"/>
      <c r="G413" s="2" t="s">
        <v>21</v>
      </c>
      <c r="H413" s="2" t="s">
        <v>22</v>
      </c>
      <c r="I413" s="2" t="str" cm="1">
        <f t="array" aca="1" ref="I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3" s="2" t="s">
        <v>23</v>
      </c>
      <c r="K413" s="5">
        <v>3</v>
      </c>
      <c r="L413" s="6" cm="1">
        <f t="array" ref="L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3" s="7">
        <f>IF(Tableau1[[#This Row],[Prix_Unit_HT]]=0,0,Tableau1[[#This Row],[Prix_Unit_HT]]+(Tableau1[[#This Row],[Prix_Unit_HT]]*VLOOKUP(Tableau1[[#This Row],[EAN]],[1]Grille_Tarifs_Modulable!$B$10:$Q$204,16,FALSE)))</f>
        <v>358.8</v>
      </c>
      <c r="O413" s="2">
        <v>1</v>
      </c>
      <c r="P413" s="7">
        <f>ROUND(Tableau1[[#This Row],[Prix_Unit_HT]],2)*Tableau1[[#This Row],[Qte_commande]]</f>
        <v>299</v>
      </c>
      <c r="Q413" s="7">
        <f>ROUND(Tableau1[[#This Row],[Prix_Unit_TTC]],2)*Tableau1[[#This Row],[Qte_commande]]</f>
        <v>358.8</v>
      </c>
      <c r="R4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3" s="2"/>
      <c r="V413" s="2"/>
    </row>
    <row r="414" spans="1:22" ht="13.2" x14ac:dyDescent="0.25">
      <c r="A414" s="3">
        <v>42845</v>
      </c>
      <c r="B414" s="2" t="s">
        <v>414</v>
      </c>
      <c r="C414" s="2" t="s">
        <v>329</v>
      </c>
      <c r="D414" s="2" t="s">
        <v>330</v>
      </c>
      <c r="E414" s="4"/>
      <c r="G414" s="2" t="s">
        <v>27</v>
      </c>
      <c r="H414" s="1" t="s">
        <v>28</v>
      </c>
      <c r="I414" s="2" t="str" cm="1">
        <f t="array" aca="1" ref="I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4" s="2" t="s">
        <v>80</v>
      </c>
      <c r="K414" s="2">
        <v>70</v>
      </c>
      <c r="L414" s="6" cm="1">
        <f t="array" ref="L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1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14" s="2">
        <v>6</v>
      </c>
      <c r="P414" s="7">
        <f>ROUND(Tableau1[[#This Row],[Prix_Unit_HT]],2)*Tableau1[[#This Row],[Qte_commande]]</f>
        <v>104.46000000000001</v>
      </c>
      <c r="Q414" s="7">
        <f>ROUND(Tableau1[[#This Row],[Prix_Unit_TTC]],2)*Tableau1[[#This Row],[Qte_commande]]</f>
        <v>125.34</v>
      </c>
      <c r="R4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4" s="2"/>
      <c r="V414" s="2"/>
    </row>
    <row r="415" spans="1:22" ht="13.2" x14ac:dyDescent="0.25">
      <c r="A415" s="3">
        <v>42845</v>
      </c>
      <c r="B415" s="2" t="s">
        <v>414</v>
      </c>
      <c r="C415" s="2" t="s">
        <v>329</v>
      </c>
      <c r="D415" s="2" t="s">
        <v>330</v>
      </c>
      <c r="E415" s="4"/>
      <c r="G415" s="2" t="s">
        <v>27</v>
      </c>
      <c r="H415" s="2" t="s">
        <v>28</v>
      </c>
      <c r="I415" s="2" t="str" cm="1">
        <f t="array" aca="1" ref="I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5" s="2" t="s">
        <v>35</v>
      </c>
      <c r="K415" s="2">
        <v>70</v>
      </c>
      <c r="L415" s="6" cm="1">
        <f t="array" ref="L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5" s="2">
        <v>48</v>
      </c>
      <c r="P415" s="7">
        <f>ROUND(Tableau1[[#This Row],[Prix_Unit_HT]],2)*Tableau1[[#This Row],[Qte_commande]]</f>
        <v>601.43999999999994</v>
      </c>
      <c r="Q415" s="7">
        <f>ROUND(Tableau1[[#This Row],[Prix_Unit_TTC]],2)*Tableau1[[#This Row],[Qte_commande]]</f>
        <v>721.92</v>
      </c>
      <c r="R4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15" s="2"/>
      <c r="V415" s="2"/>
    </row>
    <row r="416" spans="1:22" ht="13.2" x14ac:dyDescent="0.25">
      <c r="A416" s="3">
        <v>42845</v>
      </c>
      <c r="B416" s="2" t="s">
        <v>414</v>
      </c>
      <c r="C416" s="2" t="s">
        <v>329</v>
      </c>
      <c r="D416" s="2" t="s">
        <v>330</v>
      </c>
      <c r="E416" s="4"/>
      <c r="G416" s="2" t="s">
        <v>27</v>
      </c>
      <c r="H416" s="2" t="s">
        <v>28</v>
      </c>
      <c r="I416" s="2" t="str" cm="1">
        <f t="array" aca="1" ref="I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6" s="2" t="s">
        <v>64</v>
      </c>
      <c r="K416" s="2">
        <v>70</v>
      </c>
      <c r="L416" s="6" cm="1">
        <f t="array" ref="L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16" s="7">
        <f>IF(Tableau1[[#This Row],[Prix_Unit_HT]]=0,0,Tableau1[[#This Row],[Prix_Unit_HT]]+(Tableau1[[#This Row],[Prix_Unit_HT]]*VLOOKUP(Tableau1[[#This Row],[EAN]],[1]Grille_Tarifs_Modulable!$B$10:$Q$204,16,FALSE)))</f>
        <v>0</v>
      </c>
      <c r="O416" s="2">
        <v>30</v>
      </c>
      <c r="P416" s="7">
        <f>ROUND(Tableau1[[#This Row],[Prix_Unit_HT]],2)*Tableau1[[#This Row],[Qte_commande]]</f>
        <v>0</v>
      </c>
      <c r="Q416" s="7">
        <f>ROUND(Tableau1[[#This Row],[Prix_Unit_TTC]],2)*Tableau1[[#This Row],[Qte_commande]]</f>
        <v>0</v>
      </c>
      <c r="R4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16" s="2"/>
      <c r="V416" s="2"/>
    </row>
    <row r="417" spans="1:22" ht="13.2" x14ac:dyDescent="0.25">
      <c r="A417" s="3">
        <v>42849</v>
      </c>
      <c r="B417" s="2" t="s">
        <v>415</v>
      </c>
      <c r="C417" s="2" t="s">
        <v>416</v>
      </c>
      <c r="D417" s="2" t="s">
        <v>417</v>
      </c>
      <c r="E417" s="4"/>
      <c r="G417" s="2" t="s">
        <v>21</v>
      </c>
      <c r="H417" s="2" t="s">
        <v>22</v>
      </c>
      <c r="I417" s="2" t="str" cm="1">
        <f t="array" aca="1" ref="I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7" s="2" t="s">
        <v>23</v>
      </c>
      <c r="K417" s="5">
        <v>3</v>
      </c>
      <c r="L417" s="6" cm="1">
        <f t="array" ref="L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7" s="7">
        <f>IF(Tableau1[[#This Row],[Prix_Unit_HT]]=0,0,Tableau1[[#This Row],[Prix_Unit_HT]]+(Tableau1[[#This Row],[Prix_Unit_HT]]*VLOOKUP(Tableau1[[#This Row],[EAN]],[1]Grille_Tarifs_Modulable!$B$10:$Q$204,16,FALSE)))</f>
        <v>358.8</v>
      </c>
      <c r="O417" s="2">
        <v>1</v>
      </c>
      <c r="P417" s="7">
        <f>ROUND(Tableau1[[#This Row],[Prix_Unit_HT]],2)*Tableau1[[#This Row],[Qte_commande]]</f>
        <v>299</v>
      </c>
      <c r="Q417" s="7">
        <f>ROUND(Tableau1[[#This Row],[Prix_Unit_TTC]],2)*Tableau1[[#This Row],[Qte_commande]]</f>
        <v>358.8</v>
      </c>
      <c r="R4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7" s="2"/>
      <c r="V417" s="2"/>
    </row>
    <row r="418" spans="1:22" ht="13.2" x14ac:dyDescent="0.25">
      <c r="A418" s="3">
        <v>42850</v>
      </c>
      <c r="B418" s="2" t="s">
        <v>418</v>
      </c>
      <c r="C418" s="2" t="s">
        <v>25</v>
      </c>
      <c r="D418" s="2" t="s">
        <v>26</v>
      </c>
      <c r="E418" s="4"/>
      <c r="G418" s="2" t="s">
        <v>27</v>
      </c>
      <c r="H418" s="2" t="s">
        <v>28</v>
      </c>
      <c r="I418" s="2" t="str" cm="1">
        <f t="array" aca="1" ref="I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8" s="2" t="s">
        <v>29</v>
      </c>
      <c r="K418" s="2">
        <v>100</v>
      </c>
      <c r="L418" s="6" cm="1">
        <f t="array" ref="L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1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18" s="2">
        <v>36</v>
      </c>
      <c r="P418" s="7">
        <f>ROUND(Tableau1[[#This Row],[Prix_Unit_HT]],2)*Tableau1[[#This Row],[Qte_commande]]</f>
        <v>568.07999999999993</v>
      </c>
      <c r="Q418" s="7">
        <f>ROUND(Tableau1[[#This Row],[Prix_Unit_TTC]],2)*Tableau1[[#This Row],[Qte_commande]]</f>
        <v>681.48</v>
      </c>
      <c r="R4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18" s="2"/>
      <c r="V418" s="2"/>
    </row>
    <row r="419" spans="1:22" ht="13.2" x14ac:dyDescent="0.25">
      <c r="A419" s="3">
        <v>42852</v>
      </c>
      <c r="B419" s="2" t="s">
        <v>419</v>
      </c>
      <c r="C419" s="2" t="s">
        <v>105</v>
      </c>
      <c r="D419" s="2" t="s">
        <v>106</v>
      </c>
      <c r="E419" s="4"/>
      <c r="G419" s="2" t="s">
        <v>27</v>
      </c>
      <c r="H419" s="2" t="s">
        <v>28</v>
      </c>
      <c r="I419" s="2" t="str" cm="1">
        <f t="array" aca="1" ref="I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9" s="2" t="s">
        <v>35</v>
      </c>
      <c r="K419" s="2">
        <v>70</v>
      </c>
      <c r="L419" s="6" cm="1">
        <f t="array" ref="L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9" s="2">
        <v>480</v>
      </c>
      <c r="P419" s="7">
        <f>ROUND(Tableau1[[#This Row],[Prix_Unit_HT]],2)*Tableau1[[#This Row],[Qte_commande]]</f>
        <v>6014.4</v>
      </c>
      <c r="Q419" s="7">
        <f>ROUND(Tableau1[[#This Row],[Prix_Unit_TTC]],2)*Tableau1[[#This Row],[Qte_commande]]</f>
        <v>7219.2</v>
      </c>
      <c r="R4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19" s="2"/>
      <c r="V419" s="2"/>
    </row>
    <row r="420" spans="1:22" ht="13.2" x14ac:dyDescent="0.25">
      <c r="A420" s="3">
        <v>42853</v>
      </c>
      <c r="B420" s="2" t="s">
        <v>420</v>
      </c>
      <c r="C420" s="2" t="s">
        <v>108</v>
      </c>
      <c r="D420" s="2" t="s">
        <v>109</v>
      </c>
      <c r="E420" s="4"/>
      <c r="G420" s="2" t="s">
        <v>27</v>
      </c>
      <c r="H420" s="1" t="s">
        <v>100</v>
      </c>
      <c r="I420" s="2" t="str" cm="1">
        <f t="array" aca="1" ref="I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0" s="1" t="s">
        <v>162</v>
      </c>
      <c r="K420" s="2">
        <v>20</v>
      </c>
      <c r="L420" s="6" cm="1">
        <f t="array" ref="L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0" s="2">
        <v>48</v>
      </c>
      <c r="P420" s="7">
        <f>ROUND(Tableau1[[#This Row],[Prix_Unit_HT]],2)*Tableau1[[#This Row],[Qte_commande]]</f>
        <v>38.880000000000003</v>
      </c>
      <c r="Q420" s="7">
        <f>ROUND(Tableau1[[#This Row],[Prix_Unit_TTC]],2)*Tableau1[[#This Row],[Qte_commande]]</f>
        <v>40.799999999999997</v>
      </c>
      <c r="R4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0" s="2"/>
      <c r="V420" s="2"/>
    </row>
    <row r="421" spans="1:22" ht="13.2" x14ac:dyDescent="0.25">
      <c r="A421" s="3">
        <v>42853</v>
      </c>
      <c r="B421" s="2" t="s">
        <v>420</v>
      </c>
      <c r="C421" s="2" t="s">
        <v>108</v>
      </c>
      <c r="D421" s="2" t="s">
        <v>109</v>
      </c>
      <c r="E421" s="4"/>
      <c r="G421" s="2" t="s">
        <v>27</v>
      </c>
      <c r="H421" s="1" t="s">
        <v>100</v>
      </c>
      <c r="I421" s="2" t="str" cm="1">
        <f t="array" aca="1" ref="I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1" s="1" t="s">
        <v>299</v>
      </c>
      <c r="K421" s="2">
        <v>20</v>
      </c>
      <c r="L421" s="6" cm="1">
        <f t="array" ref="L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1" s="2">
        <v>48</v>
      </c>
      <c r="P421" s="7">
        <f>ROUND(Tableau1[[#This Row],[Prix_Unit_HT]],2)*Tableau1[[#This Row],[Qte_commande]]</f>
        <v>38.880000000000003</v>
      </c>
      <c r="Q421" s="7">
        <f>ROUND(Tableau1[[#This Row],[Prix_Unit_TTC]],2)*Tableau1[[#This Row],[Qte_commande]]</f>
        <v>40.799999999999997</v>
      </c>
      <c r="R4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1" s="2"/>
      <c r="V421" s="2"/>
    </row>
    <row r="422" spans="1:22" ht="13.2" x14ac:dyDescent="0.25">
      <c r="A422" s="3">
        <v>42853</v>
      </c>
      <c r="B422" s="2" t="s">
        <v>420</v>
      </c>
      <c r="C422" s="2" t="s">
        <v>108</v>
      </c>
      <c r="D422" s="2" t="s">
        <v>109</v>
      </c>
      <c r="E422" s="4"/>
      <c r="G422" s="2" t="s">
        <v>27</v>
      </c>
      <c r="H422" s="1" t="s">
        <v>28</v>
      </c>
      <c r="I422" s="2" t="str" cm="1">
        <f t="array" aca="1" ref="I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2" s="2" t="s">
        <v>80</v>
      </c>
      <c r="K422" s="2">
        <v>70</v>
      </c>
      <c r="L422" s="6" cm="1">
        <f t="array" ref="L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2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22" s="2">
        <v>6</v>
      </c>
      <c r="P422" s="7">
        <f>ROUND(Tableau1[[#This Row],[Prix_Unit_HT]],2)*Tableau1[[#This Row],[Qte_commande]]</f>
        <v>104.46000000000001</v>
      </c>
      <c r="Q422" s="7">
        <f>ROUND(Tableau1[[#This Row],[Prix_Unit_TTC]],2)*Tableau1[[#This Row],[Qte_commande]]</f>
        <v>125.34</v>
      </c>
      <c r="R4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22" s="2"/>
      <c r="V422" s="2"/>
    </row>
    <row r="423" spans="1:22" ht="13.2" x14ac:dyDescent="0.25">
      <c r="A423" s="3">
        <v>42853</v>
      </c>
      <c r="B423" s="2" t="s">
        <v>420</v>
      </c>
      <c r="C423" s="2" t="s">
        <v>108</v>
      </c>
      <c r="D423" s="2" t="s">
        <v>109</v>
      </c>
      <c r="E423" s="4"/>
      <c r="G423" s="2" t="s">
        <v>27</v>
      </c>
      <c r="H423" s="2" t="s">
        <v>100</v>
      </c>
      <c r="I423" s="2" t="str" cm="1">
        <f t="array" aca="1" ref="I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3" s="2" t="s">
        <v>158</v>
      </c>
      <c r="K423" s="2">
        <v>20</v>
      </c>
      <c r="L423" s="6" cm="1">
        <f t="array" ref="L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3" s="2">
        <v>24</v>
      </c>
      <c r="P423" s="7">
        <f>ROUND(Tableau1[[#This Row],[Prix_Unit_HT]],2)*Tableau1[[#This Row],[Qte_commande]]</f>
        <v>19.440000000000001</v>
      </c>
      <c r="Q423" s="7">
        <f>ROUND(Tableau1[[#This Row],[Prix_Unit_TTC]],2)*Tableau1[[#This Row],[Qte_commande]]</f>
        <v>20.399999999999999</v>
      </c>
      <c r="R4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23" s="2"/>
      <c r="V423" s="2"/>
    </row>
    <row r="424" spans="1:22" ht="13.2" x14ac:dyDescent="0.25">
      <c r="A424" s="3">
        <v>42853</v>
      </c>
      <c r="B424" s="2" t="s">
        <v>420</v>
      </c>
      <c r="C424" s="2" t="s">
        <v>108</v>
      </c>
      <c r="D424" s="2" t="s">
        <v>109</v>
      </c>
      <c r="E424" s="4"/>
      <c r="G424" s="2" t="s">
        <v>27</v>
      </c>
      <c r="H424" s="2" t="s">
        <v>28</v>
      </c>
      <c r="I424" s="2" t="str" cm="1">
        <f t="array" aca="1" ref="I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4" s="2" t="s">
        <v>35</v>
      </c>
      <c r="K424" s="2">
        <v>70</v>
      </c>
      <c r="L424" s="6" cm="1">
        <f t="array" ref="L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4" s="2">
        <v>24</v>
      </c>
      <c r="P424" s="7">
        <f>ROUND(Tableau1[[#This Row],[Prix_Unit_HT]],2)*Tableau1[[#This Row],[Qte_commande]]</f>
        <v>300.71999999999997</v>
      </c>
      <c r="Q424" s="7">
        <f>ROUND(Tableau1[[#This Row],[Prix_Unit_TTC]],2)*Tableau1[[#This Row],[Qte_commande]]</f>
        <v>360.96</v>
      </c>
      <c r="R4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24" s="2"/>
      <c r="V424" s="2"/>
    </row>
    <row r="425" spans="1:22" ht="13.2" x14ac:dyDescent="0.25">
      <c r="A425" s="3">
        <v>42853</v>
      </c>
      <c r="B425" s="2" t="s">
        <v>420</v>
      </c>
      <c r="C425" s="2" t="s">
        <v>108</v>
      </c>
      <c r="D425" s="2" t="s">
        <v>109</v>
      </c>
      <c r="E425" s="4"/>
      <c r="G425" s="2" t="s">
        <v>27</v>
      </c>
      <c r="H425" s="2" t="s">
        <v>28</v>
      </c>
      <c r="I425" s="2" t="str" cm="1">
        <f t="array" aca="1" ref="I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5" s="2" t="s">
        <v>35</v>
      </c>
      <c r="K425" s="2">
        <v>100</v>
      </c>
      <c r="L425" s="6" cm="1">
        <f t="array" ref="L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2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25" s="2">
        <v>24</v>
      </c>
      <c r="P425" s="7">
        <f>ROUND(Tableau1[[#This Row],[Prix_Unit_HT]],2)*Tableau1[[#This Row],[Qte_commande]]</f>
        <v>410.40000000000003</v>
      </c>
      <c r="Q425" s="7">
        <f>ROUND(Tableau1[[#This Row],[Prix_Unit_TTC]],2)*Tableau1[[#This Row],[Qte_commande]]</f>
        <v>492.48</v>
      </c>
      <c r="R4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25" s="2"/>
      <c r="V425" s="2"/>
    </row>
    <row r="426" spans="1:22" ht="13.2" x14ac:dyDescent="0.25">
      <c r="A426" s="3">
        <v>42853</v>
      </c>
      <c r="B426" s="2" t="s">
        <v>420</v>
      </c>
      <c r="C426" s="2" t="s">
        <v>108</v>
      </c>
      <c r="D426" s="2" t="s">
        <v>109</v>
      </c>
      <c r="E426" s="4"/>
      <c r="G426" s="2" t="s">
        <v>27</v>
      </c>
      <c r="H426" s="2" t="s">
        <v>100</v>
      </c>
      <c r="I426" s="2" t="str" cm="1">
        <f t="array" aca="1" ref="I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6" s="2" t="s">
        <v>101</v>
      </c>
      <c r="K426" s="2">
        <v>50</v>
      </c>
      <c r="L426" s="6" cm="1">
        <f t="array" ref="L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2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26" s="2">
        <v>40</v>
      </c>
      <c r="P426" s="7">
        <f>ROUND(Tableau1[[#This Row],[Prix_Unit_HT]],2)*Tableau1[[#This Row],[Qte_commande]]</f>
        <v>40</v>
      </c>
      <c r="Q426" s="7">
        <f>ROUND(Tableau1[[#This Row],[Prix_Unit_TTC]],2)*Tableau1[[#This Row],[Qte_commande]]</f>
        <v>42.400000000000006</v>
      </c>
      <c r="R4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26" s="2"/>
      <c r="V426" s="2"/>
    </row>
    <row r="427" spans="1:22" ht="13.2" x14ac:dyDescent="0.25">
      <c r="A427" s="3">
        <v>42853</v>
      </c>
      <c r="B427" s="2" t="s">
        <v>420</v>
      </c>
      <c r="C427" s="2" t="s">
        <v>108</v>
      </c>
      <c r="D427" s="2" t="s">
        <v>109</v>
      </c>
      <c r="E427" s="4"/>
      <c r="G427" s="2" t="s">
        <v>27</v>
      </c>
      <c r="H427" s="2" t="s">
        <v>28</v>
      </c>
      <c r="I427" s="2" t="str" cm="1">
        <f t="array" aca="1" ref="I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7" s="2" t="s">
        <v>342</v>
      </c>
      <c r="K427" s="2">
        <v>50</v>
      </c>
      <c r="L427" s="6" cm="1">
        <f t="array" ref="L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2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27" s="2">
        <v>6</v>
      </c>
      <c r="P427" s="7">
        <f>ROUND(Tableau1[[#This Row],[Prix_Unit_HT]],2)*Tableau1[[#This Row],[Qte_commande]]</f>
        <v>151.14000000000001</v>
      </c>
      <c r="Q427" s="7">
        <f>ROUND(Tableau1[[#This Row],[Prix_Unit_TTC]],2)*Tableau1[[#This Row],[Qte_commande]]</f>
        <v>181.38</v>
      </c>
      <c r="R4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27" s="2"/>
      <c r="V427" s="2"/>
    </row>
    <row r="428" spans="1:22" ht="13.2" x14ac:dyDescent="0.25">
      <c r="A428" s="3">
        <v>42853</v>
      </c>
      <c r="B428" s="2" t="s">
        <v>420</v>
      </c>
      <c r="C428" s="2" t="s">
        <v>108</v>
      </c>
      <c r="D428" s="2" t="s">
        <v>109</v>
      </c>
      <c r="E428" s="4"/>
      <c r="G428" s="2" t="s">
        <v>27</v>
      </c>
      <c r="H428" s="2" t="s">
        <v>28</v>
      </c>
      <c r="I428" s="2" t="str" cm="1">
        <f t="array" aca="1" ref="I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8" s="2" t="s">
        <v>39</v>
      </c>
      <c r="K428" s="2">
        <v>70</v>
      </c>
      <c r="L428" s="6" cm="1">
        <f t="array" ref="L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2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28" s="2">
        <v>18</v>
      </c>
      <c r="P428" s="7">
        <f>ROUND(Tableau1[[#This Row],[Prix_Unit_HT]],2)*Tableau1[[#This Row],[Qte_commande]]</f>
        <v>226.08</v>
      </c>
      <c r="Q428" s="7">
        <f>ROUND(Tableau1[[#This Row],[Prix_Unit_TTC]],2)*Tableau1[[#This Row],[Qte_commande]]</f>
        <v>271.26</v>
      </c>
      <c r="R4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428" s="2"/>
      <c r="V428" s="2"/>
    </row>
    <row r="429" spans="1:22" ht="13.2" x14ac:dyDescent="0.25">
      <c r="A429" s="3">
        <v>42857</v>
      </c>
      <c r="B429" s="2" t="s">
        <v>421</v>
      </c>
      <c r="C429" s="2" t="s">
        <v>33</v>
      </c>
      <c r="D429" s="2" t="s">
        <v>34</v>
      </c>
      <c r="E429" s="4"/>
      <c r="G429" s="2" t="s">
        <v>27</v>
      </c>
      <c r="H429" s="2" t="s">
        <v>28</v>
      </c>
      <c r="I429" s="2" t="str" cm="1">
        <f t="array" aca="1" ref="I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9" s="2" t="s">
        <v>35</v>
      </c>
      <c r="K429" s="2">
        <v>70</v>
      </c>
      <c r="L429" s="6" cm="1">
        <f t="array" ref="L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9" s="2">
        <v>150</v>
      </c>
      <c r="P429" s="7">
        <f>ROUND(Tableau1[[#This Row],[Prix_Unit_HT]],2)*Tableau1[[#This Row],[Qte_commande]]</f>
        <v>1879.5</v>
      </c>
      <c r="Q429" s="7">
        <f>ROUND(Tableau1[[#This Row],[Prix_Unit_TTC]],2)*Tableau1[[#This Row],[Qte_commande]]</f>
        <v>2256</v>
      </c>
      <c r="R4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29" s="2"/>
      <c r="V429" s="2"/>
    </row>
    <row r="430" spans="1:22" ht="13.2" x14ac:dyDescent="0.25">
      <c r="A430" s="3">
        <v>42860</v>
      </c>
      <c r="B430" s="2" t="s">
        <v>422</v>
      </c>
      <c r="C430" s="1" t="s">
        <v>70</v>
      </c>
      <c r="D430" s="2" t="s">
        <v>71</v>
      </c>
      <c r="E430" s="9"/>
      <c r="F430" s="2" t="s">
        <v>72</v>
      </c>
      <c r="G430" s="2" t="s">
        <v>21</v>
      </c>
      <c r="H430" s="2" t="s">
        <v>28</v>
      </c>
      <c r="I430" s="2" t="str" cm="1">
        <f t="array" aca="1" ref="I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0" s="2" t="s">
        <v>35</v>
      </c>
      <c r="K430" s="2">
        <v>175</v>
      </c>
      <c r="L430" s="6" cm="1">
        <f t="array" ref="L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43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430" s="2">
        <v>36</v>
      </c>
      <c r="P430" s="7">
        <f>ROUND(Tableau1[[#This Row],[Prix_Unit_HT]],2)*Tableau1[[#This Row],[Qte_commande]]</f>
        <v>1161.72</v>
      </c>
      <c r="Q430" s="7">
        <f>ROUND(Tableau1[[#This Row],[Prix_Unit_TTC]],2)*Tableau1[[#This Row],[Qte_commande]]</f>
        <v>1393.92</v>
      </c>
      <c r="R4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430" s="2"/>
      <c r="V430" s="2"/>
    </row>
    <row r="431" spans="1:22" ht="13.2" x14ac:dyDescent="0.25">
      <c r="A431" s="3">
        <v>42871</v>
      </c>
      <c r="B431" s="2" t="s">
        <v>423</v>
      </c>
      <c r="C431" s="2" t="s">
        <v>424</v>
      </c>
      <c r="D431" s="2" t="s">
        <v>425</v>
      </c>
      <c r="E431" s="4"/>
      <c r="G431" s="2" t="s">
        <v>21</v>
      </c>
      <c r="H431" s="2" t="s">
        <v>22</v>
      </c>
      <c r="I431" s="2" t="str" cm="1">
        <f t="array" aca="1" ref="I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1" s="2" t="s">
        <v>23</v>
      </c>
      <c r="K431" s="5">
        <v>3</v>
      </c>
      <c r="L431" s="6" cm="1">
        <f t="array" ref="L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31" s="7">
        <f>IF(Tableau1[[#This Row],[Prix_Unit_HT]]=0,0,Tableau1[[#This Row],[Prix_Unit_HT]]+(Tableau1[[#This Row],[Prix_Unit_HT]]*VLOOKUP(Tableau1[[#This Row],[EAN]],[1]Grille_Tarifs_Modulable!$B$10:$Q$204,16,FALSE)))</f>
        <v>358.8</v>
      </c>
      <c r="O431" s="2">
        <v>1</v>
      </c>
      <c r="P431" s="7">
        <f>ROUND(Tableau1[[#This Row],[Prix_Unit_HT]],2)*Tableau1[[#This Row],[Qte_commande]]</f>
        <v>299</v>
      </c>
      <c r="Q431" s="7">
        <f>ROUND(Tableau1[[#This Row],[Prix_Unit_TTC]],2)*Tableau1[[#This Row],[Qte_commande]]</f>
        <v>358.8</v>
      </c>
      <c r="R4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31" s="2"/>
      <c r="V431" s="2"/>
    </row>
    <row r="432" spans="1:22" ht="13.2" x14ac:dyDescent="0.25">
      <c r="A432" s="3">
        <v>42873</v>
      </c>
      <c r="B432" s="2" t="s">
        <v>426</v>
      </c>
      <c r="C432" s="2" t="s">
        <v>108</v>
      </c>
      <c r="D432" s="2" t="s">
        <v>109</v>
      </c>
      <c r="E432" s="4"/>
      <c r="G432" s="2" t="s">
        <v>27</v>
      </c>
      <c r="H432" s="1" t="s">
        <v>100</v>
      </c>
      <c r="I432" s="2" t="str" cm="1">
        <f t="array" aca="1" ref="I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2" s="1" t="s">
        <v>162</v>
      </c>
      <c r="K432" s="2">
        <v>20</v>
      </c>
      <c r="L432" s="6" cm="1">
        <f t="array" ref="L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2" s="2">
        <v>240</v>
      </c>
      <c r="P432" s="7">
        <f>ROUND(Tableau1[[#This Row],[Prix_Unit_HT]],2)*Tableau1[[#This Row],[Qte_commande]]</f>
        <v>194.4</v>
      </c>
      <c r="Q432" s="7">
        <f>ROUND(Tableau1[[#This Row],[Prix_Unit_TTC]],2)*Tableau1[[#This Row],[Qte_commande]]</f>
        <v>204</v>
      </c>
      <c r="R4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2" s="2"/>
      <c r="V432" s="2"/>
    </row>
    <row r="433" spans="1:22" ht="13.2" x14ac:dyDescent="0.25">
      <c r="A433" s="3">
        <v>42873</v>
      </c>
      <c r="B433" s="2" t="s">
        <v>426</v>
      </c>
      <c r="C433" s="2" t="s">
        <v>108</v>
      </c>
      <c r="D433" s="2" t="s">
        <v>109</v>
      </c>
      <c r="E433" s="4"/>
      <c r="G433" s="2" t="s">
        <v>27</v>
      </c>
      <c r="H433" s="1" t="s">
        <v>100</v>
      </c>
      <c r="I433" s="2" t="str" cm="1">
        <f t="array" aca="1" ref="I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3" s="1" t="s">
        <v>299</v>
      </c>
      <c r="K433" s="2">
        <v>20</v>
      </c>
      <c r="L433" s="6" cm="1">
        <f t="array" ref="L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3" s="2">
        <v>48</v>
      </c>
      <c r="P433" s="7">
        <f>ROUND(Tableau1[[#This Row],[Prix_Unit_HT]],2)*Tableau1[[#This Row],[Qte_commande]]</f>
        <v>38.880000000000003</v>
      </c>
      <c r="Q433" s="7">
        <f>ROUND(Tableau1[[#This Row],[Prix_Unit_TTC]],2)*Tableau1[[#This Row],[Qte_commande]]</f>
        <v>40.799999999999997</v>
      </c>
      <c r="R4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33" s="2"/>
      <c r="V433" s="2"/>
    </row>
    <row r="434" spans="1:22" ht="13.2" x14ac:dyDescent="0.25">
      <c r="A434" s="3">
        <v>42873</v>
      </c>
      <c r="B434" s="2" t="s">
        <v>426</v>
      </c>
      <c r="C434" s="2" t="s">
        <v>108</v>
      </c>
      <c r="D434" s="2" t="s">
        <v>109</v>
      </c>
      <c r="E434" s="4"/>
      <c r="G434" s="2" t="s">
        <v>27</v>
      </c>
      <c r="H434" s="1" t="s">
        <v>100</v>
      </c>
      <c r="I434" s="2" t="str" cm="1">
        <f t="array" aca="1" ref="I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4" s="1" t="s">
        <v>163</v>
      </c>
      <c r="K434" s="2">
        <v>20</v>
      </c>
      <c r="L434" s="6" cm="1">
        <f t="array" ref="L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4" s="2">
        <v>72</v>
      </c>
      <c r="P434" s="7">
        <f>ROUND(Tableau1[[#This Row],[Prix_Unit_HT]],2)*Tableau1[[#This Row],[Qte_commande]]</f>
        <v>58.320000000000007</v>
      </c>
      <c r="Q434" s="7">
        <f>ROUND(Tableau1[[#This Row],[Prix_Unit_TTC]],2)*Tableau1[[#This Row],[Qte_commande]]</f>
        <v>61.199999999999996</v>
      </c>
      <c r="R4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34" s="2"/>
      <c r="V434" s="2"/>
    </row>
    <row r="435" spans="1:22" ht="13.2" x14ac:dyDescent="0.25">
      <c r="A435" s="3">
        <v>42873</v>
      </c>
      <c r="B435" s="2" t="s">
        <v>426</v>
      </c>
      <c r="C435" s="2" t="s">
        <v>108</v>
      </c>
      <c r="D435" s="2" t="s">
        <v>109</v>
      </c>
      <c r="E435" s="4"/>
      <c r="G435" s="2" t="s">
        <v>27</v>
      </c>
      <c r="H435" s="2" t="s">
        <v>100</v>
      </c>
      <c r="I435" s="2" t="str" cm="1">
        <f t="array" aca="1" ref="I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5" s="2" t="s">
        <v>158</v>
      </c>
      <c r="K435" s="2">
        <v>20</v>
      </c>
      <c r="L435" s="6" cm="1">
        <f t="array" ref="L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5" s="2">
        <v>96</v>
      </c>
      <c r="P435" s="7">
        <f>ROUND(Tableau1[[#This Row],[Prix_Unit_HT]],2)*Tableau1[[#This Row],[Qte_commande]]</f>
        <v>77.760000000000005</v>
      </c>
      <c r="Q435" s="7">
        <f>ROUND(Tableau1[[#This Row],[Prix_Unit_TTC]],2)*Tableau1[[#This Row],[Qte_commande]]</f>
        <v>81.599999999999994</v>
      </c>
      <c r="R4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435" s="2"/>
      <c r="V435" s="2"/>
    </row>
    <row r="436" spans="1:22" ht="13.2" x14ac:dyDescent="0.25">
      <c r="A436" s="3">
        <v>42873</v>
      </c>
      <c r="B436" s="2" t="s">
        <v>426</v>
      </c>
      <c r="C436" s="2" t="s">
        <v>108</v>
      </c>
      <c r="D436" s="2" t="s">
        <v>109</v>
      </c>
      <c r="E436" s="4"/>
      <c r="G436" s="2" t="s">
        <v>27</v>
      </c>
      <c r="H436" s="2" t="s">
        <v>28</v>
      </c>
      <c r="I436" s="2" t="str" cm="1">
        <f t="array" aca="1" ref="I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6" s="2" t="s">
        <v>35</v>
      </c>
      <c r="K436" s="2">
        <v>70</v>
      </c>
      <c r="L436" s="6" cm="1">
        <f t="array" ref="L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3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36" s="2">
        <v>60</v>
      </c>
      <c r="P436" s="7">
        <f>ROUND(Tableau1[[#This Row],[Prix_Unit_HT]],2)*Tableau1[[#This Row],[Qte_commande]]</f>
        <v>751.8</v>
      </c>
      <c r="Q436" s="7">
        <f>ROUND(Tableau1[[#This Row],[Prix_Unit_TTC]],2)*Tableau1[[#This Row],[Qte_commande]]</f>
        <v>902.4</v>
      </c>
      <c r="R4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36" s="2"/>
      <c r="V436" s="2"/>
    </row>
    <row r="437" spans="1:22" ht="13.2" x14ac:dyDescent="0.25">
      <c r="A437" s="3">
        <v>42873</v>
      </c>
      <c r="B437" s="2" t="s">
        <v>426</v>
      </c>
      <c r="C437" s="2" t="s">
        <v>108</v>
      </c>
      <c r="D437" s="2" t="s">
        <v>109</v>
      </c>
      <c r="E437" s="4"/>
      <c r="G437" s="2" t="s">
        <v>27</v>
      </c>
      <c r="H437" s="2" t="s">
        <v>100</v>
      </c>
      <c r="I437" s="2" t="str" cm="1">
        <f t="array" aca="1" ref="I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7" s="2" t="s">
        <v>101</v>
      </c>
      <c r="K437" s="2">
        <v>50</v>
      </c>
      <c r="L437" s="6" cm="1">
        <f t="array" ref="L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3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37" s="2">
        <v>800</v>
      </c>
      <c r="P437" s="7">
        <f>ROUND(Tableau1[[#This Row],[Prix_Unit_HT]],2)*Tableau1[[#This Row],[Qte_commande]]</f>
        <v>800</v>
      </c>
      <c r="Q437" s="7">
        <f>ROUND(Tableau1[[#This Row],[Prix_Unit_TTC]],2)*Tableau1[[#This Row],[Qte_commande]]</f>
        <v>848</v>
      </c>
      <c r="R4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37" s="2"/>
      <c r="V437" s="2"/>
    </row>
    <row r="438" spans="1:22" ht="13.2" x14ac:dyDescent="0.25">
      <c r="A438" s="3">
        <v>42873</v>
      </c>
      <c r="B438" s="2" t="s">
        <v>426</v>
      </c>
      <c r="C438" s="2" t="s">
        <v>108</v>
      </c>
      <c r="D438" s="2" t="s">
        <v>109</v>
      </c>
      <c r="E438" s="4"/>
      <c r="G438" s="2" t="s">
        <v>27</v>
      </c>
      <c r="H438" s="2" t="s">
        <v>100</v>
      </c>
      <c r="I438" s="2" t="str" cm="1">
        <f t="array" aca="1" ref="I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8" s="2" t="s">
        <v>159</v>
      </c>
      <c r="K438" s="2">
        <v>20</v>
      </c>
      <c r="L438" s="6" cm="1">
        <f t="array" ref="L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8" s="2">
        <v>288</v>
      </c>
      <c r="P438" s="7">
        <f>ROUND(Tableau1[[#This Row],[Prix_Unit_HT]],2)*Tableau1[[#This Row],[Qte_commande]]</f>
        <v>233.28000000000003</v>
      </c>
      <c r="Q438" s="7">
        <f>ROUND(Tableau1[[#This Row],[Prix_Unit_TTC]],2)*Tableau1[[#This Row],[Qte_commande]]</f>
        <v>244.79999999999998</v>
      </c>
      <c r="R4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438" s="2"/>
      <c r="V438" s="2"/>
    </row>
    <row r="439" spans="1:22" ht="13.2" x14ac:dyDescent="0.25">
      <c r="A439" s="3">
        <v>42873</v>
      </c>
      <c r="B439" s="2" t="s">
        <v>426</v>
      </c>
      <c r="C439" s="2" t="s">
        <v>108</v>
      </c>
      <c r="D439" s="2" t="s">
        <v>109</v>
      </c>
      <c r="E439" s="4"/>
      <c r="G439" s="2" t="s">
        <v>27</v>
      </c>
      <c r="H439" s="2" t="s">
        <v>100</v>
      </c>
      <c r="I439" s="2" t="str" cm="1">
        <f t="array" aca="1" ref="I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9" s="2" t="s">
        <v>211</v>
      </c>
      <c r="K439" s="2">
        <v>20</v>
      </c>
      <c r="L439" s="6" cm="1">
        <f t="array" ref="L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4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9" s="2">
        <v>240</v>
      </c>
      <c r="P439" s="7">
        <f>ROUND(Tableau1[[#This Row],[Prix_Unit_HT]],2)*Tableau1[[#This Row],[Qte_commande]]</f>
        <v>194.4</v>
      </c>
      <c r="Q439" s="7">
        <f>ROUND(Tableau1[[#This Row],[Prix_Unit_TTC]],2)*Tableau1[[#This Row],[Qte_commande]]</f>
        <v>204</v>
      </c>
      <c r="R4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9" s="2"/>
      <c r="V439" s="2"/>
    </row>
    <row r="440" spans="1:22" ht="13.2" x14ac:dyDescent="0.25">
      <c r="A440" s="3">
        <v>42878</v>
      </c>
      <c r="B440" s="2" t="s">
        <v>427</v>
      </c>
      <c r="C440" s="2" t="s">
        <v>428</v>
      </c>
      <c r="D440" s="2" t="s">
        <v>151</v>
      </c>
      <c r="E440" s="4"/>
      <c r="G440" s="2" t="s">
        <v>21</v>
      </c>
      <c r="H440" s="2" t="s">
        <v>22</v>
      </c>
      <c r="I440" s="2" t="str" cm="1">
        <f t="array" aca="1" ref="I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0" s="2" t="s">
        <v>23</v>
      </c>
      <c r="K440" s="5">
        <v>3</v>
      </c>
      <c r="L440" s="6" cm="1">
        <f t="array" ref="L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0" s="7">
        <f>IF(Tableau1[[#This Row],[Prix_Unit_HT]]=0,0,Tableau1[[#This Row],[Prix_Unit_HT]]+(Tableau1[[#This Row],[Prix_Unit_HT]]*VLOOKUP(Tableau1[[#This Row],[EAN]],[1]Grille_Tarifs_Modulable!$B$10:$Q$204,16,FALSE)))</f>
        <v>358.8</v>
      </c>
      <c r="O440" s="2">
        <v>1</v>
      </c>
      <c r="P440" s="7">
        <f>ROUND(Tableau1[[#This Row],[Prix_Unit_HT]],2)*Tableau1[[#This Row],[Qte_commande]]</f>
        <v>299</v>
      </c>
      <c r="Q440" s="7">
        <f>ROUND(Tableau1[[#This Row],[Prix_Unit_TTC]],2)*Tableau1[[#This Row],[Qte_commande]]</f>
        <v>358.8</v>
      </c>
      <c r="R4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0" s="2"/>
      <c r="V440" s="2"/>
    </row>
    <row r="441" spans="1:22" ht="13.2" x14ac:dyDescent="0.25">
      <c r="A441" s="3">
        <v>42885</v>
      </c>
      <c r="B441" s="2" t="s">
        <v>429</v>
      </c>
      <c r="C441" s="2" t="s">
        <v>33</v>
      </c>
      <c r="D441" s="2" t="s">
        <v>34</v>
      </c>
      <c r="E441" s="4"/>
      <c r="G441" s="2" t="s">
        <v>27</v>
      </c>
      <c r="H441" s="2" t="s">
        <v>28</v>
      </c>
      <c r="I441" s="2" t="str" cm="1">
        <f t="array" aca="1" ref="I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1" s="2" t="s">
        <v>35</v>
      </c>
      <c r="K441" s="2">
        <v>70</v>
      </c>
      <c r="L441" s="6" cm="1">
        <f t="array" ref="L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4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41" s="2">
        <v>150</v>
      </c>
      <c r="P441" s="7">
        <f>ROUND(Tableau1[[#This Row],[Prix_Unit_HT]],2)*Tableau1[[#This Row],[Qte_commande]]</f>
        <v>1879.5</v>
      </c>
      <c r="Q441" s="7">
        <f>ROUND(Tableau1[[#This Row],[Prix_Unit_TTC]],2)*Tableau1[[#This Row],[Qte_commande]]</f>
        <v>2256</v>
      </c>
      <c r="R4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41" s="2"/>
      <c r="V441" s="2"/>
    </row>
    <row r="442" spans="1:22" ht="13.2" x14ac:dyDescent="0.25">
      <c r="A442" s="3">
        <v>42886</v>
      </c>
      <c r="B442" s="2" t="s">
        <v>430</v>
      </c>
      <c r="C442" s="2" t="s">
        <v>66</v>
      </c>
      <c r="D442" s="2" t="s">
        <v>26</v>
      </c>
      <c r="E442" s="4"/>
      <c r="G442" s="2" t="s">
        <v>21</v>
      </c>
      <c r="H442" s="2" t="s">
        <v>28</v>
      </c>
      <c r="I442" s="2" t="str" cm="1">
        <f t="array" aca="1" ref="I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2" s="2" t="s">
        <v>67</v>
      </c>
      <c r="K442" s="2">
        <v>100</v>
      </c>
      <c r="L442" s="6" cm="1">
        <f t="array" ref="L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2" s="7">
        <f>IF(Tableau1[[#This Row],[Prix_Unit_HT]]=0,0,Tableau1[[#This Row],[Prix_Unit_HT]]+(Tableau1[[#This Row],[Prix_Unit_HT]]*VLOOKUP(Tableau1[[#This Row],[EAN]],[1]Grille_Tarifs_Modulable!$B$10:$Q$204,16,FALSE)))</f>
        <v>0</v>
      </c>
      <c r="O442" s="2">
        <v>48</v>
      </c>
      <c r="P442" s="7">
        <f>ROUND(Tableau1[[#This Row],[Prix_Unit_HT]],2)*Tableau1[[#This Row],[Qte_commande]]</f>
        <v>0</v>
      </c>
      <c r="Q442" s="7">
        <f>ROUND(Tableau1[[#This Row],[Prix_Unit_TTC]],2)*Tableau1[[#This Row],[Qte_commande]]</f>
        <v>0</v>
      </c>
      <c r="R4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42" s="2"/>
      <c r="V442" s="2"/>
    </row>
    <row r="443" spans="1:22" ht="13.2" x14ac:dyDescent="0.25">
      <c r="A443" s="3">
        <v>42886</v>
      </c>
      <c r="B443" s="2" t="s">
        <v>431</v>
      </c>
      <c r="C443" s="2" t="s">
        <v>432</v>
      </c>
      <c r="D443" s="2" t="s">
        <v>433</v>
      </c>
      <c r="E443" s="4"/>
      <c r="G443" s="2" t="s">
        <v>21</v>
      </c>
      <c r="H443" s="2" t="s">
        <v>22</v>
      </c>
      <c r="I443" s="2" t="str" cm="1">
        <f t="array" aca="1" ref="I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3" s="2" t="s">
        <v>23</v>
      </c>
      <c r="K443" s="5">
        <v>3</v>
      </c>
      <c r="L443" s="6" cm="1">
        <f t="array" ref="L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3" s="7">
        <f>IF(Tableau1[[#This Row],[Prix_Unit_HT]]=0,0,Tableau1[[#This Row],[Prix_Unit_HT]]+(Tableau1[[#This Row],[Prix_Unit_HT]]*VLOOKUP(Tableau1[[#This Row],[EAN]],[1]Grille_Tarifs_Modulable!$B$10:$Q$204,16,FALSE)))</f>
        <v>358.8</v>
      </c>
      <c r="O443" s="2">
        <v>1</v>
      </c>
      <c r="P443" s="7">
        <f>ROUND(Tableau1[[#This Row],[Prix_Unit_HT]],2)*Tableau1[[#This Row],[Qte_commande]]</f>
        <v>299</v>
      </c>
      <c r="Q443" s="7">
        <f>ROUND(Tableau1[[#This Row],[Prix_Unit_TTC]],2)*Tableau1[[#This Row],[Qte_commande]]</f>
        <v>358.8</v>
      </c>
      <c r="R4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3" s="2"/>
      <c r="V443" s="2"/>
    </row>
    <row r="444" spans="1:22" ht="13.2" x14ac:dyDescent="0.25">
      <c r="A444" s="3">
        <v>42886</v>
      </c>
      <c r="B444" s="2" t="s">
        <v>434</v>
      </c>
      <c r="C444" s="2" t="s">
        <v>435</v>
      </c>
      <c r="D444" s="2" t="s">
        <v>26</v>
      </c>
      <c r="E444" s="4"/>
      <c r="G444" s="2" t="s">
        <v>21</v>
      </c>
      <c r="H444" s="2" t="s">
        <v>22</v>
      </c>
      <c r="I444" s="2" t="str" cm="1">
        <f t="array" aca="1" ref="I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4" s="2" t="s">
        <v>23</v>
      </c>
      <c r="K444" s="5">
        <v>3</v>
      </c>
      <c r="L444" s="6" cm="1">
        <f t="array" ref="L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4" s="7">
        <f>IF(Tableau1[[#This Row],[Prix_Unit_HT]]=0,0,Tableau1[[#This Row],[Prix_Unit_HT]]+(Tableau1[[#This Row],[Prix_Unit_HT]]*VLOOKUP(Tableau1[[#This Row],[EAN]],[1]Grille_Tarifs_Modulable!$B$10:$Q$204,16,FALSE)))</f>
        <v>358.8</v>
      </c>
      <c r="O444" s="2">
        <v>1</v>
      </c>
      <c r="P444" s="7">
        <f>ROUND(Tableau1[[#This Row],[Prix_Unit_HT]],2)*Tableau1[[#This Row],[Qte_commande]]</f>
        <v>299</v>
      </c>
      <c r="Q444" s="7">
        <f>ROUND(Tableau1[[#This Row],[Prix_Unit_TTC]],2)*Tableau1[[#This Row],[Qte_commande]]</f>
        <v>358.8</v>
      </c>
      <c r="R4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4" s="2"/>
      <c r="V444" s="2"/>
    </row>
    <row r="445" spans="1:22" ht="13.2" x14ac:dyDescent="0.25">
      <c r="A445" s="3">
        <v>42887</v>
      </c>
      <c r="B445" s="2" t="s">
        <v>436</v>
      </c>
      <c r="C445" s="2" t="s">
        <v>46</v>
      </c>
      <c r="D445" s="2" t="s">
        <v>47</v>
      </c>
      <c r="E445" s="4"/>
      <c r="G445" s="2" t="s">
        <v>27</v>
      </c>
      <c r="H445" s="1" t="s">
        <v>28</v>
      </c>
      <c r="I445" s="2" t="str" cm="1">
        <f t="array" aca="1" ref="I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5" s="2" t="s">
        <v>80</v>
      </c>
      <c r="K445" s="2">
        <v>70</v>
      </c>
      <c r="L445" s="6" cm="1">
        <f t="array" ref="L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4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45" s="2">
        <v>6</v>
      </c>
      <c r="P445" s="7">
        <f>ROUND(Tableau1[[#This Row],[Prix_Unit_HT]],2)*Tableau1[[#This Row],[Qte_commande]]</f>
        <v>104.46000000000001</v>
      </c>
      <c r="Q445" s="7">
        <f>ROUND(Tableau1[[#This Row],[Prix_Unit_TTC]],2)*Tableau1[[#This Row],[Qte_commande]]</f>
        <v>125.34</v>
      </c>
      <c r="R4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5" s="2"/>
      <c r="V445" s="2"/>
    </row>
    <row r="446" spans="1:22" ht="13.2" x14ac:dyDescent="0.25">
      <c r="A446" s="3">
        <v>42887</v>
      </c>
      <c r="B446" s="2" t="s">
        <v>436</v>
      </c>
      <c r="C446" s="2" t="s">
        <v>46</v>
      </c>
      <c r="D446" s="2" t="s">
        <v>47</v>
      </c>
      <c r="E446" s="4"/>
      <c r="G446" s="2" t="s">
        <v>27</v>
      </c>
      <c r="H446" s="2" t="s">
        <v>28</v>
      </c>
      <c r="I446" s="2" t="str" cm="1">
        <f t="array" aca="1" ref="I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6" s="2" t="s">
        <v>35</v>
      </c>
      <c r="K446" s="2">
        <v>100</v>
      </c>
      <c r="L446" s="6" cm="1">
        <f t="array" ref="L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4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46" s="2">
        <v>180</v>
      </c>
      <c r="P446" s="7">
        <f>ROUND(Tableau1[[#This Row],[Prix_Unit_HT]],2)*Tableau1[[#This Row],[Qte_commande]]</f>
        <v>3078.0000000000005</v>
      </c>
      <c r="Q446" s="7">
        <f>ROUND(Tableau1[[#This Row],[Prix_Unit_TTC]],2)*Tableau1[[#This Row],[Qte_commande]]</f>
        <v>3693.6</v>
      </c>
      <c r="R4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446" s="2"/>
      <c r="V446" s="2"/>
    </row>
    <row r="447" spans="1:22" ht="13.2" x14ac:dyDescent="0.25">
      <c r="A447" s="3">
        <v>42887</v>
      </c>
      <c r="B447" s="2" t="s">
        <v>437</v>
      </c>
      <c r="C447" s="2" t="s">
        <v>108</v>
      </c>
      <c r="D447" s="2" t="s">
        <v>109</v>
      </c>
      <c r="E447" s="4"/>
      <c r="G447" s="2" t="s">
        <v>27</v>
      </c>
      <c r="H447" s="2" t="s">
        <v>100</v>
      </c>
      <c r="I447" s="2" t="str" cm="1">
        <f t="array" aca="1" ref="I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7" s="2" t="s">
        <v>101</v>
      </c>
      <c r="K447" s="2">
        <v>50</v>
      </c>
      <c r="L447" s="6" cm="1">
        <f t="array" ref="L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4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47" s="2">
        <v>800</v>
      </c>
      <c r="P447" s="7">
        <f>ROUND(Tableau1[[#This Row],[Prix_Unit_HT]],2)*Tableau1[[#This Row],[Qte_commande]]</f>
        <v>800</v>
      </c>
      <c r="Q447" s="7">
        <f>ROUND(Tableau1[[#This Row],[Prix_Unit_TTC]],2)*Tableau1[[#This Row],[Qte_commande]]</f>
        <v>848</v>
      </c>
      <c r="R4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47" s="2"/>
      <c r="V447" s="2"/>
    </row>
    <row r="448" spans="1:22" ht="13.2" x14ac:dyDescent="0.25">
      <c r="A448" s="3">
        <v>42887</v>
      </c>
      <c r="B448" s="2" t="s">
        <v>436</v>
      </c>
      <c r="C448" s="2" t="s">
        <v>46</v>
      </c>
      <c r="D448" s="2" t="s">
        <v>47</v>
      </c>
      <c r="E448" s="4"/>
      <c r="G448" s="2" t="s">
        <v>27</v>
      </c>
      <c r="H448" s="2" t="s">
        <v>28</v>
      </c>
      <c r="I448" s="2" t="str" cm="1">
        <f t="array" aca="1" ref="I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8" s="2" t="s">
        <v>141</v>
      </c>
      <c r="K448" s="2">
        <v>70</v>
      </c>
      <c r="L448" s="6" cm="1">
        <f t="array" ref="L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4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44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448" s="2">
        <v>1</v>
      </c>
      <c r="P448" s="7">
        <f>ROUND(Tableau1[[#This Row],[Prix_Unit_HT]],2)*Tableau1[[#This Row],[Qte_commande]]</f>
        <v>16.350000000000001</v>
      </c>
      <c r="Q448" s="7">
        <f>ROUND(Tableau1[[#This Row],[Prix_Unit_TTC]],2)*Tableau1[[#This Row],[Qte_commande]]</f>
        <v>19.62</v>
      </c>
      <c r="R4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8" s="2"/>
      <c r="V448" s="2"/>
    </row>
    <row r="449" spans="1:22" ht="13.2" x14ac:dyDescent="0.25">
      <c r="A449" s="3">
        <v>42887</v>
      </c>
      <c r="B449" s="2" t="s">
        <v>436</v>
      </c>
      <c r="C449" s="2" t="s">
        <v>46</v>
      </c>
      <c r="D449" s="2" t="s">
        <v>47</v>
      </c>
      <c r="E449" s="4"/>
      <c r="G449" s="2" t="s">
        <v>27</v>
      </c>
      <c r="H449" s="2" t="s">
        <v>28</v>
      </c>
      <c r="I449" s="2" t="str" cm="1">
        <f t="array" aca="1" ref="I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9" s="1" t="s">
        <v>146</v>
      </c>
      <c r="K449" s="2">
        <v>70</v>
      </c>
      <c r="L449" s="6" cm="1">
        <f t="array" ref="L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4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49" s="2">
        <v>1</v>
      </c>
      <c r="P449" s="7">
        <f>ROUND(Tableau1[[#This Row],[Prix_Unit_HT]],2)*Tableau1[[#This Row],[Qte_commande]]</f>
        <v>20</v>
      </c>
      <c r="Q449" s="7">
        <f>ROUND(Tableau1[[#This Row],[Prix_Unit_TTC]],2)*Tableau1[[#This Row],[Qte_commande]]</f>
        <v>24</v>
      </c>
      <c r="R4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9" s="2"/>
      <c r="V449" s="2"/>
    </row>
    <row r="450" spans="1:22" ht="13.2" x14ac:dyDescent="0.25">
      <c r="A450" s="3">
        <v>42887</v>
      </c>
      <c r="B450" s="2" t="s">
        <v>436</v>
      </c>
      <c r="C450" s="2" t="s">
        <v>46</v>
      </c>
      <c r="D450" s="2" t="s">
        <v>47</v>
      </c>
      <c r="E450" s="4"/>
      <c r="G450" s="2" t="s">
        <v>27</v>
      </c>
      <c r="H450" s="2" t="s">
        <v>28</v>
      </c>
      <c r="I450" s="2" t="str" cm="1">
        <f t="array" aca="1" ref="I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0" s="2" t="s">
        <v>143</v>
      </c>
      <c r="K450" s="2">
        <v>70</v>
      </c>
      <c r="L450" s="6" cm="1">
        <f t="array" ref="L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5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450" s="2">
        <v>1</v>
      </c>
      <c r="P450" s="7">
        <f>ROUND(Tableau1[[#This Row],[Prix_Unit_HT]],2)*Tableau1[[#This Row],[Qte_commande]]</f>
        <v>14.69</v>
      </c>
      <c r="Q450" s="7">
        <f>ROUND(Tableau1[[#This Row],[Prix_Unit_TTC]],2)*Tableau1[[#This Row],[Qte_commande]]</f>
        <v>17.63</v>
      </c>
      <c r="R4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0" s="2"/>
      <c r="V450" s="2"/>
    </row>
    <row r="451" spans="1:22" ht="13.2" x14ac:dyDescent="0.25">
      <c r="A451" s="3">
        <v>42887</v>
      </c>
      <c r="B451" s="2" t="s">
        <v>437</v>
      </c>
      <c r="C451" s="2" t="s">
        <v>108</v>
      </c>
      <c r="D451" s="2" t="s">
        <v>109</v>
      </c>
      <c r="E451" s="4"/>
      <c r="G451" s="2" t="s">
        <v>27</v>
      </c>
      <c r="H451" s="2" t="s">
        <v>100</v>
      </c>
      <c r="I451" s="2" t="str" cm="1">
        <f t="array" aca="1" ref="I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1" s="2" t="s">
        <v>159</v>
      </c>
      <c r="K451" s="2">
        <v>20</v>
      </c>
      <c r="L451" s="6" cm="1">
        <f t="array" ref="L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5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51" s="2">
        <v>480</v>
      </c>
      <c r="P451" s="7">
        <f>ROUND(Tableau1[[#This Row],[Prix_Unit_HT]],2)*Tableau1[[#This Row],[Qte_commande]]</f>
        <v>388.8</v>
      </c>
      <c r="Q451" s="7">
        <f>ROUND(Tableau1[[#This Row],[Prix_Unit_TTC]],2)*Tableau1[[#This Row],[Qte_commande]]</f>
        <v>408</v>
      </c>
      <c r="R4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51" s="2"/>
      <c r="V451" s="2"/>
    </row>
    <row r="452" spans="1:22" ht="13.2" x14ac:dyDescent="0.25">
      <c r="A452" s="3">
        <v>42887</v>
      </c>
      <c r="B452" s="2" t="s">
        <v>436</v>
      </c>
      <c r="C452" s="2" t="s">
        <v>46</v>
      </c>
      <c r="D452" s="2" t="s">
        <v>47</v>
      </c>
      <c r="E452" s="4"/>
      <c r="G452" s="2" t="s">
        <v>27</v>
      </c>
      <c r="H452" s="2" t="s">
        <v>28</v>
      </c>
      <c r="I452" s="2" t="str" cm="1">
        <f t="array" aca="1" ref="I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2" s="2" t="s">
        <v>64</v>
      </c>
      <c r="K452" s="2">
        <v>70</v>
      </c>
      <c r="L452" s="6" cm="1">
        <f t="array" ref="L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2" s="7">
        <f>IF(Tableau1[[#This Row],[Prix_Unit_HT]]=0,0,Tableau1[[#This Row],[Prix_Unit_HT]]+(Tableau1[[#This Row],[Prix_Unit_HT]]*VLOOKUP(Tableau1[[#This Row],[EAN]],[1]Grille_Tarifs_Modulable!$B$10:$Q$204,16,FALSE)))</f>
        <v>0</v>
      </c>
      <c r="O452" s="2">
        <v>24</v>
      </c>
      <c r="P452" s="7">
        <f>ROUND(Tableau1[[#This Row],[Prix_Unit_HT]],2)*Tableau1[[#This Row],[Qte_commande]]</f>
        <v>0</v>
      </c>
      <c r="Q452" s="7">
        <f>ROUND(Tableau1[[#This Row],[Prix_Unit_TTC]],2)*Tableau1[[#This Row],[Qte_commande]]</f>
        <v>0</v>
      </c>
      <c r="R4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52" s="2"/>
      <c r="V452" s="2"/>
    </row>
    <row r="453" spans="1:22" ht="13.2" x14ac:dyDescent="0.25">
      <c r="A453" s="3">
        <v>42893</v>
      </c>
      <c r="B453" s="2" t="s">
        <v>438</v>
      </c>
      <c r="C453" s="2" t="s">
        <v>25</v>
      </c>
      <c r="D453" s="2" t="s">
        <v>26</v>
      </c>
      <c r="E453" s="4"/>
      <c r="G453" s="2" t="s">
        <v>27</v>
      </c>
      <c r="H453" s="2" t="s">
        <v>28</v>
      </c>
      <c r="I453" s="2" t="str" cm="1">
        <f t="array" aca="1" ref="I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3" s="2" t="s">
        <v>67</v>
      </c>
      <c r="K453" s="2">
        <v>100</v>
      </c>
      <c r="L453" s="6" cm="1">
        <f t="array" ref="L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3" s="7">
        <f>IF(Tableau1[[#This Row],[Prix_Unit_HT]]=0,0,Tableau1[[#This Row],[Prix_Unit_HT]]+(Tableau1[[#This Row],[Prix_Unit_HT]]*VLOOKUP(Tableau1[[#This Row],[EAN]],[1]Grille_Tarifs_Modulable!$B$10:$Q$204,16,FALSE)))</f>
        <v>0</v>
      </c>
      <c r="O453" s="2">
        <v>48</v>
      </c>
      <c r="P453" s="7">
        <f>ROUND(Tableau1[[#This Row],[Prix_Unit_HT]],2)*Tableau1[[#This Row],[Qte_commande]]</f>
        <v>0</v>
      </c>
      <c r="Q453" s="7">
        <f>ROUND(Tableau1[[#This Row],[Prix_Unit_TTC]],2)*Tableau1[[#This Row],[Qte_commande]]</f>
        <v>0</v>
      </c>
      <c r="R4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3" s="2"/>
      <c r="V453" s="2"/>
    </row>
    <row r="454" spans="1:22" ht="13.2" x14ac:dyDescent="0.25">
      <c r="A454" s="3">
        <v>42893</v>
      </c>
      <c r="B454" s="2" t="s">
        <v>439</v>
      </c>
      <c r="C454" s="2" t="s">
        <v>150</v>
      </c>
      <c r="D454" s="2" t="s">
        <v>151</v>
      </c>
      <c r="E454" s="4"/>
      <c r="G454" s="2" t="s">
        <v>27</v>
      </c>
      <c r="H454" s="2" t="s">
        <v>28</v>
      </c>
      <c r="I454" s="2" t="str" cm="1">
        <f t="array" aca="1" ref="I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4" s="2" t="s">
        <v>67</v>
      </c>
      <c r="K454" s="2">
        <v>100</v>
      </c>
      <c r="L454" s="6" cm="1">
        <f t="array" ref="L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4" s="7">
        <f>IF(Tableau1[[#This Row],[Prix_Unit_HT]]=0,0,Tableau1[[#This Row],[Prix_Unit_HT]]+(Tableau1[[#This Row],[Prix_Unit_HT]]*VLOOKUP(Tableau1[[#This Row],[EAN]],[1]Grille_Tarifs_Modulable!$B$10:$Q$204,16,FALSE)))</f>
        <v>0</v>
      </c>
      <c r="O454" s="2">
        <v>48</v>
      </c>
      <c r="P454" s="7">
        <f>ROUND(Tableau1[[#This Row],[Prix_Unit_HT]],2)*Tableau1[[#This Row],[Qte_commande]]</f>
        <v>0</v>
      </c>
      <c r="Q454" s="7">
        <f>ROUND(Tableau1[[#This Row],[Prix_Unit_TTC]],2)*Tableau1[[#This Row],[Qte_commande]]</f>
        <v>0</v>
      </c>
      <c r="R4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4" s="2"/>
      <c r="V454" s="2"/>
    </row>
    <row r="455" spans="1:22" ht="13.2" x14ac:dyDescent="0.25">
      <c r="A455" s="3">
        <v>42893</v>
      </c>
      <c r="B455" s="2" t="s">
        <v>438</v>
      </c>
      <c r="C455" s="2" t="s">
        <v>25</v>
      </c>
      <c r="D455" s="2" t="s">
        <v>26</v>
      </c>
      <c r="E455" s="4"/>
      <c r="G455" s="2" t="s">
        <v>27</v>
      </c>
      <c r="H455" s="2" t="s">
        <v>28</v>
      </c>
      <c r="I455" s="2" t="str" cm="1">
        <f t="array" aca="1" ref="I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5" s="2" t="s">
        <v>64</v>
      </c>
      <c r="K455" s="2">
        <v>70</v>
      </c>
      <c r="L455" s="6" cm="1">
        <f t="array" ref="L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5" s="7">
        <f>IF(Tableau1[[#This Row],[Prix_Unit_HT]]=0,0,Tableau1[[#This Row],[Prix_Unit_HT]]+(Tableau1[[#This Row],[Prix_Unit_HT]]*VLOOKUP(Tableau1[[#This Row],[EAN]],[1]Grille_Tarifs_Modulable!$B$10:$Q$204,16,FALSE)))</f>
        <v>0</v>
      </c>
      <c r="O455" s="2">
        <v>6</v>
      </c>
      <c r="P455" s="7">
        <f>ROUND(Tableau1[[#This Row],[Prix_Unit_HT]],2)*Tableau1[[#This Row],[Qte_commande]]</f>
        <v>0</v>
      </c>
      <c r="Q455" s="7">
        <f>ROUND(Tableau1[[#This Row],[Prix_Unit_TTC]],2)*Tableau1[[#This Row],[Qte_commande]]</f>
        <v>0</v>
      </c>
      <c r="R4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5" s="2"/>
      <c r="V455" s="2"/>
    </row>
    <row r="456" spans="1:22" ht="13.2" x14ac:dyDescent="0.25">
      <c r="A456" s="3">
        <v>42893</v>
      </c>
      <c r="B456" s="2" t="s">
        <v>439</v>
      </c>
      <c r="C456" s="2" t="s">
        <v>150</v>
      </c>
      <c r="D456" s="2" t="s">
        <v>151</v>
      </c>
      <c r="E456" s="4"/>
      <c r="G456" s="2" t="s">
        <v>27</v>
      </c>
      <c r="H456" s="2" t="s">
        <v>28</v>
      </c>
      <c r="I456" s="2" t="str" cm="1">
        <f t="array" aca="1" ref="I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6" s="2" t="s">
        <v>64</v>
      </c>
      <c r="K456" s="2">
        <v>70</v>
      </c>
      <c r="L456" s="6" cm="1">
        <f t="array" ref="L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6" s="7">
        <f>IF(Tableau1[[#This Row],[Prix_Unit_HT]]=0,0,Tableau1[[#This Row],[Prix_Unit_HT]]+(Tableau1[[#This Row],[Prix_Unit_HT]]*VLOOKUP(Tableau1[[#This Row],[EAN]],[1]Grille_Tarifs_Modulable!$B$10:$Q$204,16,FALSE)))</f>
        <v>0</v>
      </c>
      <c r="O456" s="2">
        <v>6</v>
      </c>
      <c r="P456" s="7">
        <f>ROUND(Tableau1[[#This Row],[Prix_Unit_HT]],2)*Tableau1[[#This Row],[Qte_commande]]</f>
        <v>0</v>
      </c>
      <c r="Q456" s="7">
        <f>ROUND(Tableau1[[#This Row],[Prix_Unit_TTC]],2)*Tableau1[[#This Row],[Qte_commande]]</f>
        <v>0</v>
      </c>
      <c r="R4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6" s="2"/>
      <c r="V456" s="2"/>
    </row>
    <row r="457" spans="1:22" ht="13.2" x14ac:dyDescent="0.25">
      <c r="A457" s="3">
        <v>42900</v>
      </c>
      <c r="B457" s="2" t="s">
        <v>440</v>
      </c>
      <c r="C457" s="2" t="s">
        <v>441</v>
      </c>
      <c r="D457" s="2" t="s">
        <v>26</v>
      </c>
      <c r="E457" s="4"/>
      <c r="G457" s="2" t="s">
        <v>27</v>
      </c>
      <c r="H457" s="2" t="s">
        <v>28</v>
      </c>
      <c r="I457" s="2" t="str" cm="1">
        <f t="array" aca="1" ref="I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7" s="2" t="s">
        <v>29</v>
      </c>
      <c r="K457" s="2">
        <v>100</v>
      </c>
      <c r="L457" s="6" cm="1">
        <f t="array" ref="L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57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57" s="2">
        <v>36</v>
      </c>
      <c r="P457" s="7">
        <f>ROUND(Tableau1[[#This Row],[Prix_Unit_HT]],2)*Tableau1[[#This Row],[Qte_commande]]</f>
        <v>568.07999999999993</v>
      </c>
      <c r="Q457" s="7">
        <f>ROUND(Tableau1[[#This Row],[Prix_Unit_TTC]],2)*Tableau1[[#This Row],[Qte_commande]]</f>
        <v>681.48</v>
      </c>
      <c r="R4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57" s="2"/>
      <c r="V457" s="2"/>
    </row>
    <row r="458" spans="1:22" ht="13.2" x14ac:dyDescent="0.25">
      <c r="A458" s="3">
        <v>42900</v>
      </c>
      <c r="B458" s="2" t="s">
        <v>440</v>
      </c>
      <c r="C458" s="2" t="s">
        <v>441</v>
      </c>
      <c r="D458" s="2" t="s">
        <v>26</v>
      </c>
      <c r="E458" s="4"/>
      <c r="G458" s="2" t="s">
        <v>27</v>
      </c>
      <c r="H458" s="2" t="s">
        <v>28</v>
      </c>
      <c r="I458" s="2" t="str" cm="1">
        <f t="array" aca="1" ref="I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8" s="2" t="s">
        <v>357</v>
      </c>
      <c r="K458" s="2">
        <v>70</v>
      </c>
      <c r="L458" s="6" cm="1">
        <f t="array" ref="L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4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458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458" s="2">
        <v>2</v>
      </c>
      <c r="P458" s="7">
        <f>ROUND(Tableau1[[#This Row],[Prix_Unit_HT]],2)*Tableau1[[#This Row],[Qte_commande]]</f>
        <v>74.819999999999993</v>
      </c>
      <c r="Q458" s="7">
        <f>ROUND(Tableau1[[#This Row],[Prix_Unit_TTC]],2)*Tableau1[[#This Row],[Qte_commande]]</f>
        <v>89.78</v>
      </c>
      <c r="R4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58" s="2"/>
      <c r="V458" s="2"/>
    </row>
    <row r="459" spans="1:22" ht="13.2" x14ac:dyDescent="0.25">
      <c r="A459" s="3">
        <v>42900</v>
      </c>
      <c r="B459" s="2" t="s">
        <v>440</v>
      </c>
      <c r="C459" s="2" t="s">
        <v>441</v>
      </c>
      <c r="D459" s="2" t="s">
        <v>26</v>
      </c>
      <c r="E459" s="4"/>
      <c r="G459" s="2" t="s">
        <v>27</v>
      </c>
      <c r="H459" s="2" t="s">
        <v>28</v>
      </c>
      <c r="I459" s="2" t="str" cm="1">
        <f t="array" aca="1" ref="I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9" s="2" t="s">
        <v>349</v>
      </c>
      <c r="K459" s="2">
        <v>70</v>
      </c>
      <c r="L459" s="6" cm="1">
        <f t="array" ref="L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4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459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459" s="2">
        <v>1</v>
      </c>
      <c r="P459" s="7">
        <f>ROUND(Tableau1[[#This Row],[Prix_Unit_HT]],2)*Tableau1[[#This Row],[Qte_commande]]</f>
        <v>68.209999999999994</v>
      </c>
      <c r="Q459" s="7">
        <f>ROUND(Tableau1[[#This Row],[Prix_Unit_TTC]],2)*Tableau1[[#This Row],[Qte_commande]]</f>
        <v>81.849999999999994</v>
      </c>
      <c r="R4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9" s="2"/>
      <c r="V459" s="2"/>
    </row>
    <row r="460" spans="1:22" ht="13.2" x14ac:dyDescent="0.25">
      <c r="A460" s="3">
        <v>42900</v>
      </c>
      <c r="B460" s="2" t="s">
        <v>440</v>
      </c>
      <c r="C460" s="2" t="s">
        <v>441</v>
      </c>
      <c r="D460" s="2" t="s">
        <v>26</v>
      </c>
      <c r="E460" s="4"/>
      <c r="G460" s="2" t="s">
        <v>27</v>
      </c>
      <c r="H460" s="2" t="s">
        <v>28</v>
      </c>
      <c r="I460" s="2" t="str" cm="1">
        <f t="array" aca="1" ref="I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0" s="2" t="s">
        <v>442</v>
      </c>
      <c r="K460" s="2">
        <v>70</v>
      </c>
      <c r="L460" s="6" cm="1">
        <f t="array" ref="L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8500000917039</v>
      </c>
      <c r="M4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191.40864400000001</v>
      </c>
      <c r="N460" s="7">
        <f>IF(Tableau1[[#This Row],[Prix_Unit_HT]]=0,0,Tableau1[[#This Row],[Prix_Unit_HT]]+(Tableau1[[#This Row],[Prix_Unit_HT]]*VLOOKUP(Tableau1[[#This Row],[EAN]],[1]Grille_Tarifs_Modulable!$B$10:$Q$204,16,FALSE)))</f>
        <v>229.69037280000001</v>
      </c>
      <c r="O460" s="2">
        <v>1</v>
      </c>
      <c r="P460" s="7">
        <f>ROUND(Tableau1[[#This Row],[Prix_Unit_HT]],2)*Tableau1[[#This Row],[Qte_commande]]</f>
        <v>191.41</v>
      </c>
      <c r="Q460" s="7">
        <f>ROUND(Tableau1[[#This Row],[Prix_Unit_TTC]],2)*Tableau1[[#This Row],[Qte_commande]]</f>
        <v>229.69</v>
      </c>
      <c r="R4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0" s="2"/>
      <c r="V460" s="2"/>
    </row>
    <row r="461" spans="1:22" ht="13.2" x14ac:dyDescent="0.25">
      <c r="A461" s="3">
        <v>42900</v>
      </c>
      <c r="B461" s="2" t="s">
        <v>440</v>
      </c>
      <c r="C461" s="2" t="s">
        <v>441</v>
      </c>
      <c r="D461" s="2" t="s">
        <v>26</v>
      </c>
      <c r="E461" s="4"/>
      <c r="G461" s="2" t="s">
        <v>27</v>
      </c>
      <c r="H461" s="2" t="s">
        <v>28</v>
      </c>
      <c r="I461" s="2" t="str" cm="1">
        <f t="array" aca="1" ref="I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1" s="2" t="s">
        <v>67</v>
      </c>
      <c r="K461" s="2">
        <v>100</v>
      </c>
      <c r="L461" s="6" cm="1">
        <f t="array" ref="L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1" s="7">
        <f>IF(Tableau1[[#This Row],[Prix_Unit_HT]]=0,0,Tableau1[[#This Row],[Prix_Unit_HT]]+(Tableau1[[#This Row],[Prix_Unit_HT]]*VLOOKUP(Tableau1[[#This Row],[EAN]],[1]Grille_Tarifs_Modulable!$B$10:$Q$204,16,FALSE)))</f>
        <v>0</v>
      </c>
      <c r="O461" s="2">
        <v>12</v>
      </c>
      <c r="P461" s="7">
        <f>ROUND(Tableau1[[#This Row],[Prix_Unit_HT]],2)*Tableau1[[#This Row],[Qte_commande]]</f>
        <v>0</v>
      </c>
      <c r="Q461" s="7">
        <f>ROUND(Tableau1[[#This Row],[Prix_Unit_TTC]],2)*Tableau1[[#This Row],[Qte_commande]]</f>
        <v>0</v>
      </c>
      <c r="R4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61" s="2"/>
      <c r="V461" s="2"/>
    </row>
    <row r="462" spans="1:22" ht="13.2" x14ac:dyDescent="0.25">
      <c r="A462" s="3">
        <v>42900</v>
      </c>
      <c r="B462" s="2" t="s">
        <v>440</v>
      </c>
      <c r="C462" s="2" t="s">
        <v>441</v>
      </c>
      <c r="D462" s="2" t="s">
        <v>26</v>
      </c>
      <c r="E462" s="4"/>
      <c r="G462" s="2" t="s">
        <v>27</v>
      </c>
      <c r="H462" s="2" t="s">
        <v>28</v>
      </c>
      <c r="I462" s="2" t="str" cm="1">
        <f t="array" aca="1" ref="I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2" s="2" t="s">
        <v>67</v>
      </c>
      <c r="K462" s="2">
        <v>100</v>
      </c>
      <c r="L462" s="6" cm="1">
        <f t="array" ref="L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2" s="7">
        <f>IF(Tableau1[[#This Row],[Prix_Unit_HT]]=0,0,Tableau1[[#This Row],[Prix_Unit_HT]]+(Tableau1[[#This Row],[Prix_Unit_HT]]*VLOOKUP(Tableau1[[#This Row],[EAN]],[1]Grille_Tarifs_Modulable!$B$10:$Q$204,16,FALSE)))</f>
        <v>0</v>
      </c>
      <c r="O462" s="2">
        <v>42</v>
      </c>
      <c r="P462" s="7">
        <f>ROUND(Tableau1[[#This Row],[Prix_Unit_HT]],2)*Tableau1[[#This Row],[Qte_commande]]</f>
        <v>0</v>
      </c>
      <c r="Q462" s="7">
        <f>ROUND(Tableau1[[#This Row],[Prix_Unit_TTC]],2)*Tableau1[[#This Row],[Qte_commande]]</f>
        <v>0</v>
      </c>
      <c r="R4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62" s="2"/>
      <c r="V462" s="2"/>
    </row>
    <row r="463" spans="1:22" ht="13.2" x14ac:dyDescent="0.25">
      <c r="A463" s="3">
        <v>42900</v>
      </c>
      <c r="B463" s="2" t="s">
        <v>443</v>
      </c>
      <c r="C463" s="2" t="s">
        <v>108</v>
      </c>
      <c r="D463" s="2" t="s">
        <v>109</v>
      </c>
      <c r="E463" s="4"/>
      <c r="G463" s="2" t="s">
        <v>27</v>
      </c>
      <c r="H463" s="2" t="s">
        <v>100</v>
      </c>
      <c r="I463" s="2" t="str" cm="1">
        <f t="array" aca="1" ref="I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3" s="2" t="s">
        <v>159</v>
      </c>
      <c r="K463" s="2">
        <v>20</v>
      </c>
      <c r="L463" s="6" cm="1">
        <f t="array" ref="L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3" s="2">
        <v>480</v>
      </c>
      <c r="P463" s="7">
        <f>ROUND(Tableau1[[#This Row],[Prix_Unit_HT]],2)*Tableau1[[#This Row],[Qte_commande]]</f>
        <v>388.8</v>
      </c>
      <c r="Q463" s="7">
        <f>ROUND(Tableau1[[#This Row],[Prix_Unit_TTC]],2)*Tableau1[[#This Row],[Qte_commande]]</f>
        <v>408</v>
      </c>
      <c r="R4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63" s="2"/>
      <c r="V463" s="2"/>
    </row>
    <row r="464" spans="1:22" ht="13.2" x14ac:dyDescent="0.25">
      <c r="A464" s="3">
        <v>42902</v>
      </c>
      <c r="B464" s="2" t="s">
        <v>444</v>
      </c>
      <c r="C464" s="2" t="s">
        <v>329</v>
      </c>
      <c r="D464" s="2" t="s">
        <v>330</v>
      </c>
      <c r="E464" s="4"/>
      <c r="G464" s="2" t="s">
        <v>27</v>
      </c>
      <c r="H464" s="2" t="s">
        <v>100</v>
      </c>
      <c r="I464" s="2" t="str" cm="1">
        <f t="array" aca="1" ref="I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4" s="2" t="s">
        <v>158</v>
      </c>
      <c r="K464" s="2">
        <v>20</v>
      </c>
      <c r="L464" s="6" cm="1">
        <f t="array" ref="L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4" s="2">
        <v>144</v>
      </c>
      <c r="P464" s="7">
        <f>ROUND(Tableau1[[#This Row],[Prix_Unit_HT]],2)*Tableau1[[#This Row],[Qte_commande]]</f>
        <v>116.64000000000001</v>
      </c>
      <c r="Q464" s="7">
        <f>ROUND(Tableau1[[#This Row],[Prix_Unit_TTC]],2)*Tableau1[[#This Row],[Qte_commande]]</f>
        <v>122.39999999999999</v>
      </c>
      <c r="R4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64" s="2"/>
      <c r="V464" s="2"/>
    </row>
    <row r="465" spans="1:22" ht="13.2" x14ac:dyDescent="0.25">
      <c r="A465" s="3">
        <v>42902</v>
      </c>
      <c r="B465" s="2" t="s">
        <v>444</v>
      </c>
      <c r="C465" s="2" t="s">
        <v>329</v>
      </c>
      <c r="D465" s="2" t="s">
        <v>330</v>
      </c>
      <c r="E465" s="4"/>
      <c r="G465" s="2" t="s">
        <v>27</v>
      </c>
      <c r="H465" s="2" t="s">
        <v>28</v>
      </c>
      <c r="I465" s="2" t="str" cm="1">
        <f t="array" aca="1" ref="I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5" s="2" t="s">
        <v>35</v>
      </c>
      <c r="K465" s="2">
        <v>70</v>
      </c>
      <c r="L465" s="6" cm="1">
        <f t="array" ref="L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6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65" s="2">
        <v>24</v>
      </c>
      <c r="P465" s="7">
        <f>ROUND(Tableau1[[#This Row],[Prix_Unit_HT]],2)*Tableau1[[#This Row],[Qte_commande]]</f>
        <v>300.71999999999997</v>
      </c>
      <c r="Q465" s="7">
        <f>ROUND(Tableau1[[#This Row],[Prix_Unit_TTC]],2)*Tableau1[[#This Row],[Qte_commande]]</f>
        <v>360.96</v>
      </c>
      <c r="R4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65" s="2"/>
      <c r="V465" s="2"/>
    </row>
    <row r="466" spans="1:22" ht="13.2" x14ac:dyDescent="0.25">
      <c r="A466" s="3">
        <v>42902</v>
      </c>
      <c r="B466" s="2" t="s">
        <v>444</v>
      </c>
      <c r="C466" s="2" t="s">
        <v>329</v>
      </c>
      <c r="D466" s="2" t="s">
        <v>330</v>
      </c>
      <c r="E466" s="4"/>
      <c r="G466" s="2" t="s">
        <v>27</v>
      </c>
      <c r="H466" s="2" t="s">
        <v>100</v>
      </c>
      <c r="I466" s="2" t="str" cm="1">
        <f t="array" aca="1" ref="I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6" s="2" t="s">
        <v>101</v>
      </c>
      <c r="K466" s="2">
        <v>50</v>
      </c>
      <c r="L466" s="6" cm="1">
        <f t="array" ref="L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6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66" s="2">
        <v>40</v>
      </c>
      <c r="P466" s="7">
        <f>ROUND(Tableau1[[#This Row],[Prix_Unit_HT]],2)*Tableau1[[#This Row],[Qte_commande]]</f>
        <v>40</v>
      </c>
      <c r="Q466" s="7">
        <f>ROUND(Tableau1[[#This Row],[Prix_Unit_TTC]],2)*Tableau1[[#This Row],[Qte_commande]]</f>
        <v>42.400000000000006</v>
      </c>
      <c r="R4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66" s="2"/>
      <c r="V466" s="2"/>
    </row>
    <row r="467" spans="1:22" ht="13.2" x14ac:dyDescent="0.25">
      <c r="A467" s="3">
        <v>42902</v>
      </c>
      <c r="B467" s="2" t="s">
        <v>444</v>
      </c>
      <c r="C467" s="2" t="s">
        <v>329</v>
      </c>
      <c r="D467" s="2" t="s">
        <v>330</v>
      </c>
      <c r="E467" s="4"/>
      <c r="G467" s="2" t="s">
        <v>27</v>
      </c>
      <c r="H467" s="2" t="s">
        <v>28</v>
      </c>
      <c r="I467" s="2" t="str" cm="1">
        <f t="array" aca="1" ref="I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7" s="1" t="s">
        <v>445</v>
      </c>
      <c r="K467" s="2">
        <v>10</v>
      </c>
      <c r="L467" s="6" cm="1">
        <f t="array" ref="L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67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67" s="2">
        <v>6</v>
      </c>
      <c r="P467" s="7">
        <f>ROUND(Tableau1[[#This Row],[Prix_Unit_HT]],2)*Tableau1[[#This Row],[Qte_commande]]</f>
        <v>91.679999999999993</v>
      </c>
      <c r="Q467" s="7">
        <f>ROUND(Tableau1[[#This Row],[Prix_Unit_TTC]],2)*Tableau1[[#This Row],[Qte_commande]]</f>
        <v>109.97999999999999</v>
      </c>
      <c r="R4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7" s="2"/>
      <c r="V467" s="2"/>
    </row>
    <row r="468" spans="1:22" ht="13.2" x14ac:dyDescent="0.25">
      <c r="A468" s="3">
        <v>42902</v>
      </c>
      <c r="B468" s="2" t="s">
        <v>444</v>
      </c>
      <c r="C468" s="2" t="s">
        <v>329</v>
      </c>
      <c r="D468" s="2" t="s">
        <v>330</v>
      </c>
      <c r="E468" s="4"/>
      <c r="G468" s="2" t="s">
        <v>27</v>
      </c>
      <c r="H468" s="2" t="s">
        <v>28</v>
      </c>
      <c r="I468" s="2" t="str" cm="1">
        <f t="array" aca="1" ref="I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8" s="1" t="s">
        <v>446</v>
      </c>
      <c r="K468" s="2">
        <v>10</v>
      </c>
      <c r="L468" s="6" cm="1">
        <f t="array" ref="L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68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68" s="2">
        <v>6</v>
      </c>
      <c r="P468" s="7">
        <f>ROUND(Tableau1[[#This Row],[Prix_Unit_HT]],2)*Tableau1[[#This Row],[Qte_commande]]</f>
        <v>124.02000000000001</v>
      </c>
      <c r="Q468" s="7">
        <f>ROUND(Tableau1[[#This Row],[Prix_Unit_TTC]],2)*Tableau1[[#This Row],[Qte_commande]]</f>
        <v>148.80000000000001</v>
      </c>
      <c r="R4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8" s="2"/>
      <c r="V468" s="2"/>
    </row>
    <row r="469" spans="1:22" ht="13.2" x14ac:dyDescent="0.25">
      <c r="A469" s="3">
        <v>42902</v>
      </c>
      <c r="B469" s="2" t="s">
        <v>444</v>
      </c>
      <c r="C469" s="2" t="s">
        <v>329</v>
      </c>
      <c r="D469" s="2" t="s">
        <v>330</v>
      </c>
      <c r="E469" s="4"/>
      <c r="G469" s="2" t="s">
        <v>27</v>
      </c>
      <c r="H469" s="2" t="s">
        <v>28</v>
      </c>
      <c r="I469" s="2" t="str" cm="1">
        <f t="array" aca="1" ref="I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9" s="1" t="s">
        <v>447</v>
      </c>
      <c r="K469" s="2">
        <v>70</v>
      </c>
      <c r="L469" s="6" cm="1">
        <f t="array" ref="L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4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469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469" s="2">
        <v>3</v>
      </c>
      <c r="P469" s="7">
        <f>ROUND(Tableau1[[#This Row],[Prix_Unit_HT]],2)*Tableau1[[#This Row],[Qte_commande]]</f>
        <v>214.23</v>
      </c>
      <c r="Q469" s="7">
        <f>ROUND(Tableau1[[#This Row],[Prix_Unit_TTC]],2)*Tableau1[[#This Row],[Qte_commande]]</f>
        <v>257.07</v>
      </c>
      <c r="R4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469" s="2"/>
      <c r="V469" s="2"/>
    </row>
    <row r="470" spans="1:22" ht="13.2" x14ac:dyDescent="0.25">
      <c r="A470" s="3">
        <v>42908</v>
      </c>
      <c r="B470" s="2" t="s">
        <v>448</v>
      </c>
      <c r="C470" s="2" t="s">
        <v>33</v>
      </c>
      <c r="D470" s="2" t="s">
        <v>34</v>
      </c>
      <c r="E470" s="4"/>
      <c r="G470" s="2" t="s">
        <v>27</v>
      </c>
      <c r="H470" s="2" t="s">
        <v>28</v>
      </c>
      <c r="I470" s="2" t="str" cm="1">
        <f t="array" aca="1" ref="I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0" s="2" t="s">
        <v>35</v>
      </c>
      <c r="K470" s="2">
        <v>70</v>
      </c>
      <c r="L470" s="6" cm="1">
        <f t="array" ref="L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0" s="2">
        <v>150</v>
      </c>
      <c r="P470" s="7">
        <f>ROUND(Tableau1[[#This Row],[Prix_Unit_HT]],2)*Tableau1[[#This Row],[Qte_commande]]</f>
        <v>1879.5</v>
      </c>
      <c r="Q470" s="7">
        <f>ROUND(Tableau1[[#This Row],[Prix_Unit_TTC]],2)*Tableau1[[#This Row],[Qte_commande]]</f>
        <v>2256</v>
      </c>
      <c r="R4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70" s="2"/>
      <c r="V470" s="2"/>
    </row>
    <row r="471" spans="1:22" ht="13.2" x14ac:dyDescent="0.25">
      <c r="A471" s="3">
        <v>42914</v>
      </c>
      <c r="B471" s="2" t="s">
        <v>449</v>
      </c>
      <c r="C471" s="2" t="s">
        <v>329</v>
      </c>
      <c r="D471" s="2" t="s">
        <v>330</v>
      </c>
      <c r="E471" s="4"/>
      <c r="G471" s="2" t="s">
        <v>27</v>
      </c>
      <c r="H471" s="2" t="s">
        <v>28</v>
      </c>
      <c r="I471" s="2" t="str" cm="1">
        <f t="array" aca="1" ref="I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1" s="2" t="s">
        <v>35</v>
      </c>
      <c r="K471" s="2">
        <v>70</v>
      </c>
      <c r="L471" s="6" cm="1">
        <f t="array" ref="L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1" s="2">
        <v>48</v>
      </c>
      <c r="P471" s="7">
        <f>ROUND(Tableau1[[#This Row],[Prix_Unit_HT]],2)*Tableau1[[#This Row],[Qte_commande]]</f>
        <v>601.43999999999994</v>
      </c>
      <c r="Q471" s="7">
        <f>ROUND(Tableau1[[#This Row],[Prix_Unit_TTC]],2)*Tableau1[[#This Row],[Qte_commande]]</f>
        <v>721.92</v>
      </c>
      <c r="R4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71" s="2"/>
      <c r="V471" s="2"/>
    </row>
    <row r="472" spans="1:22" ht="13.2" x14ac:dyDescent="0.25">
      <c r="A472" s="3">
        <v>42914</v>
      </c>
      <c r="B472" s="2" t="s">
        <v>450</v>
      </c>
      <c r="C472" s="2" t="s">
        <v>108</v>
      </c>
      <c r="D472" s="2" t="s">
        <v>109</v>
      </c>
      <c r="E472" s="4"/>
      <c r="G472" s="2" t="s">
        <v>27</v>
      </c>
      <c r="H472" s="2" t="s">
        <v>28</v>
      </c>
      <c r="I472" s="2" t="str" cm="1">
        <f t="array" aca="1" ref="I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2" s="2" t="s">
        <v>39</v>
      </c>
      <c r="K472" s="2">
        <v>70</v>
      </c>
      <c r="L472" s="6" cm="1">
        <f t="array" ref="L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72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72" s="2">
        <v>12</v>
      </c>
      <c r="P472" s="7">
        <f>ROUND(Tableau1[[#This Row],[Prix_Unit_HT]],2)*Tableau1[[#This Row],[Qte_commande]]</f>
        <v>150.72</v>
      </c>
      <c r="Q472" s="7">
        <f>ROUND(Tableau1[[#This Row],[Prix_Unit_TTC]],2)*Tableau1[[#This Row],[Qte_commande]]</f>
        <v>180.84</v>
      </c>
      <c r="R4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72" s="2"/>
      <c r="V472" s="2"/>
    </row>
    <row r="473" spans="1:22" ht="13.2" x14ac:dyDescent="0.25">
      <c r="A473" s="3">
        <v>42914</v>
      </c>
      <c r="B473" s="2" t="s">
        <v>450</v>
      </c>
      <c r="C473" s="2" t="s">
        <v>108</v>
      </c>
      <c r="D473" s="2" t="s">
        <v>109</v>
      </c>
      <c r="E473" s="4"/>
      <c r="G473" s="2" t="s">
        <v>27</v>
      </c>
      <c r="H473" s="2" t="s">
        <v>100</v>
      </c>
      <c r="I473" s="2" t="str" cm="1">
        <f t="array" aca="1" ref="I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3" s="2" t="s">
        <v>159</v>
      </c>
      <c r="K473" s="2">
        <v>20</v>
      </c>
      <c r="L473" s="6" cm="1">
        <f t="array" ref="L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3" s="2">
        <v>480</v>
      </c>
      <c r="P473" s="7">
        <f>ROUND(Tableau1[[#This Row],[Prix_Unit_HT]],2)*Tableau1[[#This Row],[Qte_commande]]</f>
        <v>388.8</v>
      </c>
      <c r="Q473" s="7">
        <f>ROUND(Tableau1[[#This Row],[Prix_Unit_TTC]],2)*Tableau1[[#This Row],[Qte_commande]]</f>
        <v>408</v>
      </c>
      <c r="R4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73" s="2"/>
      <c r="V473" s="2"/>
    </row>
    <row r="474" spans="1:22" ht="13.2" x14ac:dyDescent="0.25">
      <c r="A474" s="3">
        <v>42914</v>
      </c>
      <c r="B474" s="2" t="s">
        <v>449</v>
      </c>
      <c r="C474" s="2" t="s">
        <v>329</v>
      </c>
      <c r="D474" s="2" t="s">
        <v>330</v>
      </c>
      <c r="E474" s="4"/>
      <c r="G474" s="2" t="s">
        <v>27</v>
      </c>
      <c r="H474" s="2" t="s">
        <v>100</v>
      </c>
      <c r="I474" s="2" t="str" cm="1">
        <f t="array" aca="1" ref="I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4" s="2" t="s">
        <v>159</v>
      </c>
      <c r="K474" s="2">
        <v>20</v>
      </c>
      <c r="L474" s="6" cm="1">
        <f t="array" ref="L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4" s="2">
        <v>144</v>
      </c>
      <c r="P474" s="7">
        <f>ROUND(Tableau1[[#This Row],[Prix_Unit_HT]],2)*Tableau1[[#This Row],[Qte_commande]]</f>
        <v>116.64000000000001</v>
      </c>
      <c r="Q474" s="7">
        <f>ROUND(Tableau1[[#This Row],[Prix_Unit_TTC]],2)*Tableau1[[#This Row],[Qte_commande]]</f>
        <v>122.39999999999999</v>
      </c>
      <c r="R4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74" s="2"/>
      <c r="V474" s="2"/>
    </row>
    <row r="475" spans="1:22" ht="13.2" x14ac:dyDescent="0.25">
      <c r="A475" s="3">
        <v>42933</v>
      </c>
      <c r="B475" s="2" t="s">
        <v>451</v>
      </c>
      <c r="C475" s="2" t="s">
        <v>452</v>
      </c>
      <c r="D475" s="2" t="s">
        <v>453</v>
      </c>
      <c r="E475" s="4"/>
      <c r="G475" s="2" t="s">
        <v>27</v>
      </c>
      <c r="H475" s="1" t="s">
        <v>100</v>
      </c>
      <c r="I475" s="2" t="str" cm="1">
        <f t="array" aca="1" ref="I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5" s="1" t="s">
        <v>162</v>
      </c>
      <c r="K475" s="2">
        <v>20</v>
      </c>
      <c r="L475" s="6" cm="1">
        <f t="array" ref="L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5" s="2">
        <v>120</v>
      </c>
      <c r="P475" s="7">
        <f>ROUND(Tableau1[[#This Row],[Prix_Unit_HT]],2)*Tableau1[[#This Row],[Qte_commande]]</f>
        <v>97.2</v>
      </c>
      <c r="Q475" s="7">
        <f>ROUND(Tableau1[[#This Row],[Prix_Unit_TTC]],2)*Tableau1[[#This Row],[Qte_commande]]</f>
        <v>102</v>
      </c>
      <c r="R4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5" s="2"/>
      <c r="V475" s="2"/>
    </row>
    <row r="476" spans="1:22" ht="13.2" x14ac:dyDescent="0.25">
      <c r="A476" s="3">
        <v>42933</v>
      </c>
      <c r="B476" s="2" t="s">
        <v>454</v>
      </c>
      <c r="C476" s="2" t="s">
        <v>108</v>
      </c>
      <c r="D476" s="2" t="s">
        <v>109</v>
      </c>
      <c r="E476" s="4"/>
      <c r="G476" s="2" t="s">
        <v>27</v>
      </c>
      <c r="H476" s="1" t="s">
        <v>100</v>
      </c>
      <c r="I476" s="2" t="str" cm="1">
        <f t="array" aca="1" ref="I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6" s="1" t="s">
        <v>162</v>
      </c>
      <c r="K476" s="2">
        <v>20</v>
      </c>
      <c r="L476" s="6" cm="1">
        <f t="array" ref="L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6" s="2">
        <v>48</v>
      </c>
      <c r="P476" s="7">
        <f>ROUND(Tableau1[[#This Row],[Prix_Unit_HT]],2)*Tableau1[[#This Row],[Qte_commande]]</f>
        <v>38.880000000000003</v>
      </c>
      <c r="Q476" s="7">
        <f>ROUND(Tableau1[[#This Row],[Prix_Unit_TTC]],2)*Tableau1[[#This Row],[Qte_commande]]</f>
        <v>40.799999999999997</v>
      </c>
      <c r="R4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6" s="2"/>
      <c r="V476" s="2"/>
    </row>
    <row r="477" spans="1:22" ht="13.2" x14ac:dyDescent="0.25">
      <c r="A477" s="3">
        <v>42933</v>
      </c>
      <c r="B477" s="2" t="s">
        <v>451</v>
      </c>
      <c r="C477" s="2" t="s">
        <v>452</v>
      </c>
      <c r="D477" s="2" t="s">
        <v>453</v>
      </c>
      <c r="E477" s="4"/>
      <c r="G477" s="2" t="s">
        <v>27</v>
      </c>
      <c r="H477" s="1" t="s">
        <v>100</v>
      </c>
      <c r="I477" s="2" t="str" cm="1">
        <f t="array" aca="1" ref="I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7" s="1" t="s">
        <v>299</v>
      </c>
      <c r="K477" s="2">
        <v>20</v>
      </c>
      <c r="L477" s="6" cm="1">
        <f t="array" ref="L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7" s="2">
        <v>120</v>
      </c>
      <c r="P477" s="7">
        <f>ROUND(Tableau1[[#This Row],[Prix_Unit_HT]],2)*Tableau1[[#This Row],[Qte_commande]]</f>
        <v>97.2</v>
      </c>
      <c r="Q477" s="7">
        <f>ROUND(Tableau1[[#This Row],[Prix_Unit_TTC]],2)*Tableau1[[#This Row],[Qte_commande]]</f>
        <v>102</v>
      </c>
      <c r="R4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7" s="2"/>
      <c r="V477" s="2"/>
    </row>
    <row r="478" spans="1:22" ht="13.2" x14ac:dyDescent="0.25">
      <c r="A478" s="3">
        <v>42933</v>
      </c>
      <c r="B478" s="2" t="s">
        <v>454</v>
      </c>
      <c r="C478" s="2" t="s">
        <v>108</v>
      </c>
      <c r="D478" s="2" t="s">
        <v>109</v>
      </c>
      <c r="E478" s="4"/>
      <c r="G478" s="2" t="s">
        <v>27</v>
      </c>
      <c r="H478" s="1" t="s">
        <v>100</v>
      </c>
      <c r="I478" s="2" t="str" cm="1">
        <f t="array" aca="1" ref="I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8" s="1" t="s">
        <v>299</v>
      </c>
      <c r="K478" s="2">
        <v>20</v>
      </c>
      <c r="L478" s="6" cm="1">
        <f t="array" ref="L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8" s="2">
        <v>48</v>
      </c>
      <c r="P478" s="7">
        <f>ROUND(Tableau1[[#This Row],[Prix_Unit_HT]],2)*Tableau1[[#This Row],[Qte_commande]]</f>
        <v>38.880000000000003</v>
      </c>
      <c r="Q478" s="7">
        <f>ROUND(Tableau1[[#This Row],[Prix_Unit_TTC]],2)*Tableau1[[#This Row],[Qte_commande]]</f>
        <v>40.799999999999997</v>
      </c>
      <c r="R4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8" s="2"/>
      <c r="V478" s="2"/>
    </row>
    <row r="479" spans="1:22" ht="13.2" x14ac:dyDescent="0.25">
      <c r="A479" s="3">
        <v>42933</v>
      </c>
      <c r="B479" s="2" t="s">
        <v>451</v>
      </c>
      <c r="C479" s="2" t="s">
        <v>452</v>
      </c>
      <c r="D479" s="2" t="s">
        <v>453</v>
      </c>
      <c r="E479" s="4"/>
      <c r="G479" s="2" t="s">
        <v>27</v>
      </c>
      <c r="H479" s="2" t="s">
        <v>100</v>
      </c>
      <c r="I479" s="2" t="str" cm="1">
        <f t="array" aca="1" ref="I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9" s="2" t="s">
        <v>158</v>
      </c>
      <c r="K479" s="2">
        <v>20</v>
      </c>
      <c r="L479" s="6" cm="1">
        <f t="array" ref="L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9" s="2">
        <v>120</v>
      </c>
      <c r="P479" s="7">
        <f>ROUND(Tableau1[[#This Row],[Prix_Unit_HT]],2)*Tableau1[[#This Row],[Qte_commande]]</f>
        <v>97.2</v>
      </c>
      <c r="Q479" s="7">
        <f>ROUND(Tableau1[[#This Row],[Prix_Unit_TTC]],2)*Tableau1[[#This Row],[Qte_commande]]</f>
        <v>102</v>
      </c>
      <c r="R4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9" s="2"/>
      <c r="V479" s="2"/>
    </row>
    <row r="480" spans="1:22" ht="13.2" x14ac:dyDescent="0.25">
      <c r="A480" s="3">
        <v>42933</v>
      </c>
      <c r="B480" s="2" t="s">
        <v>454</v>
      </c>
      <c r="C480" s="2" t="s">
        <v>108</v>
      </c>
      <c r="D480" s="2" t="s">
        <v>109</v>
      </c>
      <c r="E480" s="4"/>
      <c r="G480" s="2" t="s">
        <v>27</v>
      </c>
      <c r="H480" s="2" t="s">
        <v>28</v>
      </c>
      <c r="I480" s="2" t="str" cm="1">
        <f t="array" aca="1" ref="I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0" s="2" t="s">
        <v>35</v>
      </c>
      <c r="K480" s="2">
        <v>70</v>
      </c>
      <c r="L480" s="6" cm="1">
        <f t="array" ref="L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80" s="2">
        <v>12</v>
      </c>
      <c r="P480" s="7">
        <f>ROUND(Tableau1[[#This Row],[Prix_Unit_HT]],2)*Tableau1[[#This Row],[Qte_commande]]</f>
        <v>150.35999999999999</v>
      </c>
      <c r="Q480" s="7">
        <f>ROUND(Tableau1[[#This Row],[Prix_Unit_TTC]],2)*Tableau1[[#This Row],[Qte_commande]]</f>
        <v>180.48</v>
      </c>
      <c r="R4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80" s="2"/>
      <c r="V480" s="2"/>
    </row>
    <row r="481" spans="1:22" ht="13.2" x14ac:dyDescent="0.25">
      <c r="A481" s="3">
        <v>42933</v>
      </c>
      <c r="B481" s="2" t="s">
        <v>454</v>
      </c>
      <c r="C481" s="2" t="s">
        <v>108</v>
      </c>
      <c r="D481" s="2" t="s">
        <v>109</v>
      </c>
      <c r="E481" s="4"/>
      <c r="G481" s="2" t="s">
        <v>27</v>
      </c>
      <c r="H481" s="2" t="s">
        <v>28</v>
      </c>
      <c r="I481" s="2" t="str" cm="1">
        <f t="array" aca="1" ref="I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1" s="2" t="s">
        <v>35</v>
      </c>
      <c r="K481" s="2">
        <v>100</v>
      </c>
      <c r="L481" s="6" cm="1">
        <f t="array" ref="L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81" s="2">
        <v>12</v>
      </c>
      <c r="P481" s="7">
        <f>ROUND(Tableau1[[#This Row],[Prix_Unit_HT]],2)*Tableau1[[#This Row],[Qte_commande]]</f>
        <v>205.20000000000002</v>
      </c>
      <c r="Q481" s="7">
        <f>ROUND(Tableau1[[#This Row],[Prix_Unit_TTC]],2)*Tableau1[[#This Row],[Qte_commande]]</f>
        <v>246.24</v>
      </c>
      <c r="R4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81" s="2"/>
      <c r="V481" s="2"/>
    </row>
    <row r="482" spans="1:22" ht="13.2" x14ac:dyDescent="0.25">
      <c r="A482" s="3">
        <v>42933</v>
      </c>
      <c r="B482" s="2" t="s">
        <v>454</v>
      </c>
      <c r="C482" s="2" t="s">
        <v>108</v>
      </c>
      <c r="D482" s="2" t="s">
        <v>109</v>
      </c>
      <c r="E482" s="4"/>
      <c r="G482" s="2" t="s">
        <v>27</v>
      </c>
      <c r="H482" s="2" t="s">
        <v>100</v>
      </c>
      <c r="I482" s="2" t="str" cm="1">
        <f t="array" aca="1" ref="I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2" s="2" t="s">
        <v>101</v>
      </c>
      <c r="K482" s="2">
        <v>50</v>
      </c>
      <c r="L482" s="6" cm="1">
        <f t="array" ref="L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2" s="2">
        <v>800</v>
      </c>
      <c r="P482" s="7">
        <f>ROUND(Tableau1[[#This Row],[Prix_Unit_HT]],2)*Tableau1[[#This Row],[Qte_commande]]</f>
        <v>800</v>
      </c>
      <c r="Q482" s="7">
        <f>ROUND(Tableau1[[#This Row],[Prix_Unit_TTC]],2)*Tableau1[[#This Row],[Qte_commande]]</f>
        <v>848</v>
      </c>
      <c r="R4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82" s="2"/>
      <c r="V482" s="2"/>
    </row>
    <row r="483" spans="1:22" ht="13.2" x14ac:dyDescent="0.25">
      <c r="A483" s="3">
        <v>42933</v>
      </c>
      <c r="B483" s="2" t="s">
        <v>454</v>
      </c>
      <c r="C483" s="2" t="s">
        <v>108</v>
      </c>
      <c r="D483" s="2" t="s">
        <v>109</v>
      </c>
      <c r="E483" s="4"/>
      <c r="G483" s="2" t="s">
        <v>27</v>
      </c>
      <c r="H483" s="2" t="s">
        <v>100</v>
      </c>
      <c r="I483" s="2" t="str" cm="1">
        <f t="array" aca="1" ref="I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3" s="2" t="s">
        <v>159</v>
      </c>
      <c r="K483" s="2">
        <v>20</v>
      </c>
      <c r="L483" s="6" cm="1">
        <f t="array" ref="L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3" s="2">
        <v>720</v>
      </c>
      <c r="P483" s="7">
        <f>ROUND(Tableau1[[#This Row],[Prix_Unit_HT]],2)*Tableau1[[#This Row],[Qte_commande]]</f>
        <v>583.20000000000005</v>
      </c>
      <c r="Q483" s="7">
        <f>ROUND(Tableau1[[#This Row],[Prix_Unit_TTC]],2)*Tableau1[[#This Row],[Qte_commande]]</f>
        <v>612</v>
      </c>
      <c r="R4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483" s="2"/>
      <c r="V483" s="2"/>
    </row>
    <row r="484" spans="1:22" ht="13.2" x14ac:dyDescent="0.25">
      <c r="A484" s="3">
        <v>42936</v>
      </c>
      <c r="B484" s="2" t="s">
        <v>455</v>
      </c>
      <c r="C484" s="2" t="s">
        <v>41</v>
      </c>
      <c r="D484" s="2" t="s">
        <v>42</v>
      </c>
      <c r="E484" s="4"/>
      <c r="G484" s="2" t="s">
        <v>27</v>
      </c>
      <c r="H484" s="2" t="s">
        <v>28</v>
      </c>
      <c r="I484" s="2" t="str" cm="1">
        <f t="array" aca="1" ref="I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4" s="2" t="s">
        <v>35</v>
      </c>
      <c r="K484" s="2">
        <v>175</v>
      </c>
      <c r="L484" s="6" cm="1">
        <f t="array" ref="L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8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84" s="2">
        <v>30</v>
      </c>
      <c r="P484" s="7">
        <f>ROUND(Tableau1[[#This Row],[Prix_Unit_HT]],2)*Tableau1[[#This Row],[Qte_commande]]</f>
        <v>867.6</v>
      </c>
      <c r="Q484" s="7">
        <f>ROUND(Tableau1[[#This Row],[Prix_Unit_TTC]],2)*Tableau1[[#This Row],[Qte_commande]]</f>
        <v>1041</v>
      </c>
      <c r="R4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484" s="2"/>
      <c r="V484" s="2"/>
    </row>
    <row r="485" spans="1:22" ht="13.2" x14ac:dyDescent="0.25">
      <c r="A485" s="3">
        <v>42943</v>
      </c>
      <c r="B485" s="2" t="s">
        <v>456</v>
      </c>
      <c r="C485" s="2" t="s">
        <v>329</v>
      </c>
      <c r="D485" s="2" t="s">
        <v>330</v>
      </c>
      <c r="E485" s="4"/>
      <c r="G485" s="2" t="s">
        <v>27</v>
      </c>
      <c r="H485" s="1" t="s">
        <v>100</v>
      </c>
      <c r="I485" s="2" t="str" cm="1">
        <f t="array" aca="1" ref="I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5" s="1" t="s">
        <v>162</v>
      </c>
      <c r="K485" s="2">
        <v>20</v>
      </c>
      <c r="L485" s="6" cm="1">
        <f t="array" ref="L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5" s="2">
        <v>48</v>
      </c>
      <c r="P485" s="7">
        <f>ROUND(Tableau1[[#This Row],[Prix_Unit_HT]],2)*Tableau1[[#This Row],[Qte_commande]]</f>
        <v>38.880000000000003</v>
      </c>
      <c r="Q485" s="7">
        <f>ROUND(Tableau1[[#This Row],[Prix_Unit_TTC]],2)*Tableau1[[#This Row],[Qte_commande]]</f>
        <v>40.799999999999997</v>
      </c>
      <c r="R4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85" s="2"/>
      <c r="V485" s="2"/>
    </row>
    <row r="486" spans="1:22" ht="13.2" x14ac:dyDescent="0.25">
      <c r="A486" s="3">
        <v>42943</v>
      </c>
      <c r="B486" s="2" t="s">
        <v>456</v>
      </c>
      <c r="C486" s="2" t="s">
        <v>329</v>
      </c>
      <c r="D486" s="2" t="s">
        <v>330</v>
      </c>
      <c r="E486" s="4"/>
      <c r="G486" s="2" t="s">
        <v>27</v>
      </c>
      <c r="H486" s="2" t="s">
        <v>28</v>
      </c>
      <c r="I486" s="2" t="str" cm="1">
        <f t="array" aca="1" ref="I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6" s="1" t="s">
        <v>445</v>
      </c>
      <c r="K486" s="2">
        <v>10</v>
      </c>
      <c r="L486" s="6" cm="1">
        <f t="array" ref="L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86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86" s="2">
        <v>6</v>
      </c>
      <c r="P486" s="7">
        <f>ROUND(Tableau1[[#This Row],[Prix_Unit_HT]],2)*Tableau1[[#This Row],[Qte_commande]]</f>
        <v>91.679999999999993</v>
      </c>
      <c r="Q486" s="7">
        <f>ROUND(Tableau1[[#This Row],[Prix_Unit_TTC]],2)*Tableau1[[#This Row],[Qte_commande]]</f>
        <v>109.97999999999999</v>
      </c>
      <c r="R4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6" s="2"/>
      <c r="V486" s="2"/>
    </row>
    <row r="487" spans="1:22" ht="13.2" x14ac:dyDescent="0.25">
      <c r="A487" s="3">
        <v>42943</v>
      </c>
      <c r="B487" s="2" t="s">
        <v>456</v>
      </c>
      <c r="C487" s="2" t="s">
        <v>329</v>
      </c>
      <c r="D487" s="2" t="s">
        <v>330</v>
      </c>
      <c r="E487" s="4"/>
      <c r="G487" s="2" t="s">
        <v>27</v>
      </c>
      <c r="H487" s="2" t="s">
        <v>28</v>
      </c>
      <c r="I487" s="2" t="str" cm="1">
        <f t="array" aca="1" ref="I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7" s="1" t="s">
        <v>446</v>
      </c>
      <c r="K487" s="2">
        <v>10</v>
      </c>
      <c r="L487" s="6" cm="1">
        <f t="array" ref="L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87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87" s="2">
        <v>6</v>
      </c>
      <c r="P487" s="7">
        <f>ROUND(Tableau1[[#This Row],[Prix_Unit_HT]],2)*Tableau1[[#This Row],[Qte_commande]]</f>
        <v>124.02000000000001</v>
      </c>
      <c r="Q487" s="7">
        <f>ROUND(Tableau1[[#This Row],[Prix_Unit_TTC]],2)*Tableau1[[#This Row],[Qte_commande]]</f>
        <v>148.80000000000001</v>
      </c>
      <c r="R4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7" s="2"/>
      <c r="V487" s="2"/>
    </row>
    <row r="488" spans="1:22" ht="13.2" x14ac:dyDescent="0.25">
      <c r="A488" s="3">
        <v>42943</v>
      </c>
      <c r="B488" s="2" t="s">
        <v>456</v>
      </c>
      <c r="C488" s="2" t="s">
        <v>329</v>
      </c>
      <c r="D488" s="2" t="s">
        <v>330</v>
      </c>
      <c r="E488" s="4"/>
      <c r="G488" s="2" t="s">
        <v>27</v>
      </c>
      <c r="H488" s="2" t="s">
        <v>28</v>
      </c>
      <c r="I488" s="2" t="str" cm="1">
        <f t="array" aca="1" ref="I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8" s="2" t="s">
        <v>342</v>
      </c>
      <c r="K488" s="2">
        <v>50</v>
      </c>
      <c r="L488" s="6" cm="1">
        <f t="array" ref="L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8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88" s="2">
        <v>6</v>
      </c>
      <c r="P488" s="7">
        <f>ROUND(Tableau1[[#This Row],[Prix_Unit_HT]],2)*Tableau1[[#This Row],[Qte_commande]]</f>
        <v>151.14000000000001</v>
      </c>
      <c r="Q488" s="7">
        <f>ROUND(Tableau1[[#This Row],[Prix_Unit_TTC]],2)*Tableau1[[#This Row],[Qte_commande]]</f>
        <v>181.38</v>
      </c>
      <c r="R4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88" s="2"/>
      <c r="V488" s="2"/>
    </row>
    <row r="489" spans="1:22" ht="13.2" x14ac:dyDescent="0.25">
      <c r="A489" s="3">
        <v>42943</v>
      </c>
      <c r="B489" s="2" t="s">
        <v>456</v>
      </c>
      <c r="C489" s="2" t="s">
        <v>329</v>
      </c>
      <c r="D489" s="2" t="s">
        <v>330</v>
      </c>
      <c r="E489" s="4"/>
      <c r="G489" s="2" t="s">
        <v>27</v>
      </c>
      <c r="H489" s="2" t="s">
        <v>100</v>
      </c>
      <c r="I489" s="2" t="str" cm="1">
        <f t="array" aca="1" ref="I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9" s="2" t="s">
        <v>159</v>
      </c>
      <c r="K489" s="2">
        <v>20</v>
      </c>
      <c r="L489" s="6" cm="1">
        <f t="array" ref="L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9" s="2">
        <v>240</v>
      </c>
      <c r="P489" s="7">
        <f>ROUND(Tableau1[[#This Row],[Prix_Unit_HT]],2)*Tableau1[[#This Row],[Qte_commande]]</f>
        <v>194.4</v>
      </c>
      <c r="Q489" s="7">
        <f>ROUND(Tableau1[[#This Row],[Prix_Unit_TTC]],2)*Tableau1[[#This Row],[Qte_commande]]</f>
        <v>204</v>
      </c>
      <c r="R4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89" s="2"/>
      <c r="V489" s="2"/>
    </row>
    <row r="490" spans="1:22" ht="13.2" x14ac:dyDescent="0.25">
      <c r="A490" s="3">
        <v>42949</v>
      </c>
      <c r="B490" s="2" t="s">
        <v>457</v>
      </c>
      <c r="C490" s="2" t="s">
        <v>105</v>
      </c>
      <c r="D490" s="2" t="s">
        <v>106</v>
      </c>
      <c r="E490" s="4"/>
      <c r="G490" s="2" t="s">
        <v>27</v>
      </c>
      <c r="H490" s="2" t="s">
        <v>28</v>
      </c>
      <c r="I490" s="2" t="str" cm="1">
        <f t="array" aca="1" ref="I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0" s="2" t="s">
        <v>35</v>
      </c>
      <c r="K490" s="2">
        <v>70</v>
      </c>
      <c r="L490" s="6" cm="1">
        <f t="array" ref="L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0" s="2">
        <v>480</v>
      </c>
      <c r="P490" s="7">
        <f>ROUND(Tableau1[[#This Row],[Prix_Unit_HT]],2)*Tableau1[[#This Row],[Qte_commande]]</f>
        <v>6014.4</v>
      </c>
      <c r="Q490" s="7">
        <f>ROUND(Tableau1[[#This Row],[Prix_Unit_TTC]],2)*Tableau1[[#This Row],[Qte_commande]]</f>
        <v>7219.2</v>
      </c>
      <c r="R4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90" s="2"/>
      <c r="V490" s="2"/>
    </row>
    <row r="491" spans="1:22" ht="13.2" x14ac:dyDescent="0.25">
      <c r="A491" s="3">
        <v>42954</v>
      </c>
      <c r="B491" s="2" t="s">
        <v>458</v>
      </c>
      <c r="C491" s="2" t="s">
        <v>298</v>
      </c>
      <c r="D491" s="2" t="s">
        <v>99</v>
      </c>
      <c r="E491" s="4"/>
      <c r="G491" s="2" t="s">
        <v>21</v>
      </c>
      <c r="H491" s="1" t="s">
        <v>100</v>
      </c>
      <c r="I491" s="2" t="str" cm="1">
        <f t="array" aca="1" ref="I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1" s="1" t="s">
        <v>163</v>
      </c>
      <c r="K491" s="2">
        <v>20</v>
      </c>
      <c r="L491" s="6" cm="1">
        <f t="array" ref="L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1" s="2">
        <v>48</v>
      </c>
      <c r="P491" s="7">
        <f>ROUND(Tableau1[[#This Row],[Prix_Unit_HT]],2)*Tableau1[[#This Row],[Qte_commande]]</f>
        <v>42.72</v>
      </c>
      <c r="Q491" s="7">
        <f>ROUND(Tableau1[[#This Row],[Prix_Unit_TTC]],2)*Tableau1[[#This Row],[Qte_commande]]</f>
        <v>45.12</v>
      </c>
      <c r="R4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91" s="2"/>
      <c r="V491" s="2"/>
    </row>
    <row r="492" spans="1:22" ht="13.2" x14ac:dyDescent="0.25">
      <c r="A492" s="3">
        <v>42954</v>
      </c>
      <c r="B492" s="2" t="s">
        <v>458</v>
      </c>
      <c r="C492" s="2" t="s">
        <v>298</v>
      </c>
      <c r="D492" s="2" t="s">
        <v>99</v>
      </c>
      <c r="E492" s="4"/>
      <c r="G492" s="2" t="s">
        <v>21</v>
      </c>
      <c r="H492" s="2" t="s">
        <v>100</v>
      </c>
      <c r="I492" s="2" t="str" cm="1">
        <f t="array" aca="1" ref="I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2" s="2" t="s">
        <v>159</v>
      </c>
      <c r="K492" s="2">
        <v>20</v>
      </c>
      <c r="L492" s="6" cm="1">
        <f t="array" ref="L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2" s="2">
        <v>72</v>
      </c>
      <c r="P492" s="7">
        <f>ROUND(Tableau1[[#This Row],[Prix_Unit_HT]],2)*Tableau1[[#This Row],[Qte_commande]]</f>
        <v>64.08</v>
      </c>
      <c r="Q492" s="7">
        <f>ROUND(Tableau1[[#This Row],[Prix_Unit_TTC]],2)*Tableau1[[#This Row],[Qte_commande]]</f>
        <v>67.679999999999993</v>
      </c>
      <c r="R4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92" s="2"/>
      <c r="V492" s="2"/>
    </row>
    <row r="493" spans="1:22" ht="13.2" x14ac:dyDescent="0.25">
      <c r="A493" s="3">
        <v>42955</v>
      </c>
      <c r="B493" s="2" t="s">
        <v>459</v>
      </c>
      <c r="C493" s="2" t="s">
        <v>108</v>
      </c>
      <c r="D493" s="2" t="s">
        <v>109</v>
      </c>
      <c r="E493" s="4"/>
      <c r="G493" s="2" t="s">
        <v>27</v>
      </c>
      <c r="H493" s="1" t="s">
        <v>100</v>
      </c>
      <c r="I493" s="2" t="str" cm="1">
        <f t="array" aca="1" ref="I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3" s="1" t="s">
        <v>162</v>
      </c>
      <c r="K493" s="2">
        <v>20</v>
      </c>
      <c r="L493" s="6" cm="1">
        <f t="array" ref="L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3" s="2">
        <v>24</v>
      </c>
      <c r="P493" s="7">
        <f>ROUND(Tableau1[[#This Row],[Prix_Unit_HT]],2)*Tableau1[[#This Row],[Qte_commande]]</f>
        <v>19.440000000000001</v>
      </c>
      <c r="Q493" s="7">
        <f>ROUND(Tableau1[[#This Row],[Prix_Unit_TTC]],2)*Tableau1[[#This Row],[Qte_commande]]</f>
        <v>20.399999999999999</v>
      </c>
      <c r="R4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3" s="2"/>
      <c r="V493" s="2"/>
    </row>
    <row r="494" spans="1:22" ht="13.2" x14ac:dyDescent="0.25">
      <c r="A494" s="3">
        <v>42955</v>
      </c>
      <c r="B494" s="2" t="s">
        <v>459</v>
      </c>
      <c r="C494" s="2" t="s">
        <v>108</v>
      </c>
      <c r="D494" s="2" t="s">
        <v>109</v>
      </c>
      <c r="E494" s="4"/>
      <c r="G494" s="2" t="s">
        <v>27</v>
      </c>
      <c r="H494" s="1" t="s">
        <v>100</v>
      </c>
      <c r="I494" s="2" t="str" cm="1">
        <f t="array" aca="1" ref="I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4" s="1" t="s">
        <v>299</v>
      </c>
      <c r="K494" s="2">
        <v>20</v>
      </c>
      <c r="L494" s="6" cm="1">
        <f t="array" ref="L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4" s="2">
        <v>24</v>
      </c>
      <c r="P494" s="7">
        <f>ROUND(Tableau1[[#This Row],[Prix_Unit_HT]],2)*Tableau1[[#This Row],[Qte_commande]]</f>
        <v>19.440000000000001</v>
      </c>
      <c r="Q494" s="7">
        <f>ROUND(Tableau1[[#This Row],[Prix_Unit_TTC]],2)*Tableau1[[#This Row],[Qte_commande]]</f>
        <v>20.399999999999999</v>
      </c>
      <c r="R4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4" s="2"/>
      <c r="V494" s="2"/>
    </row>
    <row r="495" spans="1:22" ht="13.2" x14ac:dyDescent="0.25">
      <c r="A495" s="3">
        <v>42955</v>
      </c>
      <c r="B495" s="2" t="s">
        <v>460</v>
      </c>
      <c r="C495" s="2" t="s">
        <v>33</v>
      </c>
      <c r="D495" s="2" t="s">
        <v>34</v>
      </c>
      <c r="E495" s="4"/>
      <c r="G495" s="2" t="s">
        <v>27</v>
      </c>
      <c r="H495" s="2" t="s">
        <v>28</v>
      </c>
      <c r="I495" s="2" t="str" cm="1">
        <f t="array" aca="1" ref="I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5" s="2" t="s">
        <v>35</v>
      </c>
      <c r="K495" s="2">
        <v>70</v>
      </c>
      <c r="L495" s="6" cm="1">
        <f t="array" ref="L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5" s="2">
        <v>150</v>
      </c>
      <c r="P495" s="7">
        <f>ROUND(Tableau1[[#This Row],[Prix_Unit_HT]],2)*Tableau1[[#This Row],[Qte_commande]]</f>
        <v>1879.5</v>
      </c>
      <c r="Q495" s="7">
        <f>ROUND(Tableau1[[#This Row],[Prix_Unit_TTC]],2)*Tableau1[[#This Row],[Qte_commande]]</f>
        <v>2256</v>
      </c>
      <c r="R4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5" s="2"/>
      <c r="V495" s="2"/>
    </row>
    <row r="496" spans="1:22" ht="13.2" x14ac:dyDescent="0.25">
      <c r="A496" s="3">
        <v>42955</v>
      </c>
      <c r="B496" s="2" t="s">
        <v>459</v>
      </c>
      <c r="C496" s="2" t="s">
        <v>108</v>
      </c>
      <c r="D496" s="2" t="s">
        <v>109</v>
      </c>
      <c r="E496" s="4"/>
      <c r="G496" s="2" t="s">
        <v>27</v>
      </c>
      <c r="H496" s="2" t="s">
        <v>28</v>
      </c>
      <c r="I496" s="2" t="str" cm="1">
        <f t="array" aca="1" ref="I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6" s="2" t="s">
        <v>35</v>
      </c>
      <c r="K496" s="2">
        <v>70</v>
      </c>
      <c r="L496" s="6" cm="1">
        <f t="array" ref="L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6" s="2">
        <v>24</v>
      </c>
      <c r="P496" s="7">
        <f>ROUND(Tableau1[[#This Row],[Prix_Unit_HT]],2)*Tableau1[[#This Row],[Qte_commande]]</f>
        <v>300.71999999999997</v>
      </c>
      <c r="Q496" s="7">
        <f>ROUND(Tableau1[[#This Row],[Prix_Unit_TTC]],2)*Tableau1[[#This Row],[Qte_commande]]</f>
        <v>360.96</v>
      </c>
      <c r="R4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96" s="2"/>
      <c r="V496" s="2"/>
    </row>
    <row r="497" spans="1:22" ht="13.2" x14ac:dyDescent="0.25">
      <c r="A497" s="3">
        <v>42955</v>
      </c>
      <c r="B497" s="2" t="s">
        <v>459</v>
      </c>
      <c r="C497" s="2" t="s">
        <v>108</v>
      </c>
      <c r="D497" s="2" t="s">
        <v>109</v>
      </c>
      <c r="E497" s="4"/>
      <c r="G497" s="2" t="s">
        <v>27</v>
      </c>
      <c r="H497" s="2" t="s">
        <v>28</v>
      </c>
      <c r="I497" s="2" t="str" cm="1">
        <f t="array" aca="1" ref="I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7" s="2" t="s">
        <v>35</v>
      </c>
      <c r="K497" s="2">
        <v>100</v>
      </c>
      <c r="L497" s="6" cm="1">
        <f t="array" ref="L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9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97" s="2">
        <v>12</v>
      </c>
      <c r="P497" s="7">
        <f>ROUND(Tableau1[[#This Row],[Prix_Unit_HT]],2)*Tableau1[[#This Row],[Qte_commande]]</f>
        <v>205.20000000000002</v>
      </c>
      <c r="Q497" s="7">
        <f>ROUND(Tableau1[[#This Row],[Prix_Unit_TTC]],2)*Tableau1[[#This Row],[Qte_commande]]</f>
        <v>246.24</v>
      </c>
      <c r="R4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97" s="2"/>
      <c r="V497" s="2"/>
    </row>
    <row r="498" spans="1:22" ht="13.2" x14ac:dyDescent="0.25">
      <c r="A498" s="3">
        <v>42955</v>
      </c>
      <c r="B498" s="2" t="s">
        <v>461</v>
      </c>
      <c r="C498" s="2" t="s">
        <v>52</v>
      </c>
      <c r="D498" s="2" t="s">
        <v>53</v>
      </c>
      <c r="E498" s="4"/>
      <c r="G498" s="2" t="s">
        <v>27</v>
      </c>
      <c r="H498" s="2" t="s">
        <v>28</v>
      </c>
      <c r="I498" s="2" t="str" cm="1">
        <f t="array" aca="1" ref="I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8" s="2" t="s">
        <v>35</v>
      </c>
      <c r="K498" s="2">
        <v>70</v>
      </c>
      <c r="L498" s="6" cm="1">
        <f t="array" ref="L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8" s="2">
        <v>120</v>
      </c>
      <c r="P498" s="7">
        <f>ROUND(Tableau1[[#This Row],[Prix_Unit_HT]],2)*Tableau1[[#This Row],[Qte_commande]]</f>
        <v>1503.6</v>
      </c>
      <c r="Q498" s="7">
        <f>ROUND(Tableau1[[#This Row],[Prix_Unit_TTC]],2)*Tableau1[[#This Row],[Qte_commande]]</f>
        <v>1804.8</v>
      </c>
      <c r="R4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498" s="2"/>
      <c r="V498" s="2"/>
    </row>
    <row r="499" spans="1:22" ht="13.2" x14ac:dyDescent="0.25">
      <c r="A499" s="3">
        <v>42955</v>
      </c>
      <c r="B499" s="2" t="s">
        <v>459</v>
      </c>
      <c r="C499" s="2" t="s">
        <v>108</v>
      </c>
      <c r="D499" s="2" t="s">
        <v>109</v>
      </c>
      <c r="E499" s="4"/>
      <c r="G499" s="2" t="s">
        <v>27</v>
      </c>
      <c r="H499" s="2" t="s">
        <v>100</v>
      </c>
      <c r="I499" s="2" t="str" cm="1">
        <f t="array" aca="1" ref="I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9" s="2" t="s">
        <v>101</v>
      </c>
      <c r="K499" s="2">
        <v>50</v>
      </c>
      <c r="L499" s="6" cm="1">
        <f t="array" ref="L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9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99" s="2">
        <v>200</v>
      </c>
      <c r="P499" s="7">
        <f>ROUND(Tableau1[[#This Row],[Prix_Unit_HT]],2)*Tableau1[[#This Row],[Qte_commande]]</f>
        <v>200</v>
      </c>
      <c r="Q499" s="7">
        <f>ROUND(Tableau1[[#This Row],[Prix_Unit_TTC]],2)*Tableau1[[#This Row],[Qte_commande]]</f>
        <v>212</v>
      </c>
      <c r="R4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499" s="2"/>
      <c r="V499" s="2"/>
    </row>
    <row r="500" spans="1:22" ht="13.2" x14ac:dyDescent="0.25">
      <c r="A500" s="3">
        <v>42955</v>
      </c>
      <c r="B500" s="2" t="s">
        <v>459</v>
      </c>
      <c r="C500" s="2" t="s">
        <v>108</v>
      </c>
      <c r="D500" s="2" t="s">
        <v>109</v>
      </c>
      <c r="E500" s="4"/>
      <c r="G500" s="2" t="s">
        <v>27</v>
      </c>
      <c r="H500" s="2" t="s">
        <v>28</v>
      </c>
      <c r="I500" s="2" t="str" cm="1">
        <f t="array" aca="1" ref="I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0" s="2" t="s">
        <v>39</v>
      </c>
      <c r="K500" s="2">
        <v>70</v>
      </c>
      <c r="L500" s="6" cm="1">
        <f t="array" ref="L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0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00" s="2">
        <v>6</v>
      </c>
      <c r="P500" s="7">
        <f>ROUND(Tableau1[[#This Row],[Prix_Unit_HT]],2)*Tableau1[[#This Row],[Qte_commande]]</f>
        <v>75.36</v>
      </c>
      <c r="Q500" s="7">
        <f>ROUND(Tableau1[[#This Row],[Prix_Unit_TTC]],2)*Tableau1[[#This Row],[Qte_commande]]</f>
        <v>90.42</v>
      </c>
      <c r="R5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00" s="2"/>
      <c r="V500" s="2"/>
    </row>
    <row r="501" spans="1:22" ht="13.2" x14ac:dyDescent="0.25">
      <c r="A501" s="3">
        <v>42955</v>
      </c>
      <c r="B501" s="2" t="s">
        <v>459</v>
      </c>
      <c r="C501" s="2" t="s">
        <v>108</v>
      </c>
      <c r="D501" s="2" t="s">
        <v>109</v>
      </c>
      <c r="E501" s="4"/>
      <c r="G501" s="2" t="s">
        <v>27</v>
      </c>
      <c r="H501" s="2" t="s">
        <v>100</v>
      </c>
      <c r="I501" s="2" t="str" cm="1">
        <f t="array" aca="1" ref="I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1" s="2" t="s">
        <v>159</v>
      </c>
      <c r="K501" s="2">
        <v>20</v>
      </c>
      <c r="L501" s="6" cm="1">
        <f t="array" ref="L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1" s="2">
        <v>144</v>
      </c>
      <c r="P501" s="7">
        <f>ROUND(Tableau1[[#This Row],[Prix_Unit_HT]],2)*Tableau1[[#This Row],[Qte_commande]]</f>
        <v>116.64000000000001</v>
      </c>
      <c r="Q501" s="7">
        <f>ROUND(Tableau1[[#This Row],[Prix_Unit_TTC]],2)*Tableau1[[#This Row],[Qte_commande]]</f>
        <v>122.39999999999999</v>
      </c>
      <c r="R5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01" s="2"/>
      <c r="V501" s="2"/>
    </row>
    <row r="502" spans="1:22" ht="13.2" x14ac:dyDescent="0.25">
      <c r="A502" s="3">
        <v>42955</v>
      </c>
      <c r="B502" s="2" t="s">
        <v>459</v>
      </c>
      <c r="C502" s="2" t="s">
        <v>108</v>
      </c>
      <c r="D502" s="2" t="s">
        <v>109</v>
      </c>
      <c r="E502" s="4"/>
      <c r="G502" s="2" t="s">
        <v>27</v>
      </c>
      <c r="H502" s="2" t="s">
        <v>100</v>
      </c>
      <c r="I502" s="2" t="str" cm="1">
        <f t="array" aca="1" ref="I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2" s="2" t="s">
        <v>211</v>
      </c>
      <c r="K502" s="2">
        <v>20</v>
      </c>
      <c r="L502" s="6" cm="1">
        <f t="array" ref="L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2" s="2">
        <v>120</v>
      </c>
      <c r="P502" s="7">
        <f>ROUND(Tableau1[[#This Row],[Prix_Unit_HT]],2)*Tableau1[[#This Row],[Qte_commande]]</f>
        <v>97.2</v>
      </c>
      <c r="Q502" s="7">
        <f>ROUND(Tableau1[[#This Row],[Prix_Unit_TTC]],2)*Tableau1[[#This Row],[Qte_commande]]</f>
        <v>102</v>
      </c>
      <c r="R5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02" s="2"/>
      <c r="V502" s="2"/>
    </row>
    <row r="503" spans="1:22" ht="13.2" x14ac:dyDescent="0.25">
      <c r="A503" s="3">
        <v>42965</v>
      </c>
      <c r="B503" s="2" t="s">
        <v>462</v>
      </c>
      <c r="C503" s="2" t="s">
        <v>52</v>
      </c>
      <c r="D503" s="2" t="s">
        <v>53</v>
      </c>
      <c r="E503" s="4"/>
      <c r="G503" s="2" t="s">
        <v>27</v>
      </c>
      <c r="H503" s="2" t="s">
        <v>28</v>
      </c>
      <c r="I503" s="2" t="str" cm="1">
        <f t="array" aca="1" ref="I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3" s="2" t="s">
        <v>35</v>
      </c>
      <c r="K503" s="2">
        <v>100</v>
      </c>
      <c r="L503" s="6" cm="1">
        <f t="array" ref="L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0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03" s="2">
        <v>120</v>
      </c>
      <c r="P503" s="7">
        <f>ROUND(Tableau1[[#This Row],[Prix_Unit_HT]],2)*Tableau1[[#This Row],[Qte_commande]]</f>
        <v>2052</v>
      </c>
      <c r="Q503" s="7">
        <f>ROUND(Tableau1[[#This Row],[Prix_Unit_TTC]],2)*Tableau1[[#This Row],[Qte_commande]]</f>
        <v>2462.4</v>
      </c>
      <c r="R5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503" s="2"/>
      <c r="V503" s="2"/>
    </row>
    <row r="504" spans="1:22" ht="13.2" x14ac:dyDescent="0.25">
      <c r="A504" s="3">
        <v>42968</v>
      </c>
      <c r="B504" s="2" t="s">
        <v>463</v>
      </c>
      <c r="C504" s="2" t="s">
        <v>52</v>
      </c>
      <c r="D504" s="2" t="s">
        <v>53</v>
      </c>
      <c r="E504" s="4"/>
      <c r="G504" s="2" t="s">
        <v>27</v>
      </c>
      <c r="H504" s="2" t="s">
        <v>28</v>
      </c>
      <c r="I504" s="2" t="str" cm="1">
        <f t="array" aca="1" ref="I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4" s="2" t="s">
        <v>35</v>
      </c>
      <c r="K504" s="2">
        <v>70</v>
      </c>
      <c r="L504" s="6" cm="1">
        <f t="array" ref="L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4" s="2">
        <v>-120</v>
      </c>
      <c r="P504" s="7">
        <f>ROUND(Tableau1[[#This Row],[Prix_Unit_HT]],2)*Tableau1[[#This Row],[Qte_commande]]</f>
        <v>-1503.6</v>
      </c>
      <c r="Q504" s="7">
        <f>ROUND(Tableau1[[#This Row],[Prix_Unit_TTC]],2)*Tableau1[[#This Row],[Qte_commande]]</f>
        <v>-1804.8</v>
      </c>
      <c r="R5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-120.00000000000001</v>
      </c>
      <c r="U504" s="2"/>
      <c r="V504" s="2"/>
    </row>
    <row r="505" spans="1:22" ht="13.2" x14ac:dyDescent="0.25">
      <c r="A505" s="3">
        <v>42971</v>
      </c>
      <c r="B505" s="2" t="s">
        <v>464</v>
      </c>
      <c r="C505" s="2" t="s">
        <v>323</v>
      </c>
      <c r="D505" s="2" t="s">
        <v>324</v>
      </c>
      <c r="E505" s="4"/>
      <c r="G505" s="2" t="s">
        <v>27</v>
      </c>
      <c r="H505" s="1" t="s">
        <v>100</v>
      </c>
      <c r="I505" s="2" t="str" cm="1">
        <f t="array" aca="1" ref="I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5" s="1" t="s">
        <v>162</v>
      </c>
      <c r="K505" s="2">
        <v>20</v>
      </c>
      <c r="L505" s="6" cm="1">
        <f t="array" ref="L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5" s="2">
        <v>24</v>
      </c>
      <c r="P505" s="7">
        <f>ROUND(Tableau1[[#This Row],[Prix_Unit_HT]],2)*Tableau1[[#This Row],[Qte_commande]]</f>
        <v>19.440000000000001</v>
      </c>
      <c r="Q505" s="7">
        <f>ROUND(Tableau1[[#This Row],[Prix_Unit_TTC]],2)*Tableau1[[#This Row],[Qte_commande]]</f>
        <v>20.399999999999999</v>
      </c>
      <c r="R5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05" s="2"/>
      <c r="V505" s="2"/>
    </row>
    <row r="506" spans="1:22" ht="13.2" x14ac:dyDescent="0.25">
      <c r="A506" s="3">
        <v>42971</v>
      </c>
      <c r="B506" s="2" t="s">
        <v>465</v>
      </c>
      <c r="C506" s="2" t="s">
        <v>108</v>
      </c>
      <c r="D506" s="2" t="s">
        <v>109</v>
      </c>
      <c r="E506" s="4"/>
      <c r="G506" s="2" t="s">
        <v>27</v>
      </c>
      <c r="H506" s="1" t="s">
        <v>100</v>
      </c>
      <c r="I506" s="2" t="str" cm="1">
        <f t="array" aca="1" ref="I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6" s="1" t="s">
        <v>162</v>
      </c>
      <c r="K506" s="2">
        <v>20</v>
      </c>
      <c r="L506" s="6" cm="1">
        <f t="array" ref="L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6" s="2">
        <v>48</v>
      </c>
      <c r="P506" s="7">
        <f>ROUND(Tableau1[[#This Row],[Prix_Unit_HT]],2)*Tableau1[[#This Row],[Qte_commande]]</f>
        <v>38.880000000000003</v>
      </c>
      <c r="Q506" s="7">
        <f>ROUND(Tableau1[[#This Row],[Prix_Unit_TTC]],2)*Tableau1[[#This Row],[Qte_commande]]</f>
        <v>40.799999999999997</v>
      </c>
      <c r="R5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6" s="2"/>
      <c r="V506" s="2"/>
    </row>
    <row r="507" spans="1:22" ht="13.2" x14ac:dyDescent="0.25">
      <c r="A507" s="3">
        <v>42971</v>
      </c>
      <c r="B507" s="2" t="s">
        <v>465</v>
      </c>
      <c r="C507" s="2" t="s">
        <v>108</v>
      </c>
      <c r="D507" s="2" t="s">
        <v>109</v>
      </c>
      <c r="E507" s="4"/>
      <c r="G507" s="2" t="s">
        <v>27</v>
      </c>
      <c r="H507" s="1" t="s">
        <v>100</v>
      </c>
      <c r="I507" s="2" t="str" cm="1">
        <f t="array" aca="1" ref="I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7" s="1" t="s">
        <v>299</v>
      </c>
      <c r="K507" s="2">
        <v>20</v>
      </c>
      <c r="L507" s="6" cm="1">
        <f t="array" ref="L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7" s="2">
        <v>48</v>
      </c>
      <c r="P507" s="7">
        <f>ROUND(Tableau1[[#This Row],[Prix_Unit_HT]],2)*Tableau1[[#This Row],[Qte_commande]]</f>
        <v>38.880000000000003</v>
      </c>
      <c r="Q507" s="7">
        <f>ROUND(Tableau1[[#This Row],[Prix_Unit_TTC]],2)*Tableau1[[#This Row],[Qte_commande]]</f>
        <v>40.799999999999997</v>
      </c>
      <c r="R5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7" s="2"/>
      <c r="V507" s="2"/>
    </row>
    <row r="508" spans="1:22" ht="13.2" x14ac:dyDescent="0.25">
      <c r="A508" s="3">
        <v>42971</v>
      </c>
      <c r="B508" s="2" t="s">
        <v>464</v>
      </c>
      <c r="C508" s="2" t="s">
        <v>323</v>
      </c>
      <c r="D508" s="2" t="s">
        <v>324</v>
      </c>
      <c r="E508" s="4"/>
      <c r="G508" s="2" t="s">
        <v>27</v>
      </c>
      <c r="H508" s="2" t="s">
        <v>28</v>
      </c>
      <c r="I508" s="2" t="str" cm="1">
        <f t="array" aca="1" ref="I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8" s="2" t="s">
        <v>35</v>
      </c>
      <c r="K508" s="2">
        <v>70</v>
      </c>
      <c r="L508" s="6" cm="1">
        <f t="array" ref="L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8" s="2">
        <v>36</v>
      </c>
      <c r="P508" s="7">
        <f>ROUND(Tableau1[[#This Row],[Prix_Unit_HT]],2)*Tableau1[[#This Row],[Qte_commande]]</f>
        <v>451.08</v>
      </c>
      <c r="Q508" s="7">
        <f>ROUND(Tableau1[[#This Row],[Prix_Unit_TTC]],2)*Tableau1[[#This Row],[Qte_commande]]</f>
        <v>541.43999999999994</v>
      </c>
      <c r="R5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508" s="2"/>
      <c r="V508" s="2"/>
    </row>
    <row r="509" spans="1:22" ht="13.2" x14ac:dyDescent="0.25">
      <c r="A509" s="3">
        <v>42971</v>
      </c>
      <c r="B509" s="2" t="s">
        <v>465</v>
      </c>
      <c r="C509" s="2" t="s">
        <v>108</v>
      </c>
      <c r="D509" s="2" t="s">
        <v>109</v>
      </c>
      <c r="E509" s="4"/>
      <c r="G509" s="2" t="s">
        <v>27</v>
      </c>
      <c r="H509" s="2" t="s">
        <v>100</v>
      </c>
      <c r="I509" s="2" t="str" cm="1">
        <f t="array" aca="1" ref="I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9" s="2" t="s">
        <v>101</v>
      </c>
      <c r="K509" s="2">
        <v>50</v>
      </c>
      <c r="L509" s="6" cm="1">
        <f t="array" ref="L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0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09" s="2">
        <v>300</v>
      </c>
      <c r="P509" s="7">
        <f>ROUND(Tableau1[[#This Row],[Prix_Unit_HT]],2)*Tableau1[[#This Row],[Qte_commande]]</f>
        <v>300</v>
      </c>
      <c r="Q509" s="7">
        <f>ROUND(Tableau1[[#This Row],[Prix_Unit_TTC]],2)*Tableau1[[#This Row],[Qte_commande]]</f>
        <v>318</v>
      </c>
      <c r="R5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09" s="2"/>
      <c r="V509" s="2"/>
    </row>
    <row r="510" spans="1:22" ht="13.2" x14ac:dyDescent="0.25">
      <c r="A510" s="3">
        <v>42971</v>
      </c>
      <c r="B510" s="2" t="s">
        <v>465</v>
      </c>
      <c r="C510" s="2" t="s">
        <v>108</v>
      </c>
      <c r="D510" s="2" t="s">
        <v>109</v>
      </c>
      <c r="E510" s="4"/>
      <c r="G510" s="2" t="s">
        <v>27</v>
      </c>
      <c r="H510" s="2" t="s">
        <v>28</v>
      </c>
      <c r="I510" s="2" t="str" cm="1">
        <f t="array" aca="1" ref="I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0" s="2" t="s">
        <v>39</v>
      </c>
      <c r="K510" s="2">
        <v>70</v>
      </c>
      <c r="L510" s="6" cm="1">
        <f t="array" ref="L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1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10" s="2">
        <v>6</v>
      </c>
      <c r="P510" s="7">
        <f>ROUND(Tableau1[[#This Row],[Prix_Unit_HT]],2)*Tableau1[[#This Row],[Qte_commande]]</f>
        <v>75.36</v>
      </c>
      <c r="Q510" s="7">
        <f>ROUND(Tableau1[[#This Row],[Prix_Unit_TTC]],2)*Tableau1[[#This Row],[Qte_commande]]</f>
        <v>90.42</v>
      </c>
      <c r="R5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10" s="2"/>
      <c r="V510" s="2"/>
    </row>
    <row r="511" spans="1:22" ht="13.2" x14ac:dyDescent="0.25">
      <c r="A511" s="3">
        <v>42971</v>
      </c>
      <c r="B511" s="2" t="s">
        <v>465</v>
      </c>
      <c r="C511" s="2" t="s">
        <v>108</v>
      </c>
      <c r="D511" s="2" t="s">
        <v>109</v>
      </c>
      <c r="E511" s="4"/>
      <c r="G511" s="2" t="s">
        <v>27</v>
      </c>
      <c r="H511" s="2" t="s">
        <v>100</v>
      </c>
      <c r="I511" s="2" t="str" cm="1">
        <f t="array" aca="1" ref="I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1" s="2" t="s">
        <v>159</v>
      </c>
      <c r="K511" s="2">
        <v>20</v>
      </c>
      <c r="L511" s="6" cm="1">
        <f t="array" ref="L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1" s="2">
        <v>720</v>
      </c>
      <c r="P511" s="7">
        <f>ROUND(Tableau1[[#This Row],[Prix_Unit_HT]],2)*Tableau1[[#This Row],[Qte_commande]]</f>
        <v>583.20000000000005</v>
      </c>
      <c r="Q511" s="7">
        <f>ROUND(Tableau1[[#This Row],[Prix_Unit_TTC]],2)*Tableau1[[#This Row],[Qte_commande]]</f>
        <v>612</v>
      </c>
      <c r="R5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511" s="2"/>
      <c r="V511" s="2"/>
    </row>
    <row r="512" spans="1:22" ht="13.2" x14ac:dyDescent="0.25">
      <c r="A512" s="3">
        <v>42971</v>
      </c>
      <c r="B512" s="2" t="s">
        <v>465</v>
      </c>
      <c r="C512" s="2" t="s">
        <v>108</v>
      </c>
      <c r="D512" s="2" t="s">
        <v>109</v>
      </c>
      <c r="E512" s="4"/>
      <c r="G512" s="2" t="s">
        <v>27</v>
      </c>
      <c r="H512" s="2" t="s">
        <v>100</v>
      </c>
      <c r="I512" s="2" t="str" cm="1">
        <f t="array" aca="1" ref="I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2" s="2" t="s">
        <v>211</v>
      </c>
      <c r="K512" s="2">
        <v>20</v>
      </c>
      <c r="L512" s="6" cm="1">
        <f t="array" ref="L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2" s="2">
        <v>120</v>
      </c>
      <c r="P512" s="7">
        <f>ROUND(Tableau1[[#This Row],[Prix_Unit_HT]],2)*Tableau1[[#This Row],[Qte_commande]]</f>
        <v>97.2</v>
      </c>
      <c r="Q512" s="7">
        <f>ROUND(Tableau1[[#This Row],[Prix_Unit_TTC]],2)*Tableau1[[#This Row],[Qte_commande]]</f>
        <v>102</v>
      </c>
      <c r="R5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12" s="2"/>
      <c r="V512" s="2"/>
    </row>
    <row r="513" spans="1:22" ht="13.2" x14ac:dyDescent="0.25">
      <c r="A513" s="3">
        <v>42982</v>
      </c>
      <c r="B513" s="2" t="s">
        <v>466</v>
      </c>
      <c r="C513" s="2" t="s">
        <v>33</v>
      </c>
      <c r="D513" s="2" t="s">
        <v>34</v>
      </c>
      <c r="E513" s="4"/>
      <c r="G513" s="2" t="s">
        <v>27</v>
      </c>
      <c r="H513" s="2" t="s">
        <v>28</v>
      </c>
      <c r="I513" s="2" t="str" cm="1">
        <f t="array" aca="1" ref="I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3" s="2" t="s">
        <v>35</v>
      </c>
      <c r="K513" s="2">
        <v>70</v>
      </c>
      <c r="L513" s="6" cm="1">
        <f t="array" ref="L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3" s="2">
        <v>150</v>
      </c>
      <c r="P513" s="7">
        <f>ROUND(Tableau1[[#This Row],[Prix_Unit_HT]],2)*Tableau1[[#This Row],[Qte_commande]]</f>
        <v>1879.5</v>
      </c>
      <c r="Q513" s="7">
        <f>ROUND(Tableau1[[#This Row],[Prix_Unit_TTC]],2)*Tableau1[[#This Row],[Qte_commande]]</f>
        <v>2256</v>
      </c>
      <c r="R5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13" s="2"/>
      <c r="V513" s="2"/>
    </row>
    <row r="514" spans="1:22" ht="13.2" x14ac:dyDescent="0.25">
      <c r="A514" s="3">
        <v>42986</v>
      </c>
      <c r="B514" s="2" t="s">
        <v>467</v>
      </c>
      <c r="C514" s="2" t="s">
        <v>368</v>
      </c>
      <c r="D514" s="2" t="s">
        <v>86</v>
      </c>
      <c r="E514" s="4"/>
      <c r="G514" s="2" t="s">
        <v>21</v>
      </c>
      <c r="H514" s="2" t="s">
        <v>22</v>
      </c>
      <c r="I514" s="2" t="str" cm="1">
        <f t="array" aca="1" ref="I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4" s="2" t="s">
        <v>23</v>
      </c>
      <c r="K514" s="5">
        <v>3</v>
      </c>
      <c r="L514" s="6" cm="1">
        <f t="array" ref="L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4" s="7">
        <f>IF(Tableau1[[#This Row],[Prix_Unit_HT]]=0,0,Tableau1[[#This Row],[Prix_Unit_HT]]+(Tableau1[[#This Row],[Prix_Unit_HT]]*VLOOKUP(Tableau1[[#This Row],[EAN]],[1]Grille_Tarifs_Modulable!$B$10:$Q$204,16,FALSE)))</f>
        <v>358.8</v>
      </c>
      <c r="O514" s="2">
        <v>1</v>
      </c>
      <c r="P514" s="7">
        <f>ROUND(Tableau1[[#This Row],[Prix_Unit_HT]],2)*Tableau1[[#This Row],[Qte_commande]]</f>
        <v>299</v>
      </c>
      <c r="Q514" s="7">
        <f>ROUND(Tableau1[[#This Row],[Prix_Unit_TTC]],2)*Tableau1[[#This Row],[Qte_commande]]</f>
        <v>358.8</v>
      </c>
      <c r="R5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4" s="2"/>
      <c r="V514" s="2"/>
    </row>
    <row r="515" spans="1:22" ht="13.2" x14ac:dyDescent="0.25">
      <c r="A515" s="3">
        <v>42986</v>
      </c>
      <c r="B515" s="2" t="s">
        <v>468</v>
      </c>
      <c r="C515" s="2" t="s">
        <v>469</v>
      </c>
      <c r="D515" s="2" t="s">
        <v>151</v>
      </c>
      <c r="E515" s="4"/>
      <c r="G515" s="2" t="s">
        <v>21</v>
      </c>
      <c r="H515" s="2" t="s">
        <v>22</v>
      </c>
      <c r="I515" s="2" t="str" cm="1">
        <f t="array" aca="1" ref="I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5" s="2" t="s">
        <v>23</v>
      </c>
      <c r="K515" s="5">
        <v>3</v>
      </c>
      <c r="L515" s="6" cm="1">
        <f t="array" ref="L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5" s="7">
        <f>IF(Tableau1[[#This Row],[Prix_Unit_HT]]=0,0,Tableau1[[#This Row],[Prix_Unit_HT]]+(Tableau1[[#This Row],[Prix_Unit_HT]]*VLOOKUP(Tableau1[[#This Row],[EAN]],[1]Grille_Tarifs_Modulable!$B$10:$Q$204,16,FALSE)))</f>
        <v>358.8</v>
      </c>
      <c r="O515" s="2">
        <v>1</v>
      </c>
      <c r="P515" s="7">
        <f>ROUND(Tableau1[[#This Row],[Prix_Unit_HT]],2)*Tableau1[[#This Row],[Qte_commande]]</f>
        <v>299</v>
      </c>
      <c r="Q515" s="7">
        <f>ROUND(Tableau1[[#This Row],[Prix_Unit_TTC]],2)*Tableau1[[#This Row],[Qte_commande]]</f>
        <v>358.8</v>
      </c>
      <c r="R5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5" s="2"/>
      <c r="V515" s="2"/>
    </row>
    <row r="516" spans="1:22" ht="13.2" x14ac:dyDescent="0.25">
      <c r="A516" s="3">
        <v>42986</v>
      </c>
      <c r="B516" s="2" t="s">
        <v>470</v>
      </c>
      <c r="C516" s="2" t="s">
        <v>471</v>
      </c>
      <c r="D516" s="2" t="s">
        <v>472</v>
      </c>
      <c r="E516" s="4"/>
      <c r="G516" s="2" t="s">
        <v>21</v>
      </c>
      <c r="H516" s="2" t="s">
        <v>22</v>
      </c>
      <c r="I516" s="2" t="str" cm="1">
        <f t="array" aca="1" ref="I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6" s="2" t="s">
        <v>23</v>
      </c>
      <c r="K516" s="5">
        <v>3</v>
      </c>
      <c r="L516" s="6" cm="1">
        <f t="array" ref="L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6" s="7">
        <f>IF(Tableau1[[#This Row],[Prix_Unit_HT]]=0,0,Tableau1[[#This Row],[Prix_Unit_HT]]+(Tableau1[[#This Row],[Prix_Unit_HT]]*VLOOKUP(Tableau1[[#This Row],[EAN]],[1]Grille_Tarifs_Modulable!$B$10:$Q$204,16,FALSE)))</f>
        <v>358.8</v>
      </c>
      <c r="O516" s="2">
        <v>1</v>
      </c>
      <c r="P516" s="7">
        <f>ROUND(Tableau1[[#This Row],[Prix_Unit_HT]],2)*Tableau1[[#This Row],[Qte_commande]]</f>
        <v>299</v>
      </c>
      <c r="Q516" s="7">
        <f>ROUND(Tableau1[[#This Row],[Prix_Unit_TTC]],2)*Tableau1[[#This Row],[Qte_commande]]</f>
        <v>358.8</v>
      </c>
      <c r="R5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6" s="2"/>
      <c r="V516" s="2"/>
    </row>
    <row r="517" spans="1:22" ht="13.2" x14ac:dyDescent="0.25">
      <c r="A517" s="3">
        <v>42986</v>
      </c>
      <c r="B517" s="2" t="s">
        <v>473</v>
      </c>
      <c r="C517" s="2" t="s">
        <v>471</v>
      </c>
      <c r="D517" s="2" t="s">
        <v>472</v>
      </c>
      <c r="E517" s="4"/>
      <c r="G517" s="2" t="s">
        <v>21</v>
      </c>
      <c r="H517" s="2" t="s">
        <v>22</v>
      </c>
      <c r="I517" s="2" t="str" cm="1">
        <f t="array" aca="1" ref="I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7" s="2" t="s">
        <v>23</v>
      </c>
      <c r="K517" s="5">
        <v>3</v>
      </c>
      <c r="L517" s="6" cm="1">
        <f t="array" ref="L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7" s="7">
        <f>IF(Tableau1[[#This Row],[Prix_Unit_HT]]=0,0,Tableau1[[#This Row],[Prix_Unit_HT]]+(Tableau1[[#This Row],[Prix_Unit_HT]]*VLOOKUP(Tableau1[[#This Row],[EAN]],[1]Grille_Tarifs_Modulable!$B$10:$Q$204,16,FALSE)))</f>
        <v>358.8</v>
      </c>
      <c r="O517" s="2">
        <v>0</v>
      </c>
      <c r="P517" s="7">
        <f>ROUND(Tableau1[[#This Row],[Prix_Unit_HT]],2)*Tableau1[[#This Row],[Qte_commande]]</f>
        <v>0</v>
      </c>
      <c r="Q517" s="7">
        <f>ROUND(Tableau1[[#This Row],[Prix_Unit_TTC]],2)*Tableau1[[#This Row],[Qte_commande]]</f>
        <v>0</v>
      </c>
      <c r="R5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17" s="2"/>
      <c r="V517" s="2"/>
    </row>
    <row r="518" spans="1:22" ht="13.2" x14ac:dyDescent="0.25">
      <c r="A518" s="3">
        <v>42986</v>
      </c>
      <c r="B518" s="2" t="s">
        <v>474</v>
      </c>
      <c r="C518" s="2" t="s">
        <v>471</v>
      </c>
      <c r="D518" s="2" t="s">
        <v>472</v>
      </c>
      <c r="E518" s="4"/>
      <c r="G518" s="2" t="s">
        <v>21</v>
      </c>
      <c r="H518" s="2" t="s">
        <v>22</v>
      </c>
      <c r="I518" s="2" t="str" cm="1">
        <f t="array" aca="1" ref="I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8" s="2" t="s">
        <v>23</v>
      </c>
      <c r="K518" s="5">
        <v>3</v>
      </c>
      <c r="L518" s="6" cm="1">
        <f t="array" ref="L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8" s="7">
        <f>IF(Tableau1[[#This Row],[Prix_Unit_HT]]=0,0,Tableau1[[#This Row],[Prix_Unit_HT]]+(Tableau1[[#This Row],[Prix_Unit_HT]]*VLOOKUP(Tableau1[[#This Row],[EAN]],[1]Grille_Tarifs_Modulable!$B$10:$Q$204,16,FALSE)))</f>
        <v>358.8</v>
      </c>
      <c r="O518" s="2">
        <v>2</v>
      </c>
      <c r="P518" s="7">
        <f>ROUND(Tableau1[[#This Row],[Prix_Unit_HT]],2)*Tableau1[[#This Row],[Qte_commande]]</f>
        <v>598</v>
      </c>
      <c r="Q518" s="7">
        <f>ROUND(Tableau1[[#This Row],[Prix_Unit_TTC]],2)*Tableau1[[#This Row],[Qte_commande]]</f>
        <v>717.6</v>
      </c>
      <c r="R5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18" s="2"/>
      <c r="V518" s="2"/>
    </row>
    <row r="519" spans="1:22" ht="13.2" x14ac:dyDescent="0.25">
      <c r="A519" s="3">
        <v>42986</v>
      </c>
      <c r="B519" s="2" t="s">
        <v>475</v>
      </c>
      <c r="C519" s="2" t="s">
        <v>476</v>
      </c>
      <c r="D519" s="2" t="s">
        <v>477</v>
      </c>
      <c r="E519" s="4"/>
      <c r="G519" s="2" t="s">
        <v>21</v>
      </c>
      <c r="H519" s="2" t="s">
        <v>22</v>
      </c>
      <c r="I519" s="2" t="str" cm="1">
        <f t="array" aca="1" ref="I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9" s="2" t="s">
        <v>23</v>
      </c>
      <c r="K519" s="5">
        <v>3</v>
      </c>
      <c r="L519" s="6" cm="1">
        <f t="array" ref="L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9" s="7">
        <f>IF(Tableau1[[#This Row],[Prix_Unit_HT]]=0,0,Tableau1[[#This Row],[Prix_Unit_HT]]+(Tableau1[[#This Row],[Prix_Unit_HT]]*VLOOKUP(Tableau1[[#This Row],[EAN]],[1]Grille_Tarifs_Modulable!$B$10:$Q$204,16,FALSE)))</f>
        <v>358.8</v>
      </c>
      <c r="O519" s="2">
        <v>1</v>
      </c>
      <c r="P519" s="7">
        <f>ROUND(Tableau1[[#This Row],[Prix_Unit_HT]],2)*Tableau1[[#This Row],[Qte_commande]]</f>
        <v>299</v>
      </c>
      <c r="Q519" s="7">
        <f>ROUND(Tableau1[[#This Row],[Prix_Unit_TTC]],2)*Tableau1[[#This Row],[Qte_commande]]</f>
        <v>358.8</v>
      </c>
      <c r="R5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9" s="2"/>
      <c r="V519" s="2"/>
    </row>
    <row r="520" spans="1:22" ht="13.2" x14ac:dyDescent="0.25">
      <c r="A520" s="3">
        <v>42986</v>
      </c>
      <c r="B520" s="2" t="s">
        <v>478</v>
      </c>
      <c r="C520" s="2" t="s">
        <v>314</v>
      </c>
      <c r="D520" s="2" t="s">
        <v>26</v>
      </c>
      <c r="E520" s="4"/>
      <c r="G520" s="2" t="s">
        <v>21</v>
      </c>
      <c r="H520" s="2" t="s">
        <v>22</v>
      </c>
      <c r="I520" s="2" t="str" cm="1">
        <f t="array" aca="1" ref="I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0" s="2" t="s">
        <v>23</v>
      </c>
      <c r="K520" s="5">
        <v>3</v>
      </c>
      <c r="L520" s="6" cm="1">
        <f t="array" ref="L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0" s="7">
        <f>IF(Tableau1[[#This Row],[Prix_Unit_HT]]=0,0,Tableau1[[#This Row],[Prix_Unit_HT]]+(Tableau1[[#This Row],[Prix_Unit_HT]]*VLOOKUP(Tableau1[[#This Row],[EAN]],[1]Grille_Tarifs_Modulable!$B$10:$Q$204,16,FALSE)))</f>
        <v>358.8</v>
      </c>
      <c r="O520" s="2">
        <v>1</v>
      </c>
      <c r="P520" s="7">
        <f>ROUND(Tableau1[[#This Row],[Prix_Unit_HT]],2)*Tableau1[[#This Row],[Qte_commande]]</f>
        <v>299</v>
      </c>
      <c r="Q520" s="7">
        <f>ROUND(Tableau1[[#This Row],[Prix_Unit_TTC]],2)*Tableau1[[#This Row],[Qte_commande]]</f>
        <v>358.8</v>
      </c>
      <c r="R5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0" s="2"/>
      <c r="V520" s="2"/>
    </row>
    <row r="521" spans="1:22" ht="13.2" x14ac:dyDescent="0.25">
      <c r="A521" s="3">
        <v>42986</v>
      </c>
      <c r="B521" s="2" t="s">
        <v>479</v>
      </c>
      <c r="C521" s="2" t="s">
        <v>480</v>
      </c>
      <c r="D521" s="2" t="s">
        <v>26</v>
      </c>
      <c r="E521" s="4"/>
      <c r="G521" s="2" t="s">
        <v>21</v>
      </c>
      <c r="H521" s="2" t="s">
        <v>22</v>
      </c>
      <c r="I521" s="2" t="str" cm="1">
        <f t="array" aca="1" ref="I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1" s="2" t="s">
        <v>23</v>
      </c>
      <c r="K521" s="5">
        <v>3</v>
      </c>
      <c r="L521" s="6" cm="1">
        <f t="array" ref="L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1" s="7">
        <f>IF(Tableau1[[#This Row],[Prix_Unit_HT]]=0,0,Tableau1[[#This Row],[Prix_Unit_HT]]+(Tableau1[[#This Row],[Prix_Unit_HT]]*VLOOKUP(Tableau1[[#This Row],[EAN]],[1]Grille_Tarifs_Modulable!$B$10:$Q$204,16,FALSE)))</f>
        <v>358.8</v>
      </c>
      <c r="O521" s="2">
        <v>1</v>
      </c>
      <c r="P521" s="7">
        <f>ROUND(Tableau1[[#This Row],[Prix_Unit_HT]],2)*Tableau1[[#This Row],[Qte_commande]]</f>
        <v>299</v>
      </c>
      <c r="Q521" s="7">
        <f>ROUND(Tableau1[[#This Row],[Prix_Unit_TTC]],2)*Tableau1[[#This Row],[Qte_commande]]</f>
        <v>358.8</v>
      </c>
      <c r="R5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1" s="2"/>
      <c r="V521" s="2"/>
    </row>
    <row r="522" spans="1:22" ht="13.2" x14ac:dyDescent="0.25">
      <c r="A522" s="3">
        <v>42986</v>
      </c>
      <c r="B522" s="2" t="s">
        <v>481</v>
      </c>
      <c r="C522" s="1" t="s">
        <v>482</v>
      </c>
      <c r="D522" s="2" t="s">
        <v>26</v>
      </c>
      <c r="E522" s="4"/>
      <c r="G522" s="2" t="s">
        <v>27</v>
      </c>
      <c r="H522" s="2" t="s">
        <v>22</v>
      </c>
      <c r="I522" s="2" t="str" cm="1">
        <f t="array" aca="1" ref="I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2" s="2" t="s">
        <v>23</v>
      </c>
      <c r="K522" s="5">
        <v>3</v>
      </c>
      <c r="L522" s="6" cm="1">
        <f t="array" ref="L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2" s="7">
        <f>IF(Tableau1[[#This Row],[Prix_Unit_HT]]=0,0,Tableau1[[#This Row],[Prix_Unit_HT]]+(Tableau1[[#This Row],[Prix_Unit_HT]]*VLOOKUP(Tableau1[[#This Row],[EAN]],[1]Grille_Tarifs_Modulable!$B$10:$Q$204,16,FALSE)))</f>
        <v>358.8</v>
      </c>
      <c r="O522" s="2">
        <v>1</v>
      </c>
      <c r="P522" s="7">
        <f>ROUND(Tableau1[[#This Row],[Prix_Unit_HT]],2)*Tableau1[[#This Row],[Qte_commande]]</f>
        <v>299</v>
      </c>
      <c r="Q522" s="7">
        <f>ROUND(Tableau1[[#This Row],[Prix_Unit_TTC]],2)*Tableau1[[#This Row],[Qte_commande]]</f>
        <v>358.8</v>
      </c>
      <c r="R5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2" s="2"/>
      <c r="V522" s="2"/>
    </row>
    <row r="523" spans="1:22" ht="13.2" x14ac:dyDescent="0.25">
      <c r="A523" s="3">
        <v>42989</v>
      </c>
      <c r="B523" s="2" t="s">
        <v>483</v>
      </c>
      <c r="C523" s="2" t="s">
        <v>66</v>
      </c>
      <c r="D523" s="2" t="s">
        <v>26</v>
      </c>
      <c r="E523" s="4"/>
      <c r="G523" s="2" t="s">
        <v>21</v>
      </c>
      <c r="H523" s="2" t="s">
        <v>28</v>
      </c>
      <c r="I523" s="2" t="str" cm="1">
        <f t="array" aca="1" ref="I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3" s="2" t="s">
        <v>35</v>
      </c>
      <c r="K523" s="2">
        <v>100</v>
      </c>
      <c r="L523" s="6" cm="1">
        <f t="array" ref="L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523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523" s="2">
        <v>6</v>
      </c>
      <c r="P523" s="7">
        <f>ROUND(Tableau1[[#This Row],[Prix_Unit_HT]],2)*Tableau1[[#This Row],[Qte_commande]]</f>
        <v>114.89999999999999</v>
      </c>
      <c r="Q523" s="7">
        <f>ROUND(Tableau1[[#This Row],[Prix_Unit_TTC]],2)*Tableau1[[#This Row],[Qte_commande]]</f>
        <v>137.88</v>
      </c>
      <c r="R5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23" s="2"/>
      <c r="V523" s="2"/>
    </row>
    <row r="524" spans="1:22" ht="13.2" x14ac:dyDescent="0.25">
      <c r="A524" s="3">
        <v>42989</v>
      </c>
      <c r="B524" s="2" t="s">
        <v>483</v>
      </c>
      <c r="C524" s="2" t="s">
        <v>66</v>
      </c>
      <c r="D524" s="2" t="s">
        <v>26</v>
      </c>
      <c r="E524" s="4"/>
      <c r="G524" s="2" t="s">
        <v>21</v>
      </c>
      <c r="H524" s="2" t="s">
        <v>28</v>
      </c>
      <c r="I524" s="2" t="str" cm="1">
        <f t="array" aca="1" ref="I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4" s="2" t="s">
        <v>357</v>
      </c>
      <c r="K524" s="2">
        <v>70</v>
      </c>
      <c r="L524" s="6" cm="1">
        <f t="array" ref="L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5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524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524" s="2">
        <v>1</v>
      </c>
      <c r="P524" s="7">
        <f>ROUND(Tableau1[[#This Row],[Prix_Unit_HT]],2)*Tableau1[[#This Row],[Qte_commande]]</f>
        <v>43.61</v>
      </c>
      <c r="Q524" s="7">
        <f>ROUND(Tableau1[[#This Row],[Prix_Unit_TTC]],2)*Tableau1[[#This Row],[Qte_commande]]</f>
        <v>52.33</v>
      </c>
      <c r="R5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4" s="2"/>
      <c r="V524" s="2"/>
    </row>
    <row r="525" spans="1:22" ht="13.2" x14ac:dyDescent="0.25">
      <c r="A525" s="3">
        <v>42989</v>
      </c>
      <c r="B525" s="2" t="s">
        <v>483</v>
      </c>
      <c r="C525" s="2" t="s">
        <v>66</v>
      </c>
      <c r="D525" s="2" t="s">
        <v>26</v>
      </c>
      <c r="E525" s="4"/>
      <c r="G525" s="2" t="s">
        <v>21</v>
      </c>
      <c r="H525" s="2" t="s">
        <v>28</v>
      </c>
      <c r="I525" s="2" t="str" cm="1">
        <f t="array" aca="1" ref="I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5" s="2" t="s">
        <v>67</v>
      </c>
      <c r="K525" s="2">
        <v>100</v>
      </c>
      <c r="L525" s="6" cm="1">
        <f t="array" ref="L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25" s="7">
        <f>IF(Tableau1[[#This Row],[Prix_Unit_HT]]=0,0,Tableau1[[#This Row],[Prix_Unit_HT]]+(Tableau1[[#This Row],[Prix_Unit_HT]]*VLOOKUP(Tableau1[[#This Row],[EAN]],[1]Grille_Tarifs_Modulable!$B$10:$Q$204,16,FALSE)))</f>
        <v>0</v>
      </c>
      <c r="O525" s="2">
        <v>48</v>
      </c>
      <c r="P525" s="7">
        <f>ROUND(Tableau1[[#This Row],[Prix_Unit_HT]],2)*Tableau1[[#This Row],[Qte_commande]]</f>
        <v>0</v>
      </c>
      <c r="Q525" s="7">
        <f>ROUND(Tableau1[[#This Row],[Prix_Unit_TTC]],2)*Tableau1[[#This Row],[Qte_commande]]</f>
        <v>0</v>
      </c>
      <c r="R5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525" s="2"/>
      <c r="V525" s="2"/>
    </row>
    <row r="526" spans="1:22" ht="13.2" x14ac:dyDescent="0.25">
      <c r="A526" s="3">
        <v>42989</v>
      </c>
      <c r="B526" s="2" t="s">
        <v>483</v>
      </c>
      <c r="C526" s="2" t="s">
        <v>66</v>
      </c>
      <c r="D526" s="2" t="s">
        <v>26</v>
      </c>
      <c r="E526" s="4"/>
      <c r="G526" s="2" t="s">
        <v>21</v>
      </c>
      <c r="H526" s="2" t="s">
        <v>28</v>
      </c>
      <c r="I526" s="2" t="str" cm="1">
        <f t="array" aca="1" ref="I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6" s="2" t="s">
        <v>64</v>
      </c>
      <c r="K526" s="2">
        <v>100</v>
      </c>
      <c r="L526" s="6" cm="1">
        <f t="array" ref="L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5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526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526" s="2">
        <v>12</v>
      </c>
      <c r="P526" s="7">
        <f>ROUND(Tableau1[[#This Row],[Prix_Unit_HT]],2)*Tableau1[[#This Row],[Qte_commande]]</f>
        <v>208.44</v>
      </c>
      <c r="Q526" s="7">
        <f>ROUND(Tableau1[[#This Row],[Prix_Unit_TTC]],2)*Tableau1[[#This Row],[Qte_commande]]</f>
        <v>250.20000000000002</v>
      </c>
      <c r="R5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26" s="2"/>
      <c r="V526" s="2"/>
    </row>
    <row r="527" spans="1:22" ht="13.2" x14ac:dyDescent="0.25">
      <c r="A527" s="3">
        <v>42990</v>
      </c>
      <c r="B527" s="2" t="s">
        <v>484</v>
      </c>
      <c r="C527" s="2" t="s">
        <v>108</v>
      </c>
      <c r="D527" s="2" t="s">
        <v>109</v>
      </c>
      <c r="E527" s="4"/>
      <c r="G527" s="2" t="s">
        <v>27</v>
      </c>
      <c r="H527" s="1" t="s">
        <v>28</v>
      </c>
      <c r="I527" s="2" t="str" cm="1">
        <f t="array" aca="1" ref="I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7" s="1" t="s">
        <v>485</v>
      </c>
      <c r="K527" s="2">
        <v>70</v>
      </c>
      <c r="L527" s="6" cm="1">
        <f t="array" ref="L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2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27" s="2">
        <v>6</v>
      </c>
      <c r="P527" s="7">
        <f>ROUND(Tableau1[[#This Row],[Prix_Unit_HT]],2)*Tableau1[[#This Row],[Qte_commande]]</f>
        <v>178.98</v>
      </c>
      <c r="Q527" s="7">
        <f>ROUND(Tableau1[[#This Row],[Prix_Unit_TTC]],2)*Tableau1[[#This Row],[Qte_commande]]</f>
        <v>214.74</v>
      </c>
      <c r="R5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27" s="2"/>
      <c r="V527" s="2"/>
    </row>
    <row r="528" spans="1:22" ht="13.2" x14ac:dyDescent="0.25">
      <c r="A528" s="3">
        <v>42990</v>
      </c>
      <c r="B528" s="2" t="s">
        <v>484</v>
      </c>
      <c r="C528" s="2" t="s">
        <v>108</v>
      </c>
      <c r="D528" s="2" t="s">
        <v>109</v>
      </c>
      <c r="E528" s="4"/>
      <c r="G528" s="2" t="s">
        <v>27</v>
      </c>
      <c r="H528" s="2" t="s">
        <v>28</v>
      </c>
      <c r="I528" s="2" t="str" cm="1">
        <f t="array" aca="1" ref="I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8" s="2" t="s">
        <v>35</v>
      </c>
      <c r="K528" s="2">
        <v>70</v>
      </c>
      <c r="L528" s="6" cm="1">
        <f t="array" ref="L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2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28" s="2">
        <v>60</v>
      </c>
      <c r="P528" s="7">
        <f>ROUND(Tableau1[[#This Row],[Prix_Unit_HT]],2)*Tableau1[[#This Row],[Qte_commande]]</f>
        <v>751.8</v>
      </c>
      <c r="Q528" s="7">
        <f>ROUND(Tableau1[[#This Row],[Prix_Unit_TTC]],2)*Tableau1[[#This Row],[Qte_commande]]</f>
        <v>902.4</v>
      </c>
      <c r="R5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28" s="2"/>
      <c r="V528" s="2"/>
    </row>
    <row r="529" spans="1:22" ht="13.2" x14ac:dyDescent="0.25">
      <c r="A529" s="3">
        <v>42990</v>
      </c>
      <c r="B529" s="2" t="s">
        <v>484</v>
      </c>
      <c r="C529" s="2" t="s">
        <v>108</v>
      </c>
      <c r="D529" s="2" t="s">
        <v>109</v>
      </c>
      <c r="E529" s="4"/>
      <c r="G529" s="2" t="s">
        <v>27</v>
      </c>
      <c r="H529" s="2" t="s">
        <v>28</v>
      </c>
      <c r="I529" s="2" t="str" cm="1">
        <f t="array" aca="1" ref="I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9" s="2" t="s">
        <v>35</v>
      </c>
      <c r="K529" s="2">
        <v>100</v>
      </c>
      <c r="L529" s="6" cm="1">
        <f t="array" ref="L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2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29" s="2">
        <v>24</v>
      </c>
      <c r="P529" s="7">
        <f>ROUND(Tableau1[[#This Row],[Prix_Unit_HT]],2)*Tableau1[[#This Row],[Qte_commande]]</f>
        <v>410.40000000000003</v>
      </c>
      <c r="Q529" s="7">
        <f>ROUND(Tableau1[[#This Row],[Prix_Unit_TTC]],2)*Tableau1[[#This Row],[Qte_commande]]</f>
        <v>492.48</v>
      </c>
      <c r="R5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29" s="2"/>
      <c r="V529" s="2"/>
    </row>
    <row r="530" spans="1:22" ht="13.2" x14ac:dyDescent="0.25">
      <c r="A530" s="3">
        <v>42990</v>
      </c>
      <c r="B530" s="2" t="s">
        <v>484</v>
      </c>
      <c r="C530" s="2" t="s">
        <v>108</v>
      </c>
      <c r="D530" s="2" t="s">
        <v>109</v>
      </c>
      <c r="E530" s="4"/>
      <c r="G530" s="2" t="s">
        <v>27</v>
      </c>
      <c r="H530" s="2" t="s">
        <v>28</v>
      </c>
      <c r="I530" s="2" t="str" cm="1">
        <f t="array" aca="1" ref="I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0" s="1" t="s">
        <v>445</v>
      </c>
      <c r="K530" s="2">
        <v>10</v>
      </c>
      <c r="L530" s="6" cm="1">
        <f t="array" ref="L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5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530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530" s="2">
        <v>6</v>
      </c>
      <c r="P530" s="7">
        <f>ROUND(Tableau1[[#This Row],[Prix_Unit_HT]],2)*Tableau1[[#This Row],[Qte_commande]]</f>
        <v>91.679999999999993</v>
      </c>
      <c r="Q530" s="7">
        <f>ROUND(Tableau1[[#This Row],[Prix_Unit_TTC]],2)*Tableau1[[#This Row],[Qte_commande]]</f>
        <v>109.97999999999999</v>
      </c>
      <c r="R5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0" s="2"/>
      <c r="V530" s="2"/>
    </row>
    <row r="531" spans="1:22" ht="13.2" x14ac:dyDescent="0.25">
      <c r="A531" s="3">
        <v>42990</v>
      </c>
      <c r="B531" s="2" t="s">
        <v>484</v>
      </c>
      <c r="C531" s="2" t="s">
        <v>108</v>
      </c>
      <c r="D531" s="2" t="s">
        <v>109</v>
      </c>
      <c r="E531" s="4"/>
      <c r="G531" s="2" t="s">
        <v>27</v>
      </c>
      <c r="H531" s="2" t="s">
        <v>28</v>
      </c>
      <c r="I531" s="2" t="str" cm="1">
        <f t="array" aca="1" ref="I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1" s="1" t="s">
        <v>446</v>
      </c>
      <c r="K531" s="2">
        <v>10</v>
      </c>
      <c r="L531" s="6" cm="1">
        <f t="array" ref="L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5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531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531" s="2">
        <v>6</v>
      </c>
      <c r="P531" s="7">
        <f>ROUND(Tableau1[[#This Row],[Prix_Unit_HT]],2)*Tableau1[[#This Row],[Qte_commande]]</f>
        <v>124.02000000000001</v>
      </c>
      <c r="Q531" s="7">
        <f>ROUND(Tableau1[[#This Row],[Prix_Unit_TTC]],2)*Tableau1[[#This Row],[Qte_commande]]</f>
        <v>148.80000000000001</v>
      </c>
      <c r="R5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1" s="2"/>
      <c r="V531" s="2"/>
    </row>
    <row r="532" spans="1:22" ht="13.2" x14ac:dyDescent="0.25">
      <c r="A532" s="3">
        <v>42990</v>
      </c>
      <c r="B532" s="2" t="s">
        <v>484</v>
      </c>
      <c r="C532" s="2" t="s">
        <v>108</v>
      </c>
      <c r="D532" s="2" t="s">
        <v>109</v>
      </c>
      <c r="E532" s="4"/>
      <c r="G532" s="2" t="s">
        <v>27</v>
      </c>
      <c r="H532" s="2" t="s">
        <v>28</v>
      </c>
      <c r="I532" s="2" t="str" cm="1">
        <f t="array" aca="1" ref="I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2" s="2" t="s">
        <v>342</v>
      </c>
      <c r="K532" s="2">
        <v>50</v>
      </c>
      <c r="L532" s="6" cm="1">
        <f t="array" ref="L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3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32" s="2">
        <v>6</v>
      </c>
      <c r="P532" s="7">
        <f>ROUND(Tableau1[[#This Row],[Prix_Unit_HT]],2)*Tableau1[[#This Row],[Qte_commande]]</f>
        <v>151.14000000000001</v>
      </c>
      <c r="Q532" s="7">
        <f>ROUND(Tableau1[[#This Row],[Prix_Unit_TTC]],2)*Tableau1[[#This Row],[Qte_commande]]</f>
        <v>181.38</v>
      </c>
      <c r="R5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32" s="2"/>
      <c r="V532" s="2"/>
    </row>
    <row r="533" spans="1:22" ht="13.2" x14ac:dyDescent="0.25">
      <c r="A533" s="3">
        <v>42990</v>
      </c>
      <c r="B533" s="2" t="s">
        <v>484</v>
      </c>
      <c r="C533" s="2" t="s">
        <v>108</v>
      </c>
      <c r="D533" s="2" t="s">
        <v>109</v>
      </c>
      <c r="E533" s="4"/>
      <c r="G533" s="2" t="s">
        <v>27</v>
      </c>
      <c r="H533" s="2" t="s">
        <v>28</v>
      </c>
      <c r="I533" s="2" t="str" cm="1">
        <f t="array" aca="1" ref="I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3" s="2" t="s">
        <v>39</v>
      </c>
      <c r="K533" s="2">
        <v>70</v>
      </c>
      <c r="L533" s="6" cm="1">
        <f t="array" ref="L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3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33" s="2">
        <v>12</v>
      </c>
      <c r="P533" s="7">
        <f>ROUND(Tableau1[[#This Row],[Prix_Unit_HT]],2)*Tableau1[[#This Row],[Qte_commande]]</f>
        <v>150.72</v>
      </c>
      <c r="Q533" s="7">
        <f>ROUND(Tableau1[[#This Row],[Prix_Unit_TTC]],2)*Tableau1[[#This Row],[Qte_commande]]</f>
        <v>180.84</v>
      </c>
      <c r="R5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33" s="2"/>
      <c r="V533" s="2"/>
    </row>
    <row r="534" spans="1:22" ht="13.2" x14ac:dyDescent="0.25">
      <c r="A534" s="3">
        <v>42990</v>
      </c>
      <c r="B534" s="2" t="s">
        <v>486</v>
      </c>
      <c r="C534" s="2" t="s">
        <v>189</v>
      </c>
      <c r="D534" s="2" t="s">
        <v>26</v>
      </c>
      <c r="E534" s="4"/>
      <c r="G534" s="2" t="s">
        <v>21</v>
      </c>
      <c r="H534" s="2" t="s">
        <v>22</v>
      </c>
      <c r="I534" s="2" t="str" cm="1">
        <f t="array" aca="1" ref="I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4" s="2" t="s">
        <v>23</v>
      </c>
      <c r="K534" s="5">
        <v>3</v>
      </c>
      <c r="L534" s="6" cm="1">
        <f t="array" ref="L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4" s="7">
        <f>IF(Tableau1[[#This Row],[Prix_Unit_HT]]=0,0,Tableau1[[#This Row],[Prix_Unit_HT]]+(Tableau1[[#This Row],[Prix_Unit_HT]]*VLOOKUP(Tableau1[[#This Row],[EAN]],[1]Grille_Tarifs_Modulable!$B$10:$Q$204,16,FALSE)))</f>
        <v>358.8</v>
      </c>
      <c r="O534" s="2">
        <v>1</v>
      </c>
      <c r="P534" s="7">
        <f>ROUND(Tableau1[[#This Row],[Prix_Unit_HT]],2)*Tableau1[[#This Row],[Qte_commande]]</f>
        <v>299</v>
      </c>
      <c r="Q534" s="7">
        <f>ROUND(Tableau1[[#This Row],[Prix_Unit_TTC]],2)*Tableau1[[#This Row],[Qte_commande]]</f>
        <v>358.8</v>
      </c>
      <c r="R5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4" s="2"/>
      <c r="V534" s="2"/>
    </row>
    <row r="535" spans="1:22" ht="13.2" x14ac:dyDescent="0.25">
      <c r="A535" s="3">
        <v>42990</v>
      </c>
      <c r="B535" s="2" t="s">
        <v>487</v>
      </c>
      <c r="C535" s="2" t="s">
        <v>488</v>
      </c>
      <c r="D535" s="2" t="s">
        <v>151</v>
      </c>
      <c r="E535" s="4"/>
      <c r="G535" s="2" t="s">
        <v>21</v>
      </c>
      <c r="H535" s="2" t="s">
        <v>22</v>
      </c>
      <c r="I535" s="2" t="str" cm="1">
        <f t="array" aca="1" ref="I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5" s="2" t="s">
        <v>23</v>
      </c>
      <c r="K535" s="5">
        <v>3</v>
      </c>
      <c r="L535" s="6" cm="1">
        <f t="array" ref="L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5" s="7">
        <f>IF(Tableau1[[#This Row],[Prix_Unit_HT]]=0,0,Tableau1[[#This Row],[Prix_Unit_HT]]+(Tableau1[[#This Row],[Prix_Unit_HT]]*VLOOKUP(Tableau1[[#This Row],[EAN]],[1]Grille_Tarifs_Modulable!$B$10:$Q$204,16,FALSE)))</f>
        <v>358.8</v>
      </c>
      <c r="O535" s="2">
        <v>2</v>
      </c>
      <c r="P535" s="7">
        <f>ROUND(Tableau1[[#This Row],[Prix_Unit_HT]],2)*Tableau1[[#This Row],[Qte_commande]]</f>
        <v>598</v>
      </c>
      <c r="Q535" s="7">
        <f>ROUND(Tableau1[[#This Row],[Prix_Unit_TTC]],2)*Tableau1[[#This Row],[Qte_commande]]</f>
        <v>717.6</v>
      </c>
      <c r="R5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35" s="2"/>
      <c r="V535" s="2"/>
    </row>
    <row r="536" spans="1:22" ht="13.2" x14ac:dyDescent="0.25">
      <c r="A536" s="3">
        <v>42990</v>
      </c>
      <c r="B536" s="2" t="s">
        <v>489</v>
      </c>
      <c r="C536" s="2" t="s">
        <v>490</v>
      </c>
      <c r="D536" s="2" t="s">
        <v>491</v>
      </c>
      <c r="E536" s="4"/>
      <c r="G536" s="2" t="s">
        <v>21</v>
      </c>
      <c r="H536" s="2" t="s">
        <v>22</v>
      </c>
      <c r="I536" s="2" t="str" cm="1">
        <f t="array" aca="1" ref="I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6" s="2" t="s">
        <v>23</v>
      </c>
      <c r="K536" s="5">
        <v>3</v>
      </c>
      <c r="L536" s="6" cm="1">
        <f t="array" ref="L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6" s="7">
        <f>IF(Tableau1[[#This Row],[Prix_Unit_HT]]=0,0,Tableau1[[#This Row],[Prix_Unit_HT]]+(Tableau1[[#This Row],[Prix_Unit_HT]]*VLOOKUP(Tableau1[[#This Row],[EAN]],[1]Grille_Tarifs_Modulable!$B$10:$Q$204,16,FALSE)))</f>
        <v>358.8</v>
      </c>
      <c r="O536" s="2">
        <v>1</v>
      </c>
      <c r="P536" s="7">
        <f>ROUND(Tableau1[[#This Row],[Prix_Unit_HT]],2)*Tableau1[[#This Row],[Qte_commande]]</f>
        <v>299</v>
      </c>
      <c r="Q536" s="7">
        <f>ROUND(Tableau1[[#This Row],[Prix_Unit_TTC]],2)*Tableau1[[#This Row],[Qte_commande]]</f>
        <v>358.8</v>
      </c>
      <c r="R5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6" s="2"/>
      <c r="V536" s="2"/>
    </row>
    <row r="537" spans="1:22" ht="13.2" x14ac:dyDescent="0.25">
      <c r="A537" s="3">
        <v>42992</v>
      </c>
      <c r="B537" s="2" t="s">
        <v>492</v>
      </c>
      <c r="C537" s="2" t="s">
        <v>46</v>
      </c>
      <c r="D537" s="2" t="s">
        <v>47</v>
      </c>
      <c r="E537" s="4"/>
      <c r="G537" s="2" t="s">
        <v>27</v>
      </c>
      <c r="H537" s="2" t="s">
        <v>28</v>
      </c>
      <c r="I537" s="2" t="str" cm="1">
        <f t="array" aca="1" ref="I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7" s="2" t="s">
        <v>35</v>
      </c>
      <c r="K537" s="2">
        <v>100</v>
      </c>
      <c r="L537" s="6" cm="1">
        <f t="array" ref="L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3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37" s="2">
        <v>240</v>
      </c>
      <c r="P537" s="7">
        <f>ROUND(Tableau1[[#This Row],[Prix_Unit_HT]],2)*Tableau1[[#This Row],[Qte_commande]]</f>
        <v>4104</v>
      </c>
      <c r="Q537" s="7">
        <f>ROUND(Tableau1[[#This Row],[Prix_Unit_TTC]],2)*Tableau1[[#This Row],[Qte_commande]]</f>
        <v>4924.8</v>
      </c>
      <c r="R5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37" s="2"/>
      <c r="V537" s="2"/>
    </row>
    <row r="538" spans="1:22" ht="13.2" x14ac:dyDescent="0.25">
      <c r="A538" s="3">
        <v>42992</v>
      </c>
      <c r="B538" s="2" t="s">
        <v>493</v>
      </c>
      <c r="C538" s="2" t="s">
        <v>46</v>
      </c>
      <c r="D538" s="2" t="s">
        <v>47</v>
      </c>
      <c r="E538" s="4"/>
      <c r="G538" s="2" t="s">
        <v>27</v>
      </c>
      <c r="H538" s="2" t="s">
        <v>28</v>
      </c>
      <c r="I538" s="2" t="str" cm="1">
        <f t="array" aca="1" ref="I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8" s="2" t="s">
        <v>141</v>
      </c>
      <c r="K538" s="2">
        <v>70</v>
      </c>
      <c r="L538" s="6" cm="1">
        <f t="array" ref="L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3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538" s="2">
        <v>1</v>
      </c>
      <c r="P538" s="7">
        <f>ROUND(Tableau1[[#This Row],[Prix_Unit_HT]],2)*Tableau1[[#This Row],[Qte_commande]]</f>
        <v>16.350000000000001</v>
      </c>
      <c r="Q538" s="7">
        <f>ROUND(Tableau1[[#This Row],[Prix_Unit_TTC]],2)*Tableau1[[#This Row],[Qte_commande]]</f>
        <v>19.62</v>
      </c>
      <c r="R5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8" s="2"/>
      <c r="V538" s="2"/>
    </row>
    <row r="539" spans="1:22" ht="13.2" x14ac:dyDescent="0.25">
      <c r="A539" s="3">
        <v>42992</v>
      </c>
      <c r="B539" s="2" t="s">
        <v>493</v>
      </c>
      <c r="C539" s="2" t="s">
        <v>46</v>
      </c>
      <c r="D539" s="2" t="s">
        <v>47</v>
      </c>
      <c r="E539" s="4"/>
      <c r="G539" s="2" t="s">
        <v>27</v>
      </c>
      <c r="H539" s="2" t="s">
        <v>28</v>
      </c>
      <c r="I539" s="2" t="str" cm="1">
        <f t="array" aca="1" ref="I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9" s="1" t="s">
        <v>146</v>
      </c>
      <c r="K539" s="2">
        <v>70</v>
      </c>
      <c r="L539" s="6" cm="1">
        <f t="array" ref="L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3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39" s="2">
        <v>1</v>
      </c>
      <c r="P539" s="7">
        <f>ROUND(Tableau1[[#This Row],[Prix_Unit_HT]],2)*Tableau1[[#This Row],[Qte_commande]]</f>
        <v>20</v>
      </c>
      <c r="Q539" s="7">
        <f>ROUND(Tableau1[[#This Row],[Prix_Unit_TTC]],2)*Tableau1[[#This Row],[Qte_commande]]</f>
        <v>24</v>
      </c>
      <c r="R5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9" s="2"/>
      <c r="V539" s="2"/>
    </row>
    <row r="540" spans="1:22" ht="13.2" x14ac:dyDescent="0.25">
      <c r="A540" s="3">
        <v>42992</v>
      </c>
      <c r="B540" s="2" t="s">
        <v>493</v>
      </c>
      <c r="C540" s="2" t="s">
        <v>46</v>
      </c>
      <c r="D540" s="2" t="s">
        <v>47</v>
      </c>
      <c r="E540" s="4"/>
      <c r="G540" s="2" t="s">
        <v>27</v>
      </c>
      <c r="H540" s="2" t="s">
        <v>28</v>
      </c>
      <c r="I540" s="2" t="str" cm="1">
        <f t="array" aca="1" ref="I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0" s="2" t="s">
        <v>143</v>
      </c>
      <c r="K540" s="2">
        <v>70</v>
      </c>
      <c r="L540" s="6" cm="1">
        <f t="array" ref="L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4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540" s="2">
        <v>1</v>
      </c>
      <c r="P540" s="7">
        <f>ROUND(Tableau1[[#This Row],[Prix_Unit_HT]],2)*Tableau1[[#This Row],[Qte_commande]]</f>
        <v>14.69</v>
      </c>
      <c r="Q540" s="7">
        <f>ROUND(Tableau1[[#This Row],[Prix_Unit_TTC]],2)*Tableau1[[#This Row],[Qte_commande]]</f>
        <v>17.63</v>
      </c>
      <c r="R5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0" s="2"/>
      <c r="V540" s="2"/>
    </row>
    <row r="541" spans="1:22" ht="13.2" x14ac:dyDescent="0.25">
      <c r="A541" s="3">
        <v>42992</v>
      </c>
      <c r="B541" s="2" t="s">
        <v>492</v>
      </c>
      <c r="C541" s="2" t="s">
        <v>46</v>
      </c>
      <c r="D541" s="2" t="s">
        <v>47</v>
      </c>
      <c r="E541" s="4"/>
      <c r="G541" s="2" t="s">
        <v>27</v>
      </c>
      <c r="H541" s="2" t="s">
        <v>28</v>
      </c>
      <c r="I541" s="2" t="str" cm="1">
        <f t="array" aca="1" ref="I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1" s="2" t="s">
        <v>110</v>
      </c>
      <c r="K541" s="2">
        <v>70</v>
      </c>
      <c r="L541" s="6" cm="1">
        <f t="array" ref="L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1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1" s="2">
        <v>12</v>
      </c>
      <c r="P541" s="7">
        <f>ROUND(Tableau1[[#This Row],[Prix_Unit_HT]],2)*Tableau1[[#This Row],[Qte_commande]]</f>
        <v>192.36</v>
      </c>
      <c r="Q541" s="7">
        <f>ROUND(Tableau1[[#This Row],[Prix_Unit_TTC]],2)*Tableau1[[#This Row],[Qte_commande]]</f>
        <v>230.76</v>
      </c>
      <c r="R5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41" s="2"/>
      <c r="V541" s="2"/>
    </row>
    <row r="542" spans="1:22" ht="13.2" x14ac:dyDescent="0.25">
      <c r="A542" s="3">
        <v>42992</v>
      </c>
      <c r="B542" s="2" t="s">
        <v>492</v>
      </c>
      <c r="C542" s="2" t="s">
        <v>46</v>
      </c>
      <c r="D542" s="2" t="s">
        <v>47</v>
      </c>
      <c r="E542" s="4"/>
      <c r="G542" s="2" t="s">
        <v>27</v>
      </c>
      <c r="H542" s="2" t="s">
        <v>28</v>
      </c>
      <c r="I542" s="2" t="str" cm="1">
        <f t="array" aca="1" ref="I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2" s="2" t="s">
        <v>110</v>
      </c>
      <c r="K542" s="2">
        <v>70</v>
      </c>
      <c r="L542" s="6" cm="1">
        <f t="array" ref="L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2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2" s="2">
        <v>30</v>
      </c>
      <c r="P542" s="7">
        <f>ROUND(Tableau1[[#This Row],[Prix_Unit_HT]],2)*Tableau1[[#This Row],[Qte_commande]]</f>
        <v>480.90000000000003</v>
      </c>
      <c r="Q542" s="7">
        <f>ROUND(Tableau1[[#This Row],[Prix_Unit_TTC]],2)*Tableau1[[#This Row],[Qte_commande]]</f>
        <v>576.9</v>
      </c>
      <c r="R5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42" s="2"/>
      <c r="V542" s="2"/>
    </row>
    <row r="543" spans="1:22" ht="13.2" x14ac:dyDescent="0.25">
      <c r="A543" s="3">
        <v>43000</v>
      </c>
      <c r="B543" s="2" t="s">
        <v>494</v>
      </c>
      <c r="C543" s="2" t="s">
        <v>33</v>
      </c>
      <c r="D543" s="2" t="s">
        <v>34</v>
      </c>
      <c r="E543" s="4"/>
      <c r="G543" s="2" t="s">
        <v>27</v>
      </c>
      <c r="H543" s="2" t="s">
        <v>28</v>
      </c>
      <c r="I543" s="2" t="str" cm="1">
        <f t="array" aca="1" ref="I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3" s="2" t="s">
        <v>35</v>
      </c>
      <c r="K543" s="2">
        <v>70</v>
      </c>
      <c r="L543" s="6" cm="1">
        <f t="array" ref="L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4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43" s="2">
        <v>150</v>
      </c>
      <c r="P543" s="7">
        <f>ROUND(Tableau1[[#This Row],[Prix_Unit_HT]],2)*Tableau1[[#This Row],[Qte_commande]]</f>
        <v>1879.5</v>
      </c>
      <c r="Q543" s="7">
        <f>ROUND(Tableau1[[#This Row],[Prix_Unit_TTC]],2)*Tableau1[[#This Row],[Qte_commande]]</f>
        <v>2256</v>
      </c>
      <c r="R5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43" s="2"/>
      <c r="V543" s="2"/>
    </row>
    <row r="544" spans="1:22" ht="13.2" x14ac:dyDescent="0.25">
      <c r="A544" s="3">
        <v>43006</v>
      </c>
      <c r="B544" s="2" t="s">
        <v>495</v>
      </c>
      <c r="C544" s="2" t="s">
        <v>496</v>
      </c>
      <c r="D544" s="2" t="s">
        <v>99</v>
      </c>
      <c r="E544" s="4"/>
      <c r="G544" s="2" t="s">
        <v>21</v>
      </c>
      <c r="H544" s="2" t="s">
        <v>22</v>
      </c>
      <c r="I544" s="2" t="str" cm="1">
        <f t="array" aca="1" ref="I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4" s="2" t="s">
        <v>23</v>
      </c>
      <c r="K544" s="5">
        <v>3</v>
      </c>
      <c r="L544" s="6" cm="1">
        <f t="array" ref="L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4" s="7">
        <f>IF(Tableau1[[#This Row],[Prix_Unit_HT]]=0,0,Tableau1[[#This Row],[Prix_Unit_HT]]+(Tableau1[[#This Row],[Prix_Unit_HT]]*VLOOKUP(Tableau1[[#This Row],[EAN]],[1]Grille_Tarifs_Modulable!$B$10:$Q$204,16,FALSE)))</f>
        <v>358.8</v>
      </c>
      <c r="O544" s="2">
        <v>1</v>
      </c>
      <c r="P544" s="7">
        <f>ROUND(Tableau1[[#This Row],[Prix_Unit_HT]],2)*Tableau1[[#This Row],[Qte_commande]]</f>
        <v>299</v>
      </c>
      <c r="Q544" s="7">
        <f>ROUND(Tableau1[[#This Row],[Prix_Unit_TTC]],2)*Tableau1[[#This Row],[Qte_commande]]</f>
        <v>358.8</v>
      </c>
      <c r="R5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4" s="2"/>
      <c r="V544" s="2"/>
    </row>
    <row r="545" spans="1:22" ht="13.2" x14ac:dyDescent="0.25">
      <c r="A545" s="3">
        <v>43006</v>
      </c>
      <c r="B545" s="2" t="s">
        <v>497</v>
      </c>
      <c r="C545" s="2" t="s">
        <v>498</v>
      </c>
      <c r="D545" s="2" t="s">
        <v>499</v>
      </c>
      <c r="E545" s="4"/>
      <c r="G545" s="2" t="s">
        <v>21</v>
      </c>
      <c r="H545" s="2" t="s">
        <v>22</v>
      </c>
      <c r="I545" s="2" t="str" cm="1">
        <f t="array" aca="1" ref="I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5" s="2" t="s">
        <v>23</v>
      </c>
      <c r="K545" s="5">
        <v>3</v>
      </c>
      <c r="L545" s="6" cm="1">
        <f t="array" ref="L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5" s="7">
        <f>IF(Tableau1[[#This Row],[Prix_Unit_HT]]=0,0,Tableau1[[#This Row],[Prix_Unit_HT]]+(Tableau1[[#This Row],[Prix_Unit_HT]]*VLOOKUP(Tableau1[[#This Row],[EAN]],[1]Grille_Tarifs_Modulable!$B$10:$Q$204,16,FALSE)))</f>
        <v>358.8</v>
      </c>
      <c r="O545" s="2">
        <v>1</v>
      </c>
      <c r="P545" s="7">
        <f>ROUND(Tableau1[[#This Row],[Prix_Unit_HT]],2)*Tableau1[[#This Row],[Qte_commande]]</f>
        <v>299</v>
      </c>
      <c r="Q545" s="7">
        <f>ROUND(Tableau1[[#This Row],[Prix_Unit_TTC]],2)*Tableau1[[#This Row],[Qte_commande]]</f>
        <v>358.8</v>
      </c>
      <c r="R5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5" s="2"/>
      <c r="V545" s="2"/>
    </row>
    <row r="546" spans="1:22" ht="13.2" x14ac:dyDescent="0.25">
      <c r="A546" s="3">
        <v>43006</v>
      </c>
      <c r="B546" s="2" t="s">
        <v>500</v>
      </c>
      <c r="C546" s="2" t="s">
        <v>501</v>
      </c>
      <c r="D546" s="2" t="s">
        <v>502</v>
      </c>
      <c r="E546" s="4"/>
      <c r="G546" s="2" t="s">
        <v>21</v>
      </c>
      <c r="H546" s="2" t="s">
        <v>22</v>
      </c>
      <c r="I546" s="2" t="str" cm="1">
        <f t="array" aca="1" ref="I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6" s="2" t="s">
        <v>23</v>
      </c>
      <c r="K546" s="5">
        <v>3</v>
      </c>
      <c r="L546" s="6" cm="1">
        <f t="array" ref="L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6" s="7">
        <f>IF(Tableau1[[#This Row],[Prix_Unit_HT]]=0,0,Tableau1[[#This Row],[Prix_Unit_HT]]+(Tableau1[[#This Row],[Prix_Unit_HT]]*VLOOKUP(Tableau1[[#This Row],[EAN]],[1]Grille_Tarifs_Modulable!$B$10:$Q$204,16,FALSE)))</f>
        <v>358.8</v>
      </c>
      <c r="O546" s="2">
        <v>1</v>
      </c>
      <c r="P546" s="7">
        <f>ROUND(Tableau1[[#This Row],[Prix_Unit_HT]],2)*Tableau1[[#This Row],[Qte_commande]]</f>
        <v>299</v>
      </c>
      <c r="Q546" s="7">
        <f>ROUND(Tableau1[[#This Row],[Prix_Unit_TTC]],2)*Tableau1[[#This Row],[Qte_commande]]</f>
        <v>358.8</v>
      </c>
      <c r="R5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6" s="2"/>
      <c r="V546" s="2"/>
    </row>
    <row r="547" spans="1:22" ht="13.2" x14ac:dyDescent="0.25">
      <c r="A547" s="3">
        <v>43007</v>
      </c>
      <c r="B547" s="2" t="s">
        <v>503</v>
      </c>
      <c r="C547" s="2" t="s">
        <v>504</v>
      </c>
      <c r="D547" s="2" t="s">
        <v>26</v>
      </c>
      <c r="E547" s="4"/>
      <c r="G547" s="2" t="s">
        <v>21</v>
      </c>
      <c r="H547" s="2" t="s">
        <v>22</v>
      </c>
      <c r="I547" s="2" t="str" cm="1">
        <f t="array" aca="1" ref="I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7" s="2" t="s">
        <v>23</v>
      </c>
      <c r="K547" s="5">
        <v>3</v>
      </c>
      <c r="L547" s="6" cm="1">
        <f t="array" ref="L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7" s="7">
        <f>IF(Tableau1[[#This Row],[Prix_Unit_HT]]=0,0,Tableau1[[#This Row],[Prix_Unit_HT]]+(Tableau1[[#This Row],[Prix_Unit_HT]]*VLOOKUP(Tableau1[[#This Row],[EAN]],[1]Grille_Tarifs_Modulable!$B$10:$Q$204,16,FALSE)))</f>
        <v>358.8</v>
      </c>
      <c r="O547" s="2">
        <v>1</v>
      </c>
      <c r="P547" s="7">
        <f>ROUND(Tableau1[[#This Row],[Prix_Unit_HT]],2)*Tableau1[[#This Row],[Qte_commande]]</f>
        <v>299</v>
      </c>
      <c r="Q547" s="7">
        <f>ROUND(Tableau1[[#This Row],[Prix_Unit_TTC]],2)*Tableau1[[#This Row],[Qte_commande]]</f>
        <v>358.8</v>
      </c>
      <c r="R5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7" s="2"/>
      <c r="V547" s="2"/>
    </row>
    <row r="548" spans="1:22" ht="13.2" x14ac:dyDescent="0.25">
      <c r="A548" s="3">
        <v>43007</v>
      </c>
      <c r="B548" s="2" t="s">
        <v>505</v>
      </c>
      <c r="C548" s="2" t="s">
        <v>506</v>
      </c>
      <c r="D548" s="2" t="s">
        <v>507</v>
      </c>
      <c r="E548" s="4"/>
      <c r="G548" s="2" t="s">
        <v>21</v>
      </c>
      <c r="H548" s="2" t="s">
        <v>22</v>
      </c>
      <c r="I548" s="2" t="str" cm="1">
        <f t="array" aca="1" ref="I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8" s="2" t="s">
        <v>23</v>
      </c>
      <c r="K548" s="5">
        <v>3</v>
      </c>
      <c r="L548" s="6" cm="1">
        <f t="array" ref="L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8" s="7">
        <f>IF(Tableau1[[#This Row],[Prix_Unit_HT]]=0,0,Tableau1[[#This Row],[Prix_Unit_HT]]+(Tableau1[[#This Row],[Prix_Unit_HT]]*VLOOKUP(Tableau1[[#This Row],[EAN]],[1]Grille_Tarifs_Modulable!$B$10:$Q$204,16,FALSE)))</f>
        <v>358.8</v>
      </c>
      <c r="O548" s="2">
        <v>1</v>
      </c>
      <c r="P548" s="7">
        <f>ROUND(Tableau1[[#This Row],[Prix_Unit_HT]],2)*Tableau1[[#This Row],[Qte_commande]]</f>
        <v>299</v>
      </c>
      <c r="Q548" s="7">
        <f>ROUND(Tableau1[[#This Row],[Prix_Unit_TTC]],2)*Tableau1[[#This Row],[Qte_commande]]</f>
        <v>358.8</v>
      </c>
      <c r="R5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8" s="2"/>
      <c r="V548" s="2"/>
    </row>
    <row r="549" spans="1:22" ht="13.2" x14ac:dyDescent="0.25">
      <c r="A549" s="3">
        <v>43007</v>
      </c>
      <c r="B549" s="2" t="s">
        <v>508</v>
      </c>
      <c r="C549" s="2" t="s">
        <v>509</v>
      </c>
      <c r="D549" s="2" t="s">
        <v>510</v>
      </c>
      <c r="E549" s="4"/>
      <c r="G549" s="2" t="s">
        <v>21</v>
      </c>
      <c r="H549" s="2" t="s">
        <v>22</v>
      </c>
      <c r="I549" s="2" t="str" cm="1">
        <f t="array" aca="1" ref="I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9" s="2" t="s">
        <v>23</v>
      </c>
      <c r="K549" s="5">
        <v>3</v>
      </c>
      <c r="L549" s="6" cm="1">
        <f t="array" ref="L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9" s="7">
        <f>IF(Tableau1[[#This Row],[Prix_Unit_HT]]=0,0,Tableau1[[#This Row],[Prix_Unit_HT]]+(Tableau1[[#This Row],[Prix_Unit_HT]]*VLOOKUP(Tableau1[[#This Row],[EAN]],[1]Grille_Tarifs_Modulable!$B$10:$Q$204,16,FALSE)))</f>
        <v>358.8</v>
      </c>
      <c r="O549" s="2">
        <v>1</v>
      </c>
      <c r="P549" s="7">
        <f>ROUND(Tableau1[[#This Row],[Prix_Unit_HT]],2)*Tableau1[[#This Row],[Qte_commande]]</f>
        <v>299</v>
      </c>
      <c r="Q549" s="7">
        <f>ROUND(Tableau1[[#This Row],[Prix_Unit_TTC]],2)*Tableau1[[#This Row],[Qte_commande]]</f>
        <v>358.8</v>
      </c>
      <c r="R5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9" s="2"/>
      <c r="V549" s="2"/>
    </row>
    <row r="550" spans="1:22" ht="13.2" x14ac:dyDescent="0.25">
      <c r="A550" s="3">
        <v>43007</v>
      </c>
      <c r="B550" s="2" t="s">
        <v>511</v>
      </c>
      <c r="C550" s="2" t="s">
        <v>512</v>
      </c>
      <c r="D550" s="2" t="s">
        <v>58</v>
      </c>
      <c r="E550" s="4"/>
      <c r="G550" s="2" t="s">
        <v>21</v>
      </c>
      <c r="H550" s="2" t="s">
        <v>22</v>
      </c>
      <c r="I550" s="2" t="str" cm="1">
        <f t="array" aca="1" ref="I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0" s="2" t="s">
        <v>23</v>
      </c>
      <c r="K550" s="5">
        <v>3</v>
      </c>
      <c r="L550" s="6" cm="1">
        <f t="array" ref="L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0" s="7">
        <f>IF(Tableau1[[#This Row],[Prix_Unit_HT]]=0,0,Tableau1[[#This Row],[Prix_Unit_HT]]+(Tableau1[[#This Row],[Prix_Unit_HT]]*VLOOKUP(Tableau1[[#This Row],[EAN]],[1]Grille_Tarifs_Modulable!$B$10:$Q$204,16,FALSE)))</f>
        <v>358.8</v>
      </c>
      <c r="O550" s="2">
        <v>1</v>
      </c>
      <c r="P550" s="7">
        <f>ROUND(Tableau1[[#This Row],[Prix_Unit_HT]],2)*Tableau1[[#This Row],[Qte_commande]]</f>
        <v>299</v>
      </c>
      <c r="Q550" s="7">
        <f>ROUND(Tableau1[[#This Row],[Prix_Unit_TTC]],2)*Tableau1[[#This Row],[Qte_commande]]</f>
        <v>358.8</v>
      </c>
      <c r="R5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0" s="2"/>
      <c r="V550" s="2"/>
    </row>
    <row r="551" spans="1:22" ht="13.2" x14ac:dyDescent="0.25">
      <c r="A551" s="3">
        <v>43007</v>
      </c>
      <c r="B551" s="2" t="s">
        <v>513</v>
      </c>
      <c r="C551" s="2" t="s">
        <v>514</v>
      </c>
      <c r="D551" s="2" t="s">
        <v>515</v>
      </c>
      <c r="E551" s="4"/>
      <c r="G551" s="2" t="s">
        <v>21</v>
      </c>
      <c r="H551" s="2" t="s">
        <v>22</v>
      </c>
      <c r="I551" s="2" t="str" cm="1">
        <f t="array" aca="1" ref="I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1" s="2" t="s">
        <v>23</v>
      </c>
      <c r="K551" s="5">
        <v>3</v>
      </c>
      <c r="L551" s="6" cm="1">
        <f t="array" ref="L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1" s="7">
        <f>IF(Tableau1[[#This Row],[Prix_Unit_HT]]=0,0,Tableau1[[#This Row],[Prix_Unit_HT]]+(Tableau1[[#This Row],[Prix_Unit_HT]]*VLOOKUP(Tableau1[[#This Row],[EAN]],[1]Grille_Tarifs_Modulable!$B$10:$Q$204,16,FALSE)))</f>
        <v>358.8</v>
      </c>
      <c r="O551" s="2">
        <v>1</v>
      </c>
      <c r="P551" s="7">
        <f>ROUND(Tableau1[[#This Row],[Prix_Unit_HT]],2)*Tableau1[[#This Row],[Qte_commande]]</f>
        <v>299</v>
      </c>
      <c r="Q551" s="7">
        <f>ROUND(Tableau1[[#This Row],[Prix_Unit_TTC]],2)*Tableau1[[#This Row],[Qte_commande]]</f>
        <v>358.8</v>
      </c>
      <c r="R5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1" s="2"/>
      <c r="V551" s="2"/>
    </row>
    <row r="552" spans="1:22" ht="13.2" x14ac:dyDescent="0.25">
      <c r="A552" s="3">
        <v>43007</v>
      </c>
      <c r="B552" s="2" t="s">
        <v>516</v>
      </c>
      <c r="C552" s="2" t="s">
        <v>517</v>
      </c>
      <c r="D552" s="2" t="s">
        <v>507</v>
      </c>
      <c r="E552" s="4"/>
      <c r="G552" s="2" t="s">
        <v>21</v>
      </c>
      <c r="H552" s="2" t="s">
        <v>22</v>
      </c>
      <c r="I552" s="2" t="str" cm="1">
        <f t="array" aca="1" ref="I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2" s="2" t="s">
        <v>23</v>
      </c>
      <c r="K552" s="5">
        <v>3</v>
      </c>
      <c r="L552" s="6" cm="1">
        <f t="array" ref="L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2" s="7">
        <f>IF(Tableau1[[#This Row],[Prix_Unit_HT]]=0,0,Tableau1[[#This Row],[Prix_Unit_HT]]+(Tableau1[[#This Row],[Prix_Unit_HT]]*VLOOKUP(Tableau1[[#This Row],[EAN]],[1]Grille_Tarifs_Modulable!$B$10:$Q$204,16,FALSE)))</f>
        <v>358.8</v>
      </c>
      <c r="O552" s="2">
        <v>1</v>
      </c>
      <c r="P552" s="7">
        <f>ROUND(Tableau1[[#This Row],[Prix_Unit_HT]],2)*Tableau1[[#This Row],[Qte_commande]]</f>
        <v>299</v>
      </c>
      <c r="Q552" s="7">
        <f>ROUND(Tableau1[[#This Row],[Prix_Unit_TTC]],2)*Tableau1[[#This Row],[Qte_commande]]</f>
        <v>358.8</v>
      </c>
      <c r="R5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2" s="2"/>
      <c r="V552" s="2"/>
    </row>
    <row r="553" spans="1:22" ht="13.2" x14ac:dyDescent="0.25">
      <c r="A553" s="3">
        <v>43011</v>
      </c>
      <c r="B553" s="2" t="s">
        <v>518</v>
      </c>
      <c r="C553" s="2" t="s">
        <v>519</v>
      </c>
      <c r="D553" s="2" t="s">
        <v>79</v>
      </c>
      <c r="E553" s="4"/>
      <c r="G553" s="2" t="s">
        <v>21</v>
      </c>
      <c r="H553" s="2" t="s">
        <v>22</v>
      </c>
      <c r="I553" s="2" t="str" cm="1">
        <f t="array" aca="1" ref="I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3" s="2" t="s">
        <v>23</v>
      </c>
      <c r="K553" s="5">
        <v>3</v>
      </c>
      <c r="L553" s="6" cm="1">
        <f t="array" ref="L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3" s="7">
        <f>IF(Tableau1[[#This Row],[Prix_Unit_HT]]=0,0,Tableau1[[#This Row],[Prix_Unit_HT]]+(Tableau1[[#This Row],[Prix_Unit_HT]]*VLOOKUP(Tableau1[[#This Row],[EAN]],[1]Grille_Tarifs_Modulable!$B$10:$Q$204,16,FALSE)))</f>
        <v>358.8</v>
      </c>
      <c r="O553" s="2">
        <v>2</v>
      </c>
      <c r="P553" s="7">
        <f>ROUND(Tableau1[[#This Row],[Prix_Unit_HT]],2)*Tableau1[[#This Row],[Qte_commande]]</f>
        <v>598</v>
      </c>
      <c r="Q553" s="7">
        <f>ROUND(Tableau1[[#This Row],[Prix_Unit_TTC]],2)*Tableau1[[#This Row],[Qte_commande]]</f>
        <v>717.6</v>
      </c>
      <c r="R5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53" s="2"/>
      <c r="V553" s="2"/>
    </row>
    <row r="554" spans="1:22" ht="13.2" x14ac:dyDescent="0.25">
      <c r="A554" s="3">
        <v>43014</v>
      </c>
      <c r="B554" s="2" t="s">
        <v>520</v>
      </c>
      <c r="C554" s="2" t="s">
        <v>309</v>
      </c>
      <c r="D554" s="2" t="s">
        <v>521</v>
      </c>
      <c r="E554" s="4"/>
      <c r="G554" s="2" t="s">
        <v>21</v>
      </c>
      <c r="H554" s="2" t="s">
        <v>22</v>
      </c>
      <c r="I554" s="2" t="str" cm="1">
        <f t="array" aca="1" ref="I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4" s="2" t="s">
        <v>23</v>
      </c>
      <c r="K554" s="5">
        <v>3</v>
      </c>
      <c r="L554" s="6" cm="1">
        <f t="array" ref="L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4" s="7">
        <f>IF(Tableau1[[#This Row],[Prix_Unit_HT]]=0,0,Tableau1[[#This Row],[Prix_Unit_HT]]+(Tableau1[[#This Row],[Prix_Unit_HT]]*VLOOKUP(Tableau1[[#This Row],[EAN]],[1]Grille_Tarifs_Modulable!$B$10:$Q$204,16,FALSE)))</f>
        <v>358.8</v>
      </c>
      <c r="O554" s="2">
        <v>1</v>
      </c>
      <c r="P554" s="7">
        <f>ROUND(Tableau1[[#This Row],[Prix_Unit_HT]],2)*Tableau1[[#This Row],[Qte_commande]]</f>
        <v>299</v>
      </c>
      <c r="Q554" s="7">
        <f>ROUND(Tableau1[[#This Row],[Prix_Unit_TTC]],2)*Tableau1[[#This Row],[Qte_commande]]</f>
        <v>358.8</v>
      </c>
      <c r="R5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4" s="2"/>
      <c r="V554" s="2"/>
    </row>
    <row r="555" spans="1:22" ht="13.2" x14ac:dyDescent="0.25">
      <c r="A555" s="3">
        <v>43017</v>
      </c>
      <c r="B555" s="2" t="s">
        <v>522</v>
      </c>
      <c r="C555" s="2" t="s">
        <v>523</v>
      </c>
      <c r="D555" s="2" t="s">
        <v>79</v>
      </c>
      <c r="E555" s="4"/>
      <c r="G555" s="2" t="s">
        <v>21</v>
      </c>
      <c r="H555" s="2" t="s">
        <v>22</v>
      </c>
      <c r="I555" s="2" t="str" cm="1">
        <f t="array" aca="1" ref="I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5" s="2" t="s">
        <v>23</v>
      </c>
      <c r="K555" s="5">
        <v>3</v>
      </c>
      <c r="L555" s="6" cm="1">
        <f t="array" ref="L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5" s="7">
        <f>IF(Tableau1[[#This Row],[Prix_Unit_HT]]=0,0,Tableau1[[#This Row],[Prix_Unit_HT]]+(Tableau1[[#This Row],[Prix_Unit_HT]]*VLOOKUP(Tableau1[[#This Row],[EAN]],[1]Grille_Tarifs_Modulable!$B$10:$Q$204,16,FALSE)))</f>
        <v>358.8</v>
      </c>
      <c r="O555" s="2">
        <v>1</v>
      </c>
      <c r="P555" s="7">
        <f>ROUND(Tableau1[[#This Row],[Prix_Unit_HT]],2)*Tableau1[[#This Row],[Qte_commande]]</f>
        <v>299</v>
      </c>
      <c r="Q555" s="7">
        <f>ROUND(Tableau1[[#This Row],[Prix_Unit_TTC]],2)*Tableau1[[#This Row],[Qte_commande]]</f>
        <v>358.8</v>
      </c>
      <c r="R5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5" s="2"/>
      <c r="V555" s="2"/>
    </row>
    <row r="556" spans="1:22" ht="13.2" x14ac:dyDescent="0.25">
      <c r="A556" s="3">
        <v>43018</v>
      </c>
      <c r="B556" s="2" t="s">
        <v>524</v>
      </c>
      <c r="C556" s="2" t="s">
        <v>46</v>
      </c>
      <c r="D556" s="2" t="s">
        <v>47</v>
      </c>
      <c r="E556" s="4"/>
      <c r="G556" s="2" t="s">
        <v>27</v>
      </c>
      <c r="H556" s="2" t="s">
        <v>28</v>
      </c>
      <c r="I556" s="2" t="str" cm="1">
        <f t="array" aca="1" ref="I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6" s="2" t="s">
        <v>35</v>
      </c>
      <c r="K556" s="2">
        <v>100</v>
      </c>
      <c r="L556" s="6" cm="1">
        <f t="array" ref="L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5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56" s="2">
        <v>240</v>
      </c>
      <c r="P556" s="7">
        <f>ROUND(Tableau1[[#This Row],[Prix_Unit_HT]],2)*Tableau1[[#This Row],[Qte_commande]]</f>
        <v>4104</v>
      </c>
      <c r="Q556" s="7">
        <f>ROUND(Tableau1[[#This Row],[Prix_Unit_TTC]],2)*Tableau1[[#This Row],[Qte_commande]]</f>
        <v>4924.8</v>
      </c>
      <c r="R5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56" s="2"/>
      <c r="V556" s="2"/>
    </row>
    <row r="557" spans="1:22" ht="13.2" x14ac:dyDescent="0.25">
      <c r="A557" s="3">
        <v>43018</v>
      </c>
      <c r="B557" s="2" t="s">
        <v>524</v>
      </c>
      <c r="C557" s="2" t="s">
        <v>46</v>
      </c>
      <c r="D557" s="2" t="s">
        <v>47</v>
      </c>
      <c r="E557" s="4"/>
      <c r="G557" s="2" t="s">
        <v>27</v>
      </c>
      <c r="H557" s="2" t="s">
        <v>100</v>
      </c>
      <c r="I557" s="2" t="str" cm="1">
        <f t="array" aca="1" ref="I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7" s="2" t="s">
        <v>101</v>
      </c>
      <c r="K557" s="2">
        <v>50</v>
      </c>
      <c r="L557" s="6" cm="1">
        <f t="array" ref="L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5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57" s="2">
        <v>40</v>
      </c>
      <c r="P557" s="7">
        <f>ROUND(Tableau1[[#This Row],[Prix_Unit_HT]],2)*Tableau1[[#This Row],[Qte_commande]]</f>
        <v>40</v>
      </c>
      <c r="Q557" s="7">
        <f>ROUND(Tableau1[[#This Row],[Prix_Unit_TTC]],2)*Tableau1[[#This Row],[Qte_commande]]</f>
        <v>42.400000000000006</v>
      </c>
      <c r="R5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557" s="2"/>
      <c r="V557" s="2"/>
    </row>
    <row r="558" spans="1:22" ht="13.2" x14ac:dyDescent="0.25">
      <c r="A558" s="3">
        <v>43018</v>
      </c>
      <c r="B558" s="2" t="s">
        <v>524</v>
      </c>
      <c r="C558" s="2" t="s">
        <v>46</v>
      </c>
      <c r="D558" s="2" t="s">
        <v>47</v>
      </c>
      <c r="E558" s="4"/>
      <c r="G558" s="2" t="s">
        <v>27</v>
      </c>
      <c r="H558" s="2" t="s">
        <v>28</v>
      </c>
      <c r="I558" s="2" t="str" cm="1">
        <f t="array" aca="1" ref="I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8" s="1" t="s">
        <v>146</v>
      </c>
      <c r="K558" s="2">
        <v>70</v>
      </c>
      <c r="L558" s="6" cm="1">
        <f t="array" ref="L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5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58" s="2">
        <v>6</v>
      </c>
      <c r="P558" s="7">
        <f>ROUND(Tableau1[[#This Row],[Prix_Unit_HT]],2)*Tableau1[[#This Row],[Qte_commande]]</f>
        <v>120</v>
      </c>
      <c r="Q558" s="7">
        <f>ROUND(Tableau1[[#This Row],[Prix_Unit_TTC]],2)*Tableau1[[#This Row],[Qte_commande]]</f>
        <v>144</v>
      </c>
      <c r="R5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58" s="2"/>
      <c r="V558" s="2"/>
    </row>
    <row r="559" spans="1:22" ht="13.2" x14ac:dyDescent="0.25">
      <c r="A559" s="3">
        <v>43028</v>
      </c>
      <c r="B559" s="2" t="s">
        <v>525</v>
      </c>
      <c r="C559" s="2" t="s">
        <v>41</v>
      </c>
      <c r="D559" s="2" t="s">
        <v>42</v>
      </c>
      <c r="E559" s="4"/>
      <c r="G559" s="2" t="s">
        <v>27</v>
      </c>
      <c r="H559" s="2" t="s">
        <v>28</v>
      </c>
      <c r="I559" s="2" t="str" cm="1">
        <f t="array" aca="1" ref="I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9" s="2" t="s">
        <v>35</v>
      </c>
      <c r="K559" s="2">
        <v>175</v>
      </c>
      <c r="L559" s="6" cm="1">
        <f t="array" ref="L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5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55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559" s="2">
        <v>36</v>
      </c>
      <c r="P559" s="7">
        <f>ROUND(Tableau1[[#This Row],[Prix_Unit_HT]],2)*Tableau1[[#This Row],[Qte_commande]]</f>
        <v>1041.1200000000001</v>
      </c>
      <c r="Q559" s="7">
        <f>ROUND(Tableau1[[#This Row],[Prix_Unit_TTC]],2)*Tableau1[[#This Row],[Qte_commande]]</f>
        <v>1249.2</v>
      </c>
      <c r="R5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559" s="2"/>
      <c r="V559" s="2"/>
    </row>
    <row r="560" spans="1:22" ht="13.2" x14ac:dyDescent="0.25">
      <c r="A560" s="3">
        <v>43031</v>
      </c>
      <c r="B560" s="2" t="s">
        <v>526</v>
      </c>
      <c r="C560" s="2" t="s">
        <v>527</v>
      </c>
      <c r="D560" s="2" t="s">
        <v>528</v>
      </c>
      <c r="E560" s="4"/>
      <c r="G560" s="2" t="s">
        <v>21</v>
      </c>
      <c r="H560" s="2" t="s">
        <v>22</v>
      </c>
      <c r="I560" s="2" t="str" cm="1">
        <f t="array" aca="1" ref="I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0" s="2" t="s">
        <v>23</v>
      </c>
      <c r="K560" s="5">
        <v>3</v>
      </c>
      <c r="L560" s="6" cm="1">
        <f t="array" ref="L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0" s="7">
        <f>IF(Tableau1[[#This Row],[Prix_Unit_HT]]=0,0,Tableau1[[#This Row],[Prix_Unit_HT]]+(Tableau1[[#This Row],[Prix_Unit_HT]]*VLOOKUP(Tableau1[[#This Row],[EAN]],[1]Grille_Tarifs_Modulable!$B$10:$Q$204,16,FALSE)))</f>
        <v>358.8</v>
      </c>
      <c r="O560" s="2">
        <v>1</v>
      </c>
      <c r="P560" s="7">
        <f>ROUND(Tableau1[[#This Row],[Prix_Unit_HT]],2)*Tableau1[[#This Row],[Qte_commande]]</f>
        <v>299</v>
      </c>
      <c r="Q560" s="7">
        <f>ROUND(Tableau1[[#This Row],[Prix_Unit_TTC]],2)*Tableau1[[#This Row],[Qte_commande]]</f>
        <v>358.8</v>
      </c>
      <c r="R5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0" s="2"/>
      <c r="V560" s="2"/>
    </row>
    <row r="561" spans="1:22" ht="13.2" x14ac:dyDescent="0.25">
      <c r="A561" s="3">
        <v>43031</v>
      </c>
      <c r="B561" s="2" t="s">
        <v>529</v>
      </c>
      <c r="C561" s="2" t="s">
        <v>530</v>
      </c>
      <c r="D561" s="2" t="s">
        <v>99</v>
      </c>
      <c r="E561" s="4"/>
      <c r="G561" s="2" t="s">
        <v>21</v>
      </c>
      <c r="H561" s="2" t="s">
        <v>22</v>
      </c>
      <c r="I561" s="2" t="str" cm="1">
        <f t="array" aca="1" ref="I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1" s="2" t="s">
        <v>23</v>
      </c>
      <c r="K561" s="5">
        <v>3</v>
      </c>
      <c r="L561" s="6" cm="1">
        <f t="array" ref="L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1" s="7">
        <f>IF(Tableau1[[#This Row],[Prix_Unit_HT]]=0,0,Tableau1[[#This Row],[Prix_Unit_HT]]+(Tableau1[[#This Row],[Prix_Unit_HT]]*VLOOKUP(Tableau1[[#This Row],[EAN]],[1]Grille_Tarifs_Modulable!$B$10:$Q$204,16,FALSE)))</f>
        <v>358.8</v>
      </c>
      <c r="O561" s="2">
        <v>1</v>
      </c>
      <c r="P561" s="7">
        <f>ROUND(Tableau1[[#This Row],[Prix_Unit_HT]],2)*Tableau1[[#This Row],[Qte_commande]]</f>
        <v>299</v>
      </c>
      <c r="Q561" s="7">
        <f>ROUND(Tableau1[[#This Row],[Prix_Unit_TTC]],2)*Tableau1[[#This Row],[Qte_commande]]</f>
        <v>358.8</v>
      </c>
      <c r="R5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1" s="2"/>
      <c r="V561" s="2"/>
    </row>
    <row r="562" spans="1:22" ht="13.2" x14ac:dyDescent="0.25">
      <c r="A562" s="3">
        <v>43033</v>
      </c>
      <c r="B562" s="2" t="s">
        <v>531</v>
      </c>
      <c r="C562" s="2" t="s">
        <v>33</v>
      </c>
      <c r="D562" s="2" t="s">
        <v>34</v>
      </c>
      <c r="E562" s="4"/>
      <c r="G562" s="2" t="s">
        <v>27</v>
      </c>
      <c r="H562" s="2" t="s">
        <v>28</v>
      </c>
      <c r="I562" s="2" t="str" cm="1">
        <f t="array" aca="1" ref="I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2" s="2" t="s">
        <v>35</v>
      </c>
      <c r="K562" s="2">
        <v>70</v>
      </c>
      <c r="L562" s="6" cm="1">
        <f t="array" ref="L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2" s="2">
        <v>30</v>
      </c>
      <c r="P562" s="7">
        <f>ROUND(Tableau1[[#This Row],[Prix_Unit_HT]],2)*Tableau1[[#This Row],[Qte_commande]]</f>
        <v>375.9</v>
      </c>
      <c r="Q562" s="7">
        <f>ROUND(Tableau1[[#This Row],[Prix_Unit_TTC]],2)*Tableau1[[#This Row],[Qte_commande]]</f>
        <v>451.2</v>
      </c>
      <c r="R5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62" s="2"/>
      <c r="V562" s="2"/>
    </row>
    <row r="563" spans="1:22" ht="13.2" x14ac:dyDescent="0.25">
      <c r="A563" s="3">
        <v>43033</v>
      </c>
      <c r="B563" s="2" t="s">
        <v>531</v>
      </c>
      <c r="C563" s="2" t="s">
        <v>33</v>
      </c>
      <c r="D563" s="2" t="s">
        <v>34</v>
      </c>
      <c r="E563" s="4"/>
      <c r="G563" s="2" t="s">
        <v>27</v>
      </c>
      <c r="H563" s="2" t="s">
        <v>28</v>
      </c>
      <c r="I563" s="2" t="str" cm="1">
        <f t="array" aca="1" ref="I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3" s="2" t="s">
        <v>35</v>
      </c>
      <c r="K563" s="2">
        <v>70</v>
      </c>
      <c r="L563" s="6" cm="1">
        <f t="array" ref="L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3" s="2">
        <v>120</v>
      </c>
      <c r="P563" s="7">
        <f>ROUND(Tableau1[[#This Row],[Prix_Unit_HT]],2)*Tableau1[[#This Row],[Qte_commande]]</f>
        <v>1503.6</v>
      </c>
      <c r="Q563" s="7">
        <f>ROUND(Tableau1[[#This Row],[Prix_Unit_TTC]],2)*Tableau1[[#This Row],[Qte_commande]]</f>
        <v>1804.8</v>
      </c>
      <c r="R5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563" s="2"/>
      <c r="V563" s="2"/>
    </row>
    <row r="564" spans="1:22" ht="13.2" x14ac:dyDescent="0.25">
      <c r="A564" s="3">
        <v>43038</v>
      </c>
      <c r="B564" s="2" t="s">
        <v>532</v>
      </c>
      <c r="C564" s="2" t="s">
        <v>105</v>
      </c>
      <c r="D564" s="2" t="s">
        <v>106</v>
      </c>
      <c r="E564" s="4"/>
      <c r="G564" s="2" t="s">
        <v>27</v>
      </c>
      <c r="H564" s="2" t="s">
        <v>28</v>
      </c>
      <c r="I564" s="2" t="str" cm="1">
        <f t="array" aca="1" ref="I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4" s="2" t="s">
        <v>35</v>
      </c>
      <c r="K564" s="2">
        <v>70</v>
      </c>
      <c r="L564" s="6" cm="1">
        <f t="array" ref="L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4" s="2">
        <v>300</v>
      </c>
      <c r="P564" s="7">
        <f>ROUND(Tableau1[[#This Row],[Prix_Unit_HT]],2)*Tableau1[[#This Row],[Qte_commande]]</f>
        <v>3759</v>
      </c>
      <c r="Q564" s="7">
        <f>ROUND(Tableau1[[#This Row],[Prix_Unit_TTC]],2)*Tableau1[[#This Row],[Qte_commande]]</f>
        <v>4512</v>
      </c>
      <c r="R5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564" s="2"/>
      <c r="V564" s="2"/>
    </row>
    <row r="565" spans="1:22" ht="13.2" x14ac:dyDescent="0.25">
      <c r="A565" s="3">
        <v>43042</v>
      </c>
      <c r="B565" s="2" t="s">
        <v>533</v>
      </c>
      <c r="C565" s="2" t="s">
        <v>534</v>
      </c>
      <c r="D565" s="2" t="s">
        <v>535</v>
      </c>
      <c r="E565" s="4"/>
      <c r="G565" s="2" t="s">
        <v>27</v>
      </c>
      <c r="H565" s="1" t="s">
        <v>100</v>
      </c>
      <c r="I565" s="2" t="str" cm="1">
        <f t="array" aca="1" ref="I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5" s="1" t="s">
        <v>299</v>
      </c>
      <c r="K565" s="2">
        <v>20</v>
      </c>
      <c r="L565" s="6" cm="1">
        <f t="array" ref="L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5" s="2">
        <v>72</v>
      </c>
      <c r="P565" s="7">
        <f>ROUND(Tableau1[[#This Row],[Prix_Unit_HT]],2)*Tableau1[[#This Row],[Qte_commande]]</f>
        <v>58.320000000000007</v>
      </c>
      <c r="Q565" s="7">
        <f>ROUND(Tableau1[[#This Row],[Prix_Unit_TTC]],2)*Tableau1[[#This Row],[Qte_commande]]</f>
        <v>61.199999999999996</v>
      </c>
      <c r="R5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565" s="2"/>
      <c r="V565" s="2"/>
    </row>
    <row r="566" spans="1:22" ht="13.2" x14ac:dyDescent="0.25">
      <c r="A566" s="3">
        <v>43042</v>
      </c>
      <c r="B566" s="2" t="s">
        <v>533</v>
      </c>
      <c r="C566" s="2" t="s">
        <v>534</v>
      </c>
      <c r="D566" s="2" t="s">
        <v>535</v>
      </c>
      <c r="E566" s="4"/>
      <c r="G566" s="2" t="s">
        <v>27</v>
      </c>
      <c r="H566" s="1" t="s">
        <v>100</v>
      </c>
      <c r="I566" s="2" t="str" cm="1">
        <f t="array" aca="1" ref="I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6" s="1" t="s">
        <v>163</v>
      </c>
      <c r="K566" s="2">
        <v>20</v>
      </c>
      <c r="L566" s="6" cm="1">
        <f t="array" ref="L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6" s="2">
        <v>120</v>
      </c>
      <c r="P566" s="7">
        <f>ROUND(Tableau1[[#This Row],[Prix_Unit_HT]],2)*Tableau1[[#This Row],[Qte_commande]]</f>
        <v>97.2</v>
      </c>
      <c r="Q566" s="7">
        <f>ROUND(Tableau1[[#This Row],[Prix_Unit_TTC]],2)*Tableau1[[#This Row],[Qte_commande]]</f>
        <v>102</v>
      </c>
      <c r="R5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6" s="2"/>
      <c r="V566" s="2"/>
    </row>
    <row r="567" spans="1:22" ht="13.2" x14ac:dyDescent="0.25">
      <c r="A567" s="3">
        <v>43042</v>
      </c>
      <c r="B567" s="2" t="s">
        <v>533</v>
      </c>
      <c r="C567" s="2" t="s">
        <v>534</v>
      </c>
      <c r="D567" s="2" t="s">
        <v>535</v>
      </c>
      <c r="E567" s="4"/>
      <c r="G567" s="2" t="s">
        <v>27</v>
      </c>
      <c r="H567" s="1" t="s">
        <v>28</v>
      </c>
      <c r="I567" s="2" t="str" cm="1">
        <f t="array" aca="1" ref="I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7" s="1" t="s">
        <v>485</v>
      </c>
      <c r="K567" s="2">
        <v>70</v>
      </c>
      <c r="L567" s="6" cm="1">
        <f t="array" ref="L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6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67" s="2">
        <v>6</v>
      </c>
      <c r="P567" s="7">
        <f>ROUND(Tableau1[[#This Row],[Prix_Unit_HT]],2)*Tableau1[[#This Row],[Qte_commande]]</f>
        <v>178.98</v>
      </c>
      <c r="Q567" s="7">
        <f>ROUND(Tableau1[[#This Row],[Prix_Unit_TTC]],2)*Tableau1[[#This Row],[Qte_commande]]</f>
        <v>214.74</v>
      </c>
      <c r="R5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67" s="2"/>
      <c r="V567" s="2"/>
    </row>
    <row r="568" spans="1:22" ht="13.2" x14ac:dyDescent="0.25">
      <c r="A568" s="3">
        <v>43042</v>
      </c>
      <c r="B568" s="2" t="s">
        <v>533</v>
      </c>
      <c r="C568" s="2" t="s">
        <v>534</v>
      </c>
      <c r="D568" s="2" t="s">
        <v>535</v>
      </c>
      <c r="E568" s="4"/>
      <c r="G568" s="2" t="s">
        <v>27</v>
      </c>
      <c r="H568" s="2" t="s">
        <v>100</v>
      </c>
      <c r="I568" s="2" t="str" cm="1">
        <f t="array" aca="1" ref="I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8" s="2" t="s">
        <v>158</v>
      </c>
      <c r="K568" s="2">
        <v>20</v>
      </c>
      <c r="L568" s="6" cm="1">
        <f t="array" ref="L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5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8" s="2">
        <v>120</v>
      </c>
      <c r="P568" s="7">
        <f>ROUND(Tableau1[[#This Row],[Prix_Unit_HT]],2)*Tableau1[[#This Row],[Qte_commande]]</f>
        <v>97.2</v>
      </c>
      <c r="Q568" s="7">
        <f>ROUND(Tableau1[[#This Row],[Prix_Unit_TTC]],2)*Tableau1[[#This Row],[Qte_commande]]</f>
        <v>102</v>
      </c>
      <c r="R5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8" s="2"/>
      <c r="V568" s="2"/>
    </row>
    <row r="569" spans="1:22" ht="13.2" x14ac:dyDescent="0.25">
      <c r="A569" s="3">
        <v>43042</v>
      </c>
      <c r="B569" s="2" t="s">
        <v>533</v>
      </c>
      <c r="C569" s="2" t="s">
        <v>534</v>
      </c>
      <c r="D569" s="2" t="s">
        <v>535</v>
      </c>
      <c r="E569" s="4"/>
      <c r="G569" s="2" t="s">
        <v>27</v>
      </c>
      <c r="H569" s="2" t="s">
        <v>28</v>
      </c>
      <c r="I569" s="2" t="str" cm="1">
        <f t="array" aca="1" ref="I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9" s="2" t="s">
        <v>35</v>
      </c>
      <c r="K569" s="2">
        <v>70</v>
      </c>
      <c r="L569" s="6" cm="1">
        <f t="array" ref="L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9" s="2">
        <v>240</v>
      </c>
      <c r="P569" s="7">
        <f>ROUND(Tableau1[[#This Row],[Prix_Unit_HT]],2)*Tableau1[[#This Row],[Qte_commande]]</f>
        <v>3007.2</v>
      </c>
      <c r="Q569" s="7">
        <f>ROUND(Tableau1[[#This Row],[Prix_Unit_TTC]],2)*Tableau1[[#This Row],[Qte_commande]]</f>
        <v>3609.6</v>
      </c>
      <c r="R5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569" s="2"/>
      <c r="V569" s="2"/>
    </row>
    <row r="570" spans="1:22" ht="13.2" x14ac:dyDescent="0.25">
      <c r="A570" s="3">
        <v>43042</v>
      </c>
      <c r="B570" s="2" t="s">
        <v>533</v>
      </c>
      <c r="C570" s="2" t="s">
        <v>534</v>
      </c>
      <c r="D570" s="2" t="s">
        <v>535</v>
      </c>
      <c r="E570" s="4"/>
      <c r="G570" s="2" t="s">
        <v>27</v>
      </c>
      <c r="H570" s="2" t="s">
        <v>28</v>
      </c>
      <c r="I570" s="2" t="str" cm="1">
        <f t="array" aca="1" ref="I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0" s="2" t="s">
        <v>342</v>
      </c>
      <c r="K570" s="2">
        <v>50</v>
      </c>
      <c r="L570" s="6" cm="1">
        <f t="array" ref="L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7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70" s="2">
        <v>12</v>
      </c>
      <c r="P570" s="7">
        <f>ROUND(Tableau1[[#This Row],[Prix_Unit_HT]],2)*Tableau1[[#This Row],[Qte_commande]]</f>
        <v>302.28000000000003</v>
      </c>
      <c r="Q570" s="7">
        <f>ROUND(Tableau1[[#This Row],[Prix_Unit_TTC]],2)*Tableau1[[#This Row],[Qte_commande]]</f>
        <v>362.76</v>
      </c>
      <c r="R5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70" s="2"/>
      <c r="V570" s="2"/>
    </row>
    <row r="571" spans="1:22" ht="13.2" x14ac:dyDescent="0.25">
      <c r="A571" s="3">
        <v>43042</v>
      </c>
      <c r="B571" s="2" t="s">
        <v>533</v>
      </c>
      <c r="C571" s="2" t="s">
        <v>534</v>
      </c>
      <c r="D571" s="2" t="s">
        <v>535</v>
      </c>
      <c r="E571" s="4"/>
      <c r="G571" s="2" t="s">
        <v>27</v>
      </c>
      <c r="H571" s="2" t="s">
        <v>28</v>
      </c>
      <c r="I571" s="2" t="str" cm="1">
        <f t="array" aca="1" ref="I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1" s="2" t="s">
        <v>144</v>
      </c>
      <c r="K571" s="2">
        <v>70</v>
      </c>
      <c r="L571" s="6" cm="1">
        <f t="array" ref="L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5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571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571" s="2">
        <v>6</v>
      </c>
      <c r="P571" s="7">
        <f>ROUND(Tableau1[[#This Row],[Prix_Unit_HT]],2)*Tableau1[[#This Row],[Qte_commande]]</f>
        <v>66.179999999999993</v>
      </c>
      <c r="Q571" s="7">
        <f>ROUND(Tableau1[[#This Row],[Prix_Unit_TTC]],2)*Tableau1[[#This Row],[Qte_commande]]</f>
        <v>79.38</v>
      </c>
      <c r="R5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1" s="2"/>
      <c r="V571" s="2"/>
    </row>
    <row r="572" spans="1:22" ht="13.2" x14ac:dyDescent="0.25">
      <c r="A572" s="3">
        <v>43042</v>
      </c>
      <c r="B572" s="2" t="s">
        <v>533</v>
      </c>
      <c r="C572" s="2" t="s">
        <v>534</v>
      </c>
      <c r="D572" s="2" t="s">
        <v>535</v>
      </c>
      <c r="E572" s="4"/>
      <c r="G572" s="2" t="s">
        <v>27</v>
      </c>
      <c r="H572" s="2" t="s">
        <v>100</v>
      </c>
      <c r="I572" s="2" t="str" cm="1">
        <f t="array" aca="1" ref="I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2" s="2" t="s">
        <v>159</v>
      </c>
      <c r="K572" s="2">
        <v>20</v>
      </c>
      <c r="L572" s="6" cm="1">
        <f t="array" ref="L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2" s="2">
        <v>120</v>
      </c>
      <c r="P572" s="7">
        <f>ROUND(Tableau1[[#This Row],[Prix_Unit_HT]],2)*Tableau1[[#This Row],[Qte_commande]]</f>
        <v>97.2</v>
      </c>
      <c r="Q572" s="7">
        <f>ROUND(Tableau1[[#This Row],[Prix_Unit_TTC]],2)*Tableau1[[#This Row],[Qte_commande]]</f>
        <v>102</v>
      </c>
      <c r="R5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72" s="2"/>
      <c r="V572" s="2"/>
    </row>
    <row r="573" spans="1:22" ht="13.2" x14ac:dyDescent="0.25">
      <c r="A573" s="3">
        <v>43042</v>
      </c>
      <c r="B573" s="2" t="s">
        <v>533</v>
      </c>
      <c r="C573" s="2" t="s">
        <v>534</v>
      </c>
      <c r="D573" s="2" t="s">
        <v>535</v>
      </c>
      <c r="E573" s="4"/>
      <c r="G573" s="2" t="s">
        <v>27</v>
      </c>
      <c r="H573" s="2" t="s">
        <v>100</v>
      </c>
      <c r="I573" s="2" t="str" cm="1">
        <f t="array" aca="1" ref="I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3" s="2" t="s">
        <v>211</v>
      </c>
      <c r="K573" s="2">
        <v>20</v>
      </c>
      <c r="L573" s="6" cm="1">
        <f t="array" ref="L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3" s="2">
        <v>144</v>
      </c>
      <c r="P573" s="7">
        <f>ROUND(Tableau1[[#This Row],[Prix_Unit_HT]],2)*Tableau1[[#This Row],[Qte_commande]]</f>
        <v>116.64000000000001</v>
      </c>
      <c r="Q573" s="7">
        <f>ROUND(Tableau1[[#This Row],[Prix_Unit_TTC]],2)*Tableau1[[#This Row],[Qte_commande]]</f>
        <v>122.39999999999999</v>
      </c>
      <c r="R5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73" s="2"/>
      <c r="V573" s="2"/>
    </row>
    <row r="574" spans="1:22" ht="13.2" x14ac:dyDescent="0.25">
      <c r="A574" s="3">
        <v>43042</v>
      </c>
      <c r="B574" s="2" t="s">
        <v>533</v>
      </c>
      <c r="C574" s="2" t="s">
        <v>534</v>
      </c>
      <c r="D574" s="2" t="s">
        <v>535</v>
      </c>
      <c r="E574" s="4"/>
      <c r="G574" s="2" t="s">
        <v>27</v>
      </c>
      <c r="H574" s="2" t="s">
        <v>28</v>
      </c>
      <c r="I574" s="2" t="str" cm="1">
        <f t="array" aca="1" ref="I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4" s="2" t="s">
        <v>55</v>
      </c>
      <c r="K574" s="2">
        <v>70</v>
      </c>
      <c r="L574" s="6" cm="1">
        <f t="array" ref="L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4" s="7">
        <f>IF(Tableau1[[#This Row],[Prix_Unit_HT]]=0,0,Tableau1[[#This Row],[Prix_Unit_HT]]+(Tableau1[[#This Row],[Prix_Unit_HT]]*VLOOKUP(Tableau1[[#This Row],[EAN]],[1]Grille_Tarifs_Modulable!$B$10:$Q$204,16,FALSE)))</f>
        <v>0</v>
      </c>
      <c r="O574" s="2">
        <v>6</v>
      </c>
      <c r="P574" s="7">
        <f>ROUND(Tableau1[[#This Row],[Prix_Unit_HT]],2)*Tableau1[[#This Row],[Qte_commande]]</f>
        <v>0</v>
      </c>
      <c r="Q574" s="7">
        <f>ROUND(Tableau1[[#This Row],[Prix_Unit_TTC]],2)*Tableau1[[#This Row],[Qte_commande]]</f>
        <v>0</v>
      </c>
      <c r="R5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4" s="2"/>
      <c r="V574" s="2"/>
    </row>
    <row r="575" spans="1:22" ht="13.2" x14ac:dyDescent="0.25">
      <c r="A575" s="3">
        <v>43046</v>
      </c>
      <c r="B575" s="2" t="s">
        <v>536</v>
      </c>
      <c r="C575" s="2" t="s">
        <v>537</v>
      </c>
      <c r="D575" s="2" t="s">
        <v>538</v>
      </c>
      <c r="E575" s="4"/>
      <c r="G575" s="2" t="s">
        <v>21</v>
      </c>
      <c r="H575" s="2" t="s">
        <v>22</v>
      </c>
      <c r="I575" s="2" t="str" cm="1">
        <f t="array" aca="1" ref="I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5" s="2" t="s">
        <v>23</v>
      </c>
      <c r="K575" s="5">
        <v>3</v>
      </c>
      <c r="L575" s="6" cm="1">
        <f t="array" ref="L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5" s="7">
        <f>IF(Tableau1[[#This Row],[Prix_Unit_HT]]=0,0,Tableau1[[#This Row],[Prix_Unit_HT]]+(Tableau1[[#This Row],[Prix_Unit_HT]]*VLOOKUP(Tableau1[[#This Row],[EAN]],[1]Grille_Tarifs_Modulable!$B$10:$Q$204,16,FALSE)))</f>
        <v>358.8</v>
      </c>
      <c r="O575" s="2">
        <v>1</v>
      </c>
      <c r="P575" s="7">
        <f>ROUND(Tableau1[[#This Row],[Prix_Unit_HT]],2)*Tableau1[[#This Row],[Qte_commande]]</f>
        <v>299</v>
      </c>
      <c r="Q575" s="7">
        <f>ROUND(Tableau1[[#This Row],[Prix_Unit_TTC]],2)*Tableau1[[#This Row],[Qte_commande]]</f>
        <v>358.8</v>
      </c>
      <c r="R5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5" s="2"/>
      <c r="V575" s="2"/>
    </row>
    <row r="576" spans="1:22" ht="13.2" x14ac:dyDescent="0.25">
      <c r="A576" s="3">
        <v>43046</v>
      </c>
      <c r="B576" s="2" t="s">
        <v>539</v>
      </c>
      <c r="C576" s="2" t="s">
        <v>540</v>
      </c>
      <c r="D576" s="2" t="s">
        <v>541</v>
      </c>
      <c r="E576" s="4"/>
      <c r="G576" s="2" t="s">
        <v>21</v>
      </c>
      <c r="H576" s="2" t="s">
        <v>22</v>
      </c>
      <c r="I576" s="2" t="str" cm="1">
        <f t="array" aca="1" ref="I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6" s="2" t="s">
        <v>23</v>
      </c>
      <c r="K576" s="5">
        <v>3</v>
      </c>
      <c r="L576" s="6" cm="1">
        <f t="array" ref="L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6" s="7">
        <f>IF(Tableau1[[#This Row],[Prix_Unit_HT]]=0,0,Tableau1[[#This Row],[Prix_Unit_HT]]+(Tableau1[[#This Row],[Prix_Unit_HT]]*VLOOKUP(Tableau1[[#This Row],[EAN]],[1]Grille_Tarifs_Modulable!$B$10:$Q$204,16,FALSE)))</f>
        <v>358.8</v>
      </c>
      <c r="O576" s="2">
        <v>1</v>
      </c>
      <c r="P576" s="7">
        <f>ROUND(Tableau1[[#This Row],[Prix_Unit_HT]],2)*Tableau1[[#This Row],[Qte_commande]]</f>
        <v>299</v>
      </c>
      <c r="Q576" s="7">
        <f>ROUND(Tableau1[[#This Row],[Prix_Unit_TTC]],2)*Tableau1[[#This Row],[Qte_commande]]</f>
        <v>358.8</v>
      </c>
      <c r="R5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6" s="2"/>
      <c r="V576" s="2"/>
    </row>
    <row r="577" spans="1:22" ht="14.7" customHeight="1" x14ac:dyDescent="0.25">
      <c r="A577" s="3">
        <v>43047</v>
      </c>
      <c r="B577" s="2" t="s">
        <v>542</v>
      </c>
      <c r="C577" s="2" t="s">
        <v>323</v>
      </c>
      <c r="D577" s="2" t="s">
        <v>324</v>
      </c>
      <c r="E577" s="4"/>
      <c r="G577" s="2" t="s">
        <v>27</v>
      </c>
      <c r="H577" s="2" t="s">
        <v>28</v>
      </c>
      <c r="I577" s="2" t="str" cm="1">
        <f t="array" aca="1" ref="I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7" s="2" t="s">
        <v>35</v>
      </c>
      <c r="K577" s="2">
        <v>70</v>
      </c>
      <c r="L577" s="6" cm="1">
        <f t="array" ref="L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7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77" s="2">
        <v>600</v>
      </c>
      <c r="P577" s="7">
        <f>ROUND(Tableau1[[#This Row],[Prix_Unit_HT]],2)*Tableau1[[#This Row],[Qte_commande]]</f>
        <v>7518</v>
      </c>
      <c r="Q577" s="7">
        <f>ROUND(Tableau1[[#This Row],[Prix_Unit_TTC]],2)*Tableau1[[#This Row],[Qte_commande]]</f>
        <v>9024</v>
      </c>
      <c r="R5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600</v>
      </c>
      <c r="U577" s="2"/>
      <c r="V577" s="2"/>
    </row>
    <row r="578" spans="1:22" ht="14.7" customHeight="1" x14ac:dyDescent="0.25">
      <c r="A578" s="3">
        <v>43047</v>
      </c>
      <c r="B578" s="2" t="s">
        <v>542</v>
      </c>
      <c r="C578" s="2" t="s">
        <v>323</v>
      </c>
      <c r="D578" s="2" t="s">
        <v>324</v>
      </c>
      <c r="E578" s="4"/>
      <c r="G578" s="2" t="s">
        <v>27</v>
      </c>
      <c r="H578" s="2"/>
      <c r="I578" s="2" t="str" cm="1">
        <f t="array" aca="1" ref="I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8" s="2" t="s">
        <v>543</v>
      </c>
      <c r="K578" s="7" t="s">
        <v>281</v>
      </c>
      <c r="L578" s="6" cm="1">
        <f t="array" ref="L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8" s="7">
        <f>IF(Tableau1[[#This Row],[Prix_Unit_HT]]=0,0,Tableau1[[#This Row],[Prix_Unit_HT]]+(Tableau1[[#This Row],[Prix_Unit_HT]]*VLOOKUP(Tableau1[[#This Row],[EAN]],[1]Grille_Tarifs_Modulable!$B$10:$Q$204,16,FALSE)))</f>
        <v>0</v>
      </c>
      <c r="O578" s="2">
        <v>1200</v>
      </c>
      <c r="P578" s="7">
        <f>ROUND(Tableau1[[#This Row],[Prix_Unit_HT]],2)*Tableau1[[#This Row],[Qte_commande]]</f>
        <v>0</v>
      </c>
      <c r="Q578" s="7">
        <f>ROUND(Tableau1[[#This Row],[Prix_Unit_TTC]],2)*Tableau1[[#This Row],[Qte_commande]]</f>
        <v>0</v>
      </c>
      <c r="R5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78" s="2"/>
      <c r="V578" s="2"/>
    </row>
    <row r="579" spans="1:22" ht="14.7" customHeight="1" x14ac:dyDescent="0.25">
      <c r="A579" s="3">
        <v>43049</v>
      </c>
      <c r="B579" s="2" t="s">
        <v>544</v>
      </c>
      <c r="C579" s="2" t="s">
        <v>545</v>
      </c>
      <c r="D579" s="2" t="s">
        <v>546</v>
      </c>
      <c r="E579" s="4"/>
      <c r="G579" s="2" t="s">
        <v>21</v>
      </c>
      <c r="H579" s="1" t="s">
        <v>100</v>
      </c>
      <c r="I579" s="2" t="str" cm="1">
        <f t="array" aca="1" ref="I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9" s="1" t="s">
        <v>162</v>
      </c>
      <c r="K579" s="2">
        <v>20</v>
      </c>
      <c r="L579" s="6" cm="1">
        <f t="array" ref="L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7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79" s="2">
        <v>24</v>
      </c>
      <c r="P579" s="7">
        <f>ROUND(Tableau1[[#This Row],[Prix_Unit_HT]],2)*Tableau1[[#This Row],[Qte_commande]]</f>
        <v>21.36</v>
      </c>
      <c r="Q579" s="7">
        <f>ROUND(Tableau1[[#This Row],[Prix_Unit_TTC]],2)*Tableau1[[#This Row],[Qte_commande]]</f>
        <v>22.56</v>
      </c>
      <c r="R5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79" s="2"/>
      <c r="V579" s="2"/>
    </row>
    <row r="580" spans="1:22" ht="14.7" customHeight="1" x14ac:dyDescent="0.25">
      <c r="A580" s="3">
        <v>43049</v>
      </c>
      <c r="B580" s="2" t="s">
        <v>544</v>
      </c>
      <c r="C580" s="2" t="s">
        <v>545</v>
      </c>
      <c r="D580" s="2" t="s">
        <v>546</v>
      </c>
      <c r="E580" s="4"/>
      <c r="G580" s="2" t="s">
        <v>21</v>
      </c>
      <c r="H580" s="1" t="s">
        <v>100</v>
      </c>
      <c r="I580" s="2" t="str" cm="1">
        <f t="array" aca="1" ref="I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0" s="1" t="s">
        <v>299</v>
      </c>
      <c r="K580" s="2">
        <v>20</v>
      </c>
      <c r="L580" s="6" cm="1">
        <f t="array" ref="L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0" s="2">
        <v>24</v>
      </c>
      <c r="P580" s="7">
        <f>ROUND(Tableau1[[#This Row],[Prix_Unit_HT]],2)*Tableau1[[#This Row],[Qte_commande]]</f>
        <v>21.36</v>
      </c>
      <c r="Q580" s="7">
        <f>ROUND(Tableau1[[#This Row],[Prix_Unit_TTC]],2)*Tableau1[[#This Row],[Qte_commande]]</f>
        <v>22.56</v>
      </c>
      <c r="R5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0" s="2"/>
      <c r="V580" s="2"/>
    </row>
    <row r="581" spans="1:22" ht="14.7" customHeight="1" x14ac:dyDescent="0.25">
      <c r="A581" s="3">
        <v>43049</v>
      </c>
      <c r="B581" s="2" t="s">
        <v>544</v>
      </c>
      <c r="C581" s="2" t="s">
        <v>545</v>
      </c>
      <c r="D581" s="2" t="s">
        <v>546</v>
      </c>
      <c r="E581" s="4"/>
      <c r="G581" s="2" t="s">
        <v>21</v>
      </c>
      <c r="H581" s="1" t="s">
        <v>100</v>
      </c>
      <c r="I581" s="2" t="str" cm="1">
        <f t="array" aca="1" ref="I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1" s="1" t="s">
        <v>163</v>
      </c>
      <c r="K581" s="2">
        <v>20</v>
      </c>
      <c r="L581" s="6" cm="1">
        <f t="array" ref="L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1" s="2">
        <v>24</v>
      </c>
      <c r="P581" s="7">
        <f>ROUND(Tableau1[[#This Row],[Prix_Unit_HT]],2)*Tableau1[[#This Row],[Qte_commande]]</f>
        <v>21.36</v>
      </c>
      <c r="Q581" s="7">
        <f>ROUND(Tableau1[[#This Row],[Prix_Unit_TTC]],2)*Tableau1[[#This Row],[Qte_commande]]</f>
        <v>22.56</v>
      </c>
      <c r="R5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1" s="2"/>
      <c r="V581" s="2"/>
    </row>
    <row r="582" spans="1:22" ht="14.7" customHeight="1" x14ac:dyDescent="0.25">
      <c r="A582" s="3">
        <v>43049</v>
      </c>
      <c r="B582" s="2" t="s">
        <v>544</v>
      </c>
      <c r="C582" s="2" t="s">
        <v>545</v>
      </c>
      <c r="D582" s="2" t="s">
        <v>546</v>
      </c>
      <c r="E582" s="4"/>
      <c r="G582" s="2" t="s">
        <v>21</v>
      </c>
      <c r="H582" s="2" t="s">
        <v>28</v>
      </c>
      <c r="I582" s="2" t="str" cm="1">
        <f t="array" aca="1" ref="I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2" s="2" t="s">
        <v>342</v>
      </c>
      <c r="K582" s="2">
        <v>50</v>
      </c>
      <c r="L582" s="6" cm="1">
        <f t="array" ref="L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58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582" s="2">
        <v>6</v>
      </c>
      <c r="P582" s="7">
        <f>ROUND(Tableau1[[#This Row],[Prix_Unit_HT]],2)*Tableau1[[#This Row],[Qte_commande]]</f>
        <v>168.3</v>
      </c>
      <c r="Q582" s="7">
        <f>ROUND(Tableau1[[#This Row],[Prix_Unit_TTC]],2)*Tableau1[[#This Row],[Qte_commande]]</f>
        <v>201.95999999999998</v>
      </c>
      <c r="R5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82" s="2"/>
      <c r="V582" s="2"/>
    </row>
    <row r="583" spans="1:22" ht="14.7" customHeight="1" x14ac:dyDescent="0.25">
      <c r="A583" s="3">
        <v>43049</v>
      </c>
      <c r="B583" s="2" t="s">
        <v>544</v>
      </c>
      <c r="C583" s="2" t="s">
        <v>545</v>
      </c>
      <c r="D583" s="2" t="s">
        <v>546</v>
      </c>
      <c r="E583" s="4"/>
      <c r="G583" s="2" t="s">
        <v>21</v>
      </c>
      <c r="H583" s="2" t="s">
        <v>100</v>
      </c>
      <c r="I583" s="2" t="str" cm="1">
        <f t="array" aca="1" ref="I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3" s="2" t="s">
        <v>159</v>
      </c>
      <c r="K583" s="2">
        <v>20</v>
      </c>
      <c r="L583" s="6" cm="1">
        <f t="array" ref="L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3" s="2">
        <v>48</v>
      </c>
      <c r="P583" s="7">
        <f>ROUND(Tableau1[[#This Row],[Prix_Unit_HT]],2)*Tableau1[[#This Row],[Qte_commande]]</f>
        <v>42.72</v>
      </c>
      <c r="Q583" s="7">
        <f>ROUND(Tableau1[[#This Row],[Prix_Unit_TTC]],2)*Tableau1[[#This Row],[Qte_commande]]</f>
        <v>45.12</v>
      </c>
      <c r="R5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3" s="2"/>
      <c r="V583" s="2"/>
    </row>
    <row r="584" spans="1:22" ht="14.7" customHeight="1" x14ac:dyDescent="0.25">
      <c r="A584" s="3">
        <v>43049</v>
      </c>
      <c r="B584" s="2" t="s">
        <v>544</v>
      </c>
      <c r="C584" s="2" t="s">
        <v>545</v>
      </c>
      <c r="D584" s="2" t="s">
        <v>546</v>
      </c>
      <c r="E584" s="4"/>
      <c r="G584" s="2" t="s">
        <v>21</v>
      </c>
      <c r="H584" s="2" t="s">
        <v>100</v>
      </c>
      <c r="I584" s="2" t="str" cm="1">
        <f t="array" aca="1" ref="I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4" s="2" t="s">
        <v>211</v>
      </c>
      <c r="K584" s="2">
        <v>20</v>
      </c>
      <c r="L584" s="6" cm="1">
        <f t="array" ref="L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4" s="2">
        <v>48</v>
      </c>
      <c r="P584" s="7">
        <f>ROUND(Tableau1[[#This Row],[Prix_Unit_HT]],2)*Tableau1[[#This Row],[Qte_commande]]</f>
        <v>42.72</v>
      </c>
      <c r="Q584" s="7">
        <f>ROUND(Tableau1[[#This Row],[Prix_Unit_TTC]],2)*Tableau1[[#This Row],[Qte_commande]]</f>
        <v>45.12</v>
      </c>
      <c r="R5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4" s="2"/>
      <c r="V584" s="2"/>
    </row>
    <row r="585" spans="1:22" ht="14.7" customHeight="1" x14ac:dyDescent="0.25">
      <c r="A585" s="3">
        <v>43055</v>
      </c>
      <c r="B585" s="2" t="s">
        <v>547</v>
      </c>
      <c r="C585" s="2" t="s">
        <v>108</v>
      </c>
      <c r="D585" s="2" t="s">
        <v>109</v>
      </c>
      <c r="E585" s="4"/>
      <c r="G585" s="2" t="s">
        <v>27</v>
      </c>
      <c r="H585" s="1" t="s">
        <v>100</v>
      </c>
      <c r="I585" s="2" t="str" cm="1">
        <f t="array" aca="1" ref="I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5" s="1" t="s">
        <v>163</v>
      </c>
      <c r="K585" s="2">
        <v>20</v>
      </c>
      <c r="L585" s="6" cm="1">
        <f t="array" ref="L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85" s="2">
        <v>48</v>
      </c>
      <c r="P585" s="7">
        <f>ROUND(Tableau1[[#This Row],[Prix_Unit_HT]],2)*Tableau1[[#This Row],[Qte_commande]]</f>
        <v>38.880000000000003</v>
      </c>
      <c r="Q585" s="7">
        <f>ROUND(Tableau1[[#This Row],[Prix_Unit_TTC]],2)*Tableau1[[#This Row],[Qte_commande]]</f>
        <v>40.799999999999997</v>
      </c>
      <c r="R5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5" s="2"/>
      <c r="V585" s="2"/>
    </row>
    <row r="586" spans="1:22" ht="14.7" customHeight="1" x14ac:dyDescent="0.25">
      <c r="A586" s="3">
        <v>43055</v>
      </c>
      <c r="B586" s="2" t="s">
        <v>547</v>
      </c>
      <c r="C586" s="2" t="s">
        <v>108</v>
      </c>
      <c r="D586" s="2" t="s">
        <v>109</v>
      </c>
      <c r="E586" s="4"/>
      <c r="G586" s="2" t="s">
        <v>27</v>
      </c>
      <c r="H586" s="2" t="s">
        <v>28</v>
      </c>
      <c r="I586" s="2" t="str" cm="1">
        <f t="array" aca="1" ref="I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6" s="2" t="s">
        <v>35</v>
      </c>
      <c r="K586" s="2">
        <v>70</v>
      </c>
      <c r="L586" s="6" cm="1">
        <f t="array" ref="L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8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86" s="2">
        <v>12</v>
      </c>
      <c r="P586" s="7">
        <f>ROUND(Tableau1[[#This Row],[Prix_Unit_HT]],2)*Tableau1[[#This Row],[Qte_commande]]</f>
        <v>150.35999999999999</v>
      </c>
      <c r="Q586" s="7">
        <f>ROUND(Tableau1[[#This Row],[Prix_Unit_TTC]],2)*Tableau1[[#This Row],[Qte_commande]]</f>
        <v>180.48</v>
      </c>
      <c r="R5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6" s="2"/>
      <c r="V586" s="2"/>
    </row>
    <row r="587" spans="1:22" ht="14.7" customHeight="1" x14ac:dyDescent="0.25">
      <c r="A587" s="3">
        <v>43055</v>
      </c>
      <c r="B587" s="2" t="s">
        <v>547</v>
      </c>
      <c r="C587" s="2" t="s">
        <v>108</v>
      </c>
      <c r="D587" s="2" t="s">
        <v>109</v>
      </c>
      <c r="E587" s="4"/>
      <c r="G587" s="2" t="s">
        <v>27</v>
      </c>
      <c r="H587" s="2" t="s">
        <v>28</v>
      </c>
      <c r="I587" s="2" t="str" cm="1">
        <f t="array" aca="1" ref="I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7" s="2" t="s">
        <v>35</v>
      </c>
      <c r="K587" s="2">
        <v>100</v>
      </c>
      <c r="L587" s="6" cm="1">
        <f t="array" ref="L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8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87" s="2">
        <v>12</v>
      </c>
      <c r="P587" s="7">
        <f>ROUND(Tableau1[[#This Row],[Prix_Unit_HT]],2)*Tableau1[[#This Row],[Qte_commande]]</f>
        <v>205.20000000000002</v>
      </c>
      <c r="Q587" s="7">
        <f>ROUND(Tableau1[[#This Row],[Prix_Unit_TTC]],2)*Tableau1[[#This Row],[Qte_commande]]</f>
        <v>246.24</v>
      </c>
      <c r="R5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87" s="2"/>
      <c r="V587" s="2"/>
    </row>
    <row r="588" spans="1:22" ht="14.7" customHeight="1" x14ac:dyDescent="0.25">
      <c r="A588" s="3">
        <v>43055</v>
      </c>
      <c r="B588" s="2" t="s">
        <v>547</v>
      </c>
      <c r="C588" s="2" t="s">
        <v>108</v>
      </c>
      <c r="D588" s="2" t="s">
        <v>109</v>
      </c>
      <c r="E588" s="4"/>
      <c r="G588" s="2" t="s">
        <v>27</v>
      </c>
      <c r="H588" s="2" t="s">
        <v>100</v>
      </c>
      <c r="I588" s="2" t="str" cm="1">
        <f t="array" aca="1" ref="I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8" s="2" t="s">
        <v>101</v>
      </c>
      <c r="K588" s="2">
        <v>50</v>
      </c>
      <c r="L588" s="6" cm="1">
        <f t="array" ref="L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8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88" s="2">
        <v>200</v>
      </c>
      <c r="P588" s="7">
        <f>ROUND(Tableau1[[#This Row],[Prix_Unit_HT]],2)*Tableau1[[#This Row],[Qte_commande]]</f>
        <v>200</v>
      </c>
      <c r="Q588" s="7">
        <f>ROUND(Tableau1[[#This Row],[Prix_Unit_TTC]],2)*Tableau1[[#This Row],[Qte_commande]]</f>
        <v>212</v>
      </c>
      <c r="R5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588" s="2"/>
      <c r="V588" s="2"/>
    </row>
    <row r="589" spans="1:22" ht="14.7" customHeight="1" x14ac:dyDescent="0.25">
      <c r="A589" s="3">
        <v>43055</v>
      </c>
      <c r="B589" s="2" t="s">
        <v>547</v>
      </c>
      <c r="C589" s="2" t="s">
        <v>108</v>
      </c>
      <c r="D589" s="2" t="s">
        <v>109</v>
      </c>
      <c r="E589" s="4"/>
      <c r="G589" s="2" t="s">
        <v>27</v>
      </c>
      <c r="H589" s="2" t="s">
        <v>28</v>
      </c>
      <c r="I589" s="2" t="str" cm="1">
        <f t="array" aca="1" ref="I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9" s="2" t="s">
        <v>39</v>
      </c>
      <c r="K589" s="2">
        <v>70</v>
      </c>
      <c r="L589" s="6" cm="1">
        <f t="array" ref="L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89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89" s="2">
        <v>12</v>
      </c>
      <c r="P589" s="7">
        <f>ROUND(Tableau1[[#This Row],[Prix_Unit_HT]],2)*Tableau1[[#This Row],[Qte_commande]]</f>
        <v>150.72</v>
      </c>
      <c r="Q589" s="7">
        <f>ROUND(Tableau1[[#This Row],[Prix_Unit_TTC]],2)*Tableau1[[#This Row],[Qte_commande]]</f>
        <v>180.84</v>
      </c>
      <c r="R5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9" s="2"/>
      <c r="V589" s="2"/>
    </row>
    <row r="590" spans="1:22" ht="14.7" customHeight="1" x14ac:dyDescent="0.25">
      <c r="A590" s="3">
        <v>43055</v>
      </c>
      <c r="B590" s="2" t="s">
        <v>547</v>
      </c>
      <c r="C590" s="2" t="s">
        <v>108</v>
      </c>
      <c r="D590" s="2" t="s">
        <v>109</v>
      </c>
      <c r="E590" s="4"/>
      <c r="G590" s="2" t="s">
        <v>27</v>
      </c>
      <c r="H590" s="2" t="s">
        <v>100</v>
      </c>
      <c r="I590" s="2" t="str" cm="1">
        <f t="array" aca="1" ref="I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0" s="2" t="s">
        <v>211</v>
      </c>
      <c r="K590" s="2">
        <v>20</v>
      </c>
      <c r="L590" s="6" cm="1">
        <f t="array" ref="L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9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90" s="2">
        <v>96</v>
      </c>
      <c r="P590" s="7">
        <f>ROUND(Tableau1[[#This Row],[Prix_Unit_HT]],2)*Tableau1[[#This Row],[Qte_commande]]</f>
        <v>77.760000000000005</v>
      </c>
      <c r="Q590" s="7">
        <f>ROUND(Tableau1[[#This Row],[Prix_Unit_TTC]],2)*Tableau1[[#This Row],[Qte_commande]]</f>
        <v>81.599999999999994</v>
      </c>
      <c r="R5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590" s="2"/>
      <c r="V590" s="2"/>
    </row>
    <row r="591" spans="1:22" ht="14.7" customHeight="1" x14ac:dyDescent="0.25">
      <c r="A591" s="3">
        <v>43056</v>
      </c>
      <c r="B591" s="2" t="s">
        <v>548</v>
      </c>
      <c r="C591" s="2" t="s">
        <v>33</v>
      </c>
      <c r="D591" s="2" t="s">
        <v>34</v>
      </c>
      <c r="E591" s="4"/>
      <c r="G591" s="2" t="s">
        <v>27</v>
      </c>
      <c r="H591" s="2" t="s">
        <v>28</v>
      </c>
      <c r="I591" s="2" t="str" cm="1">
        <f t="array" aca="1" ref="I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1" s="2" t="s">
        <v>35</v>
      </c>
      <c r="K591" s="2">
        <v>70</v>
      </c>
      <c r="L591" s="6" cm="1">
        <f t="array" ref="L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1" s="2">
        <v>18</v>
      </c>
      <c r="P591" s="7">
        <f>ROUND(Tableau1[[#This Row],[Prix_Unit_HT]],2)*Tableau1[[#This Row],[Qte_commande]]</f>
        <v>225.54</v>
      </c>
      <c r="Q591" s="7">
        <f>ROUND(Tableau1[[#This Row],[Prix_Unit_TTC]],2)*Tableau1[[#This Row],[Qte_commande]]</f>
        <v>270.71999999999997</v>
      </c>
      <c r="R5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591" s="2"/>
      <c r="V591" s="2"/>
    </row>
    <row r="592" spans="1:22" ht="14.7" customHeight="1" x14ac:dyDescent="0.25">
      <c r="A592" s="3">
        <v>43056</v>
      </c>
      <c r="B592" s="2" t="s">
        <v>548</v>
      </c>
      <c r="C592" s="2" t="s">
        <v>33</v>
      </c>
      <c r="D592" s="2" t="s">
        <v>34</v>
      </c>
      <c r="E592" s="4"/>
      <c r="G592" s="2" t="s">
        <v>27</v>
      </c>
      <c r="H592" s="2" t="s">
        <v>28</v>
      </c>
      <c r="I592" s="2" t="str" cm="1">
        <f t="array" aca="1" ref="I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2" s="2" t="s">
        <v>35</v>
      </c>
      <c r="K592" s="2">
        <v>70</v>
      </c>
      <c r="L592" s="6" cm="1">
        <f t="array" ref="L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2" s="2">
        <v>132</v>
      </c>
      <c r="P592" s="7">
        <f>ROUND(Tableau1[[#This Row],[Prix_Unit_HT]],2)*Tableau1[[#This Row],[Qte_commande]]</f>
        <v>1653.9599999999998</v>
      </c>
      <c r="Q592" s="7">
        <f>ROUND(Tableau1[[#This Row],[Prix_Unit_TTC]],2)*Tableau1[[#This Row],[Qte_commande]]</f>
        <v>1985.28</v>
      </c>
      <c r="R5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132.00000000000003</v>
      </c>
      <c r="U592" s="2"/>
      <c r="V592" s="2"/>
    </row>
    <row r="593" spans="1:22" ht="14.7" customHeight="1" x14ac:dyDescent="0.25">
      <c r="A593" s="3">
        <v>43059</v>
      </c>
      <c r="B593" s="2" t="s">
        <v>549</v>
      </c>
      <c r="C593" s="2" t="s">
        <v>46</v>
      </c>
      <c r="D593" s="2" t="s">
        <v>47</v>
      </c>
      <c r="E593" s="4"/>
      <c r="G593" s="2" t="s">
        <v>27</v>
      </c>
      <c r="H593" s="1" t="s">
        <v>28</v>
      </c>
      <c r="I593" s="2" t="str" cm="1">
        <f t="array" aca="1" ref="I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3" s="2" t="s">
        <v>80</v>
      </c>
      <c r="K593" s="2">
        <v>70</v>
      </c>
      <c r="L593" s="6" cm="1">
        <f t="array" ref="L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9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93" s="2">
        <v>6</v>
      </c>
      <c r="P593" s="7">
        <f>ROUND(Tableau1[[#This Row],[Prix_Unit_HT]],2)*Tableau1[[#This Row],[Qte_commande]]</f>
        <v>104.46000000000001</v>
      </c>
      <c r="Q593" s="7">
        <f>ROUND(Tableau1[[#This Row],[Prix_Unit_TTC]],2)*Tableau1[[#This Row],[Qte_commande]]</f>
        <v>125.34</v>
      </c>
      <c r="R5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93" s="2"/>
      <c r="V593" s="2"/>
    </row>
    <row r="594" spans="1:22" ht="14.7" customHeight="1" x14ac:dyDescent="0.25">
      <c r="A594" s="3">
        <v>43059</v>
      </c>
      <c r="B594" s="2" t="s">
        <v>549</v>
      </c>
      <c r="C594" s="2" t="s">
        <v>46</v>
      </c>
      <c r="D594" s="2" t="s">
        <v>47</v>
      </c>
      <c r="E594" s="4"/>
      <c r="G594" s="2" t="s">
        <v>27</v>
      </c>
      <c r="H594" s="2" t="s">
        <v>28</v>
      </c>
      <c r="I594" s="2" t="str" cm="1">
        <f t="array" aca="1" ref="I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4" s="2" t="s">
        <v>35</v>
      </c>
      <c r="K594" s="2">
        <v>100</v>
      </c>
      <c r="L594" s="6" cm="1">
        <f t="array" ref="L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9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94" s="2">
        <v>150</v>
      </c>
      <c r="P594" s="7">
        <f>ROUND(Tableau1[[#This Row],[Prix_Unit_HT]],2)*Tableau1[[#This Row],[Qte_commande]]</f>
        <v>2565</v>
      </c>
      <c r="Q594" s="7">
        <f>ROUND(Tableau1[[#This Row],[Prix_Unit_TTC]],2)*Tableau1[[#This Row],[Qte_commande]]</f>
        <v>3078</v>
      </c>
      <c r="R5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94" s="2"/>
      <c r="V594" s="2"/>
    </row>
    <row r="595" spans="1:22" ht="14.7" customHeight="1" x14ac:dyDescent="0.25">
      <c r="A595" s="3">
        <v>43059</v>
      </c>
      <c r="B595" s="2" t="s">
        <v>549</v>
      </c>
      <c r="C595" s="2" t="s">
        <v>46</v>
      </c>
      <c r="D595" s="2" t="s">
        <v>47</v>
      </c>
      <c r="E595" s="4"/>
      <c r="G595" s="2" t="s">
        <v>27</v>
      </c>
      <c r="H595" s="2" t="s">
        <v>100</v>
      </c>
      <c r="I595" s="2" t="str" cm="1">
        <f t="array" aca="1" ref="I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5" s="2" t="s">
        <v>101</v>
      </c>
      <c r="K595" s="2">
        <v>50</v>
      </c>
      <c r="L595" s="6" cm="1">
        <f t="array" ref="L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9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95" s="2">
        <v>80</v>
      </c>
      <c r="P595" s="7">
        <f>ROUND(Tableau1[[#This Row],[Prix_Unit_HT]],2)*Tableau1[[#This Row],[Qte_commande]]</f>
        <v>80</v>
      </c>
      <c r="Q595" s="7">
        <f>ROUND(Tableau1[[#This Row],[Prix_Unit_TTC]],2)*Tableau1[[#This Row],[Qte_commande]]</f>
        <v>84.800000000000011</v>
      </c>
      <c r="R5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595" s="2"/>
      <c r="V595" s="2"/>
    </row>
    <row r="596" spans="1:22" ht="14.7" customHeight="1" x14ac:dyDescent="0.25">
      <c r="A596" s="3">
        <v>43059</v>
      </c>
      <c r="B596" s="2" t="s">
        <v>549</v>
      </c>
      <c r="C596" s="2" t="s">
        <v>46</v>
      </c>
      <c r="D596" s="2" t="s">
        <v>47</v>
      </c>
      <c r="E596" s="4"/>
      <c r="G596" s="2" t="s">
        <v>27</v>
      </c>
      <c r="H596" s="2" t="s">
        <v>28</v>
      </c>
      <c r="I596" s="2" t="str" cm="1">
        <f t="array" aca="1" ref="I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6" s="2" t="s">
        <v>141</v>
      </c>
      <c r="K596" s="2">
        <v>70</v>
      </c>
      <c r="L596" s="6" cm="1">
        <f t="array" ref="L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596" s="2">
        <v>1</v>
      </c>
      <c r="P596" s="7">
        <f>ROUND(Tableau1[[#This Row],[Prix_Unit_HT]],2)*Tableau1[[#This Row],[Qte_commande]]</f>
        <v>16.350000000000001</v>
      </c>
      <c r="Q596" s="7">
        <f>ROUND(Tableau1[[#This Row],[Prix_Unit_TTC]],2)*Tableau1[[#This Row],[Qte_commande]]</f>
        <v>19.62</v>
      </c>
      <c r="R5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6" s="2"/>
      <c r="V596" s="2"/>
    </row>
    <row r="597" spans="1:22" ht="14.7" customHeight="1" x14ac:dyDescent="0.25">
      <c r="A597" s="3">
        <v>43059</v>
      </c>
      <c r="B597" s="2" t="s">
        <v>549</v>
      </c>
      <c r="C597" s="2" t="s">
        <v>46</v>
      </c>
      <c r="D597" s="2" t="s">
        <v>47</v>
      </c>
      <c r="E597" s="4"/>
      <c r="G597" s="2" t="s">
        <v>27</v>
      </c>
      <c r="H597" s="2" t="s">
        <v>28</v>
      </c>
      <c r="I597" s="2" t="str" cm="1">
        <f t="array" aca="1" ref="I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7" s="1" t="s">
        <v>146</v>
      </c>
      <c r="K597" s="2">
        <v>70</v>
      </c>
      <c r="L597" s="6" cm="1">
        <f t="array" ref="L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9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97" s="2">
        <v>1</v>
      </c>
      <c r="P597" s="7">
        <f>ROUND(Tableau1[[#This Row],[Prix_Unit_HT]],2)*Tableau1[[#This Row],[Qte_commande]]</f>
        <v>20</v>
      </c>
      <c r="Q597" s="7">
        <f>ROUND(Tableau1[[#This Row],[Prix_Unit_TTC]],2)*Tableau1[[#This Row],[Qte_commande]]</f>
        <v>24</v>
      </c>
      <c r="R5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7" s="2"/>
      <c r="V597" s="2"/>
    </row>
    <row r="598" spans="1:22" ht="14.7" customHeight="1" x14ac:dyDescent="0.25">
      <c r="A598" s="3">
        <v>43059</v>
      </c>
      <c r="B598" s="2" t="s">
        <v>549</v>
      </c>
      <c r="C598" s="2" t="s">
        <v>46</v>
      </c>
      <c r="D598" s="2" t="s">
        <v>47</v>
      </c>
      <c r="E598" s="4"/>
      <c r="G598" s="2" t="s">
        <v>27</v>
      </c>
      <c r="H598" s="2" t="s">
        <v>28</v>
      </c>
      <c r="I598" s="2" t="str" cm="1">
        <f t="array" aca="1" ref="I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8" s="2" t="s">
        <v>143</v>
      </c>
      <c r="K598" s="2">
        <v>70</v>
      </c>
      <c r="L598" s="6" cm="1">
        <f t="array" ref="L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9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598" s="2">
        <v>1</v>
      </c>
      <c r="P598" s="7">
        <f>ROUND(Tableau1[[#This Row],[Prix_Unit_HT]],2)*Tableau1[[#This Row],[Qte_commande]]</f>
        <v>14.69</v>
      </c>
      <c r="Q598" s="7">
        <f>ROUND(Tableau1[[#This Row],[Prix_Unit_TTC]],2)*Tableau1[[#This Row],[Qte_commande]]</f>
        <v>17.63</v>
      </c>
      <c r="R5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8" s="2"/>
      <c r="V598" s="2"/>
    </row>
    <row r="599" spans="1:22" ht="14.7" customHeight="1" x14ac:dyDescent="0.25">
      <c r="A599" s="3">
        <v>43060</v>
      </c>
      <c r="B599" s="2" t="s">
        <v>550</v>
      </c>
      <c r="C599" s="2" t="s">
        <v>25</v>
      </c>
      <c r="D599" s="2" t="s">
        <v>26</v>
      </c>
      <c r="E599" s="4"/>
      <c r="G599" s="2" t="s">
        <v>27</v>
      </c>
      <c r="H599" s="2" t="s">
        <v>28</v>
      </c>
      <c r="I599" s="2" t="str" cm="1">
        <f t="array" aca="1" ref="I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9" s="2" t="s">
        <v>29</v>
      </c>
      <c r="K599" s="2">
        <v>100</v>
      </c>
      <c r="L599" s="6" cm="1">
        <f t="array" ref="L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5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59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599" s="2">
        <v>60</v>
      </c>
      <c r="P599" s="7">
        <f>ROUND(Tableau1[[#This Row],[Prix_Unit_HT]],2)*Tableau1[[#This Row],[Qte_commande]]</f>
        <v>946.8</v>
      </c>
      <c r="Q599" s="7">
        <f>ROUND(Tableau1[[#This Row],[Prix_Unit_TTC]],2)*Tableau1[[#This Row],[Qte_commande]]</f>
        <v>1135.8</v>
      </c>
      <c r="R5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599" s="2"/>
      <c r="V599" s="2"/>
    </row>
    <row r="600" spans="1:22" ht="14.7" customHeight="1" x14ac:dyDescent="0.25">
      <c r="A600" s="3">
        <v>43062</v>
      </c>
      <c r="B600" s="2" t="s">
        <v>551</v>
      </c>
      <c r="C600" s="2" t="s">
        <v>41</v>
      </c>
      <c r="D600" s="2" t="s">
        <v>42</v>
      </c>
      <c r="E600" s="4"/>
      <c r="G600" s="2" t="s">
        <v>27</v>
      </c>
      <c r="H600" s="2" t="s">
        <v>28</v>
      </c>
      <c r="I600" s="2" t="str" cm="1">
        <f t="array" aca="1" ref="I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0" s="2" t="s">
        <v>35</v>
      </c>
      <c r="K600" s="2">
        <v>175</v>
      </c>
      <c r="L600" s="6" cm="1">
        <f t="array" ref="L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0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00" s="2">
        <v>72</v>
      </c>
      <c r="P600" s="7">
        <f>ROUND(Tableau1[[#This Row],[Prix_Unit_HT]],2)*Tableau1[[#This Row],[Qte_commande]]</f>
        <v>2082.2400000000002</v>
      </c>
      <c r="Q600" s="7">
        <f>ROUND(Tableau1[[#This Row],[Prix_Unit_TTC]],2)*Tableau1[[#This Row],[Qte_commande]]</f>
        <v>2498.4</v>
      </c>
      <c r="R6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600" s="2"/>
      <c r="V600" s="2"/>
    </row>
    <row r="601" spans="1:22" ht="14.7" customHeight="1" x14ac:dyDescent="0.25">
      <c r="A601" s="3">
        <v>43067</v>
      </c>
      <c r="B601" s="2" t="s">
        <v>552</v>
      </c>
      <c r="C601" s="2" t="s">
        <v>329</v>
      </c>
      <c r="D601" s="2" t="s">
        <v>330</v>
      </c>
      <c r="E601" s="4"/>
      <c r="G601" s="2" t="s">
        <v>27</v>
      </c>
      <c r="H601" s="1" t="s">
        <v>100</v>
      </c>
      <c r="I601" s="2" t="str" cm="1">
        <f t="array" aca="1" ref="I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1" s="1" t="s">
        <v>163</v>
      </c>
      <c r="K601" s="2">
        <v>20</v>
      </c>
      <c r="L601" s="6" cm="1">
        <f t="array" ref="L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1" s="2">
        <v>72</v>
      </c>
      <c r="P601" s="7">
        <f>ROUND(Tableau1[[#This Row],[Prix_Unit_HT]],2)*Tableau1[[#This Row],[Qte_commande]]</f>
        <v>58.320000000000007</v>
      </c>
      <c r="Q601" s="7">
        <f>ROUND(Tableau1[[#This Row],[Prix_Unit_TTC]],2)*Tableau1[[#This Row],[Qte_commande]]</f>
        <v>61.199999999999996</v>
      </c>
      <c r="R6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1" s="2"/>
      <c r="V601" s="2"/>
    </row>
    <row r="602" spans="1:22" ht="14.7" customHeight="1" x14ac:dyDescent="0.25">
      <c r="A602" s="3">
        <v>43067</v>
      </c>
      <c r="B602" s="2" t="s">
        <v>552</v>
      </c>
      <c r="C602" s="2" t="s">
        <v>329</v>
      </c>
      <c r="D602" s="2" t="s">
        <v>330</v>
      </c>
      <c r="E602" s="4"/>
      <c r="G602" s="2" t="s">
        <v>27</v>
      </c>
      <c r="H602" s="2" t="s">
        <v>100</v>
      </c>
      <c r="I602" s="2" t="str" cm="1">
        <f t="array" aca="1" ref="I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2" s="2" t="s">
        <v>158</v>
      </c>
      <c r="K602" s="2">
        <v>20</v>
      </c>
      <c r="L602" s="6" cm="1">
        <f t="array" ref="L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2" s="2">
        <v>240</v>
      </c>
      <c r="P602" s="7">
        <f>ROUND(Tableau1[[#This Row],[Prix_Unit_HT]],2)*Tableau1[[#This Row],[Qte_commande]]</f>
        <v>194.4</v>
      </c>
      <c r="Q602" s="7">
        <f>ROUND(Tableau1[[#This Row],[Prix_Unit_TTC]],2)*Tableau1[[#This Row],[Qte_commande]]</f>
        <v>204</v>
      </c>
      <c r="R6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02" s="2"/>
      <c r="V602" s="2"/>
    </row>
    <row r="603" spans="1:22" ht="14.7" customHeight="1" x14ac:dyDescent="0.25">
      <c r="A603" s="3">
        <v>43067</v>
      </c>
      <c r="B603" s="2" t="s">
        <v>553</v>
      </c>
      <c r="C603" s="2" t="s">
        <v>33</v>
      </c>
      <c r="D603" s="2" t="s">
        <v>34</v>
      </c>
      <c r="E603" s="4"/>
      <c r="G603" s="2" t="s">
        <v>27</v>
      </c>
      <c r="H603" s="2" t="s">
        <v>28</v>
      </c>
      <c r="I603" s="2" t="str" cm="1">
        <f t="array" aca="1" ref="I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3" s="2" t="s">
        <v>35</v>
      </c>
      <c r="K603" s="2">
        <v>70</v>
      </c>
      <c r="L603" s="6" cm="1">
        <f t="array" ref="L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0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03" s="2">
        <v>150</v>
      </c>
      <c r="P603" s="7">
        <f>ROUND(Tableau1[[#This Row],[Prix_Unit_HT]],2)*Tableau1[[#This Row],[Qte_commande]]</f>
        <v>1879.5</v>
      </c>
      <c r="Q603" s="7">
        <f>ROUND(Tableau1[[#This Row],[Prix_Unit_TTC]],2)*Tableau1[[#This Row],[Qte_commande]]</f>
        <v>2256</v>
      </c>
      <c r="R6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03" s="2"/>
      <c r="V603" s="2"/>
    </row>
    <row r="604" spans="1:22" ht="14.7" customHeight="1" x14ac:dyDescent="0.25">
      <c r="A604" s="3">
        <v>43067</v>
      </c>
      <c r="B604" s="2" t="s">
        <v>552</v>
      </c>
      <c r="C604" s="2" t="s">
        <v>329</v>
      </c>
      <c r="D604" s="2" t="s">
        <v>330</v>
      </c>
      <c r="E604" s="4"/>
      <c r="G604" s="2" t="s">
        <v>27</v>
      </c>
      <c r="H604" s="2" t="s">
        <v>28</v>
      </c>
      <c r="I604" s="2" t="str" cm="1">
        <f t="array" aca="1" ref="I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4" s="2" t="s">
        <v>82</v>
      </c>
      <c r="K604" s="2">
        <v>70</v>
      </c>
      <c r="L604" s="6" cm="1">
        <f t="array" ref="L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6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60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604" s="2">
        <v>12</v>
      </c>
      <c r="P604" s="7">
        <f>ROUND(Tableau1[[#This Row],[Prix_Unit_HT]],2)*Tableau1[[#This Row],[Qte_commande]]</f>
        <v>171.24</v>
      </c>
      <c r="Q604" s="7">
        <f>ROUND(Tableau1[[#This Row],[Prix_Unit_TTC]],2)*Tableau1[[#This Row],[Qte_commande]]</f>
        <v>205.44</v>
      </c>
      <c r="R6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04" s="2"/>
      <c r="V604" s="2"/>
    </row>
    <row r="605" spans="1:22" ht="14.7" customHeight="1" x14ac:dyDescent="0.25">
      <c r="A605" s="3">
        <v>43067</v>
      </c>
      <c r="B605" s="2" t="s">
        <v>552</v>
      </c>
      <c r="C605" s="2" t="s">
        <v>329</v>
      </c>
      <c r="D605" s="2" t="s">
        <v>330</v>
      </c>
      <c r="E605" s="4"/>
      <c r="G605" s="2" t="s">
        <v>27</v>
      </c>
      <c r="H605" s="2" t="s">
        <v>28</v>
      </c>
      <c r="I605" s="2" t="str" cm="1">
        <f t="array" aca="1" ref="I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5" s="2" t="s">
        <v>342</v>
      </c>
      <c r="K605" s="2">
        <v>50</v>
      </c>
      <c r="L605" s="6" cm="1">
        <f t="array" ref="L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0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05" s="2">
        <v>6</v>
      </c>
      <c r="P605" s="7">
        <f>ROUND(Tableau1[[#This Row],[Prix_Unit_HT]],2)*Tableau1[[#This Row],[Qte_commande]]</f>
        <v>151.14000000000001</v>
      </c>
      <c r="Q605" s="7">
        <f>ROUND(Tableau1[[#This Row],[Prix_Unit_TTC]],2)*Tableau1[[#This Row],[Qte_commande]]</f>
        <v>181.38</v>
      </c>
      <c r="R6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05" s="2"/>
      <c r="V605" s="2"/>
    </row>
    <row r="606" spans="1:22" ht="14.7" customHeight="1" x14ac:dyDescent="0.25">
      <c r="A606" s="3">
        <v>43067</v>
      </c>
      <c r="B606" s="2" t="s">
        <v>552</v>
      </c>
      <c r="C606" s="2" t="s">
        <v>329</v>
      </c>
      <c r="D606" s="2" t="s">
        <v>330</v>
      </c>
      <c r="E606" s="4"/>
      <c r="G606" s="2" t="s">
        <v>27</v>
      </c>
      <c r="H606" s="2" t="s">
        <v>28</v>
      </c>
      <c r="I606" s="2" t="str" cm="1">
        <f t="array" aca="1" ref="I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6" s="2" t="s">
        <v>357</v>
      </c>
      <c r="K606" s="2">
        <v>70</v>
      </c>
      <c r="L606" s="6" cm="1">
        <f t="array" ref="L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06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06" s="2">
        <v>6</v>
      </c>
      <c r="P606" s="7">
        <f>ROUND(Tableau1[[#This Row],[Prix_Unit_HT]],2)*Tableau1[[#This Row],[Qte_commande]]</f>
        <v>224.45999999999998</v>
      </c>
      <c r="Q606" s="7">
        <f>ROUND(Tableau1[[#This Row],[Prix_Unit_TTC]],2)*Tableau1[[#This Row],[Qte_commande]]</f>
        <v>269.34000000000003</v>
      </c>
      <c r="R6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6" s="2"/>
      <c r="V606" s="2"/>
    </row>
    <row r="607" spans="1:22" ht="14.7" customHeight="1" x14ac:dyDescent="0.25">
      <c r="A607" s="3">
        <v>43067</v>
      </c>
      <c r="B607" s="2" t="s">
        <v>552</v>
      </c>
      <c r="C607" s="2" t="s">
        <v>329</v>
      </c>
      <c r="D607" s="2" t="s">
        <v>330</v>
      </c>
      <c r="E607" s="4"/>
      <c r="G607" s="2" t="s">
        <v>27</v>
      </c>
      <c r="H607" s="2" t="s">
        <v>100</v>
      </c>
      <c r="I607" s="2" t="str" cm="1">
        <f t="array" aca="1" ref="I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7" s="2" t="s">
        <v>211</v>
      </c>
      <c r="K607" s="2">
        <v>20</v>
      </c>
      <c r="L607" s="6" cm="1">
        <f t="array" ref="L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7" s="2">
        <v>72</v>
      </c>
      <c r="P607" s="7">
        <f>ROUND(Tableau1[[#This Row],[Prix_Unit_HT]],2)*Tableau1[[#This Row],[Qte_commande]]</f>
        <v>58.320000000000007</v>
      </c>
      <c r="Q607" s="7">
        <f>ROUND(Tableau1[[#This Row],[Prix_Unit_TTC]],2)*Tableau1[[#This Row],[Qte_commande]]</f>
        <v>61.199999999999996</v>
      </c>
      <c r="R6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7" s="2"/>
      <c r="V607" s="2"/>
    </row>
    <row r="608" spans="1:22" ht="14.7" customHeight="1" x14ac:dyDescent="0.25">
      <c r="A608" s="3">
        <v>43067</v>
      </c>
      <c r="B608" s="2" t="s">
        <v>552</v>
      </c>
      <c r="C608" s="2" t="s">
        <v>329</v>
      </c>
      <c r="D608" s="2" t="s">
        <v>330</v>
      </c>
      <c r="E608" s="4"/>
      <c r="G608" s="2" t="s">
        <v>27</v>
      </c>
      <c r="H608" s="2" t="s">
        <v>28</v>
      </c>
      <c r="I608" s="2" t="str" cm="1">
        <f t="array" aca="1" ref="I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8" s="2" t="s">
        <v>54</v>
      </c>
      <c r="K608" s="2">
        <v>70</v>
      </c>
      <c r="L608" s="6" cm="1">
        <f t="array" ref="L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8" s="7">
        <f>IF(Tableau1[[#This Row],[Prix_Unit_HT]]=0,0,Tableau1[[#This Row],[Prix_Unit_HT]]+(Tableau1[[#This Row],[Prix_Unit_HT]]*VLOOKUP(Tableau1[[#This Row],[EAN]],[1]Grille_Tarifs_Modulable!$B$10:$Q$204,16,FALSE)))</f>
        <v>0</v>
      </c>
      <c r="O608" s="2">
        <v>18</v>
      </c>
      <c r="P608" s="7">
        <f>ROUND(Tableau1[[#This Row],[Prix_Unit_HT]],2)*Tableau1[[#This Row],[Qte_commande]]</f>
        <v>0</v>
      </c>
      <c r="Q608" s="7">
        <f>ROUND(Tableau1[[#This Row],[Prix_Unit_TTC]],2)*Tableau1[[#This Row],[Qte_commande]]</f>
        <v>0</v>
      </c>
      <c r="R6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8" s="2"/>
      <c r="V608" s="2"/>
    </row>
    <row r="609" spans="1:22" ht="14.7" customHeight="1" x14ac:dyDescent="0.25">
      <c r="A609" s="3">
        <v>43067</v>
      </c>
      <c r="B609" s="2" t="s">
        <v>552</v>
      </c>
      <c r="C609" s="2" t="s">
        <v>329</v>
      </c>
      <c r="D609" s="2" t="s">
        <v>330</v>
      </c>
      <c r="E609" s="4"/>
      <c r="G609" s="2" t="s">
        <v>27</v>
      </c>
      <c r="H609" s="2" t="s">
        <v>28</v>
      </c>
      <c r="I609" s="2" t="str" cm="1">
        <f t="array" aca="1" ref="I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9" s="2" t="s">
        <v>55</v>
      </c>
      <c r="K609" s="2">
        <v>70</v>
      </c>
      <c r="L609" s="6" cm="1">
        <f t="array" ref="L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9" s="7">
        <f>IF(Tableau1[[#This Row],[Prix_Unit_HT]]=0,0,Tableau1[[#This Row],[Prix_Unit_HT]]+(Tableau1[[#This Row],[Prix_Unit_HT]]*VLOOKUP(Tableau1[[#This Row],[EAN]],[1]Grille_Tarifs_Modulable!$B$10:$Q$204,16,FALSE)))</f>
        <v>0</v>
      </c>
      <c r="O609" s="2">
        <v>18</v>
      </c>
      <c r="P609" s="7">
        <f>ROUND(Tableau1[[#This Row],[Prix_Unit_HT]],2)*Tableau1[[#This Row],[Qte_commande]]</f>
        <v>0</v>
      </c>
      <c r="Q609" s="7">
        <f>ROUND(Tableau1[[#This Row],[Prix_Unit_TTC]],2)*Tableau1[[#This Row],[Qte_commande]]</f>
        <v>0</v>
      </c>
      <c r="R6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9" s="2"/>
      <c r="V609" s="2"/>
    </row>
    <row r="610" spans="1:22" ht="14.7" customHeight="1" x14ac:dyDescent="0.25">
      <c r="A610" s="3">
        <v>43069</v>
      </c>
      <c r="B610" s="2" t="s">
        <v>554</v>
      </c>
      <c r="C610" s="2" t="s">
        <v>154</v>
      </c>
      <c r="D610" s="2" t="s">
        <v>155</v>
      </c>
      <c r="E610" s="4"/>
      <c r="G610" s="2" t="s">
        <v>27</v>
      </c>
      <c r="H610" s="1" t="s">
        <v>100</v>
      </c>
      <c r="I610" s="2" t="str" cm="1">
        <f t="array" aca="1" ref="I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0" s="1" t="s">
        <v>162</v>
      </c>
      <c r="K610" s="2">
        <v>20</v>
      </c>
      <c r="L610" s="6" cm="1">
        <f t="array" ref="L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0" s="2">
        <v>72</v>
      </c>
      <c r="P610" s="7">
        <f>ROUND(Tableau1[[#This Row],[Prix_Unit_HT]],2)*Tableau1[[#This Row],[Qte_commande]]</f>
        <v>58.320000000000007</v>
      </c>
      <c r="Q610" s="7">
        <f>ROUND(Tableau1[[#This Row],[Prix_Unit_TTC]],2)*Tableau1[[#This Row],[Qte_commande]]</f>
        <v>61.199999999999996</v>
      </c>
      <c r="R6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0" s="2"/>
      <c r="V610" s="2"/>
    </row>
    <row r="611" spans="1:22" ht="14.7" customHeight="1" x14ac:dyDescent="0.25">
      <c r="A611" s="3">
        <v>43069</v>
      </c>
      <c r="B611" s="2" t="s">
        <v>554</v>
      </c>
      <c r="C611" s="2" t="s">
        <v>154</v>
      </c>
      <c r="D611" s="2" t="s">
        <v>155</v>
      </c>
      <c r="E611" s="4"/>
      <c r="G611" s="2" t="s">
        <v>27</v>
      </c>
      <c r="H611" s="1" t="s">
        <v>100</v>
      </c>
      <c r="I611" s="2" t="str" cm="1">
        <f t="array" aca="1" ref="I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1" s="1" t="s">
        <v>299</v>
      </c>
      <c r="K611" s="2">
        <v>20</v>
      </c>
      <c r="L611" s="6" cm="1">
        <f t="array" ref="L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6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1" s="2">
        <v>72</v>
      </c>
      <c r="P611" s="7">
        <f>ROUND(Tableau1[[#This Row],[Prix_Unit_HT]],2)*Tableau1[[#This Row],[Qte_commande]]</f>
        <v>58.320000000000007</v>
      </c>
      <c r="Q611" s="7">
        <f>ROUND(Tableau1[[#This Row],[Prix_Unit_TTC]],2)*Tableau1[[#This Row],[Qte_commande]]</f>
        <v>61.199999999999996</v>
      </c>
      <c r="R6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1" s="2"/>
      <c r="V611" s="2"/>
    </row>
    <row r="612" spans="1:22" ht="14.7" customHeight="1" x14ac:dyDescent="0.25">
      <c r="A612" s="3">
        <v>43069</v>
      </c>
      <c r="B612" s="2" t="s">
        <v>554</v>
      </c>
      <c r="C612" s="2" t="s">
        <v>154</v>
      </c>
      <c r="D612" s="2" t="s">
        <v>155</v>
      </c>
      <c r="E612" s="4"/>
      <c r="G612" s="2" t="s">
        <v>27</v>
      </c>
      <c r="H612" s="1" t="s">
        <v>100</v>
      </c>
      <c r="I612" s="2" t="str" cm="1">
        <f t="array" aca="1" ref="I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2" s="1" t="s">
        <v>163</v>
      </c>
      <c r="K612" s="2">
        <v>20</v>
      </c>
      <c r="L612" s="6" cm="1">
        <f t="array" ref="L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2" s="2">
        <v>24</v>
      </c>
      <c r="P612" s="7">
        <f>ROUND(Tableau1[[#This Row],[Prix_Unit_HT]],2)*Tableau1[[#This Row],[Qte_commande]]</f>
        <v>19.440000000000001</v>
      </c>
      <c r="Q612" s="7">
        <f>ROUND(Tableau1[[#This Row],[Prix_Unit_TTC]],2)*Tableau1[[#This Row],[Qte_commande]]</f>
        <v>20.399999999999999</v>
      </c>
      <c r="R6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12" s="2"/>
      <c r="V612" s="2"/>
    </row>
    <row r="613" spans="1:22" ht="14.7" customHeight="1" x14ac:dyDescent="0.25">
      <c r="A613" s="3">
        <v>43069</v>
      </c>
      <c r="B613" s="2" t="s">
        <v>554</v>
      </c>
      <c r="C613" s="2" t="s">
        <v>154</v>
      </c>
      <c r="D613" s="2" t="s">
        <v>155</v>
      </c>
      <c r="E613" s="4"/>
      <c r="G613" s="2" t="s">
        <v>27</v>
      </c>
      <c r="H613" s="1" t="s">
        <v>100</v>
      </c>
      <c r="I613" s="2" t="str" cm="1">
        <f t="array" aca="1" ref="I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3" s="1" t="s">
        <v>163</v>
      </c>
      <c r="K613" s="2">
        <v>20</v>
      </c>
      <c r="L613" s="6" cm="1">
        <f t="array" ref="L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3" s="2">
        <v>216</v>
      </c>
      <c r="P613" s="7">
        <f>ROUND(Tableau1[[#This Row],[Prix_Unit_HT]],2)*Tableau1[[#This Row],[Qte_commande]]</f>
        <v>174.96</v>
      </c>
      <c r="Q613" s="7">
        <f>ROUND(Tableau1[[#This Row],[Prix_Unit_TTC]],2)*Tableau1[[#This Row],[Qte_commande]]</f>
        <v>183.6</v>
      </c>
      <c r="R6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61.714285714285722</v>
      </c>
      <c r="U613" s="2"/>
      <c r="V613" s="2"/>
    </row>
    <row r="614" spans="1:22" ht="14.7" customHeight="1" x14ac:dyDescent="0.25">
      <c r="A614" s="3">
        <v>43069</v>
      </c>
      <c r="B614" s="2" t="s">
        <v>554</v>
      </c>
      <c r="C614" s="2" t="s">
        <v>154</v>
      </c>
      <c r="D614" s="2" t="s">
        <v>155</v>
      </c>
      <c r="E614" s="4"/>
      <c r="G614" s="2" t="s">
        <v>27</v>
      </c>
      <c r="H614" s="2" t="s">
        <v>100</v>
      </c>
      <c r="I614" s="2" t="str" cm="1">
        <f t="array" aca="1" ref="I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4" s="2" t="s">
        <v>158</v>
      </c>
      <c r="K614" s="2">
        <v>20</v>
      </c>
      <c r="L614" s="6" cm="1">
        <f t="array" ref="L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4" s="2">
        <v>72</v>
      </c>
      <c r="P614" s="7">
        <f>ROUND(Tableau1[[#This Row],[Prix_Unit_HT]],2)*Tableau1[[#This Row],[Qte_commande]]</f>
        <v>58.320000000000007</v>
      </c>
      <c r="Q614" s="7">
        <f>ROUND(Tableau1[[#This Row],[Prix_Unit_TTC]],2)*Tableau1[[#This Row],[Qte_commande]]</f>
        <v>61.199999999999996</v>
      </c>
      <c r="R6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4" s="2"/>
      <c r="V614" s="2"/>
    </row>
    <row r="615" spans="1:22" ht="14.7" customHeight="1" x14ac:dyDescent="0.25">
      <c r="A615" s="3">
        <v>43069</v>
      </c>
      <c r="B615" s="2" t="s">
        <v>554</v>
      </c>
      <c r="C615" s="2" t="s">
        <v>154</v>
      </c>
      <c r="D615" s="2" t="s">
        <v>155</v>
      </c>
      <c r="E615" s="4"/>
      <c r="G615" s="2" t="s">
        <v>27</v>
      </c>
      <c r="H615" s="2" t="s">
        <v>100</v>
      </c>
      <c r="I615" s="2" t="str" cm="1">
        <f t="array" aca="1" ref="I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5" s="2" t="s">
        <v>101</v>
      </c>
      <c r="K615" s="2">
        <v>50</v>
      </c>
      <c r="L615" s="6" cm="1">
        <f t="array" ref="L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1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15" s="2">
        <v>20</v>
      </c>
      <c r="P615" s="7">
        <f>ROUND(Tableau1[[#This Row],[Prix_Unit_HT]],2)*Tableau1[[#This Row],[Qte_commande]]</f>
        <v>20</v>
      </c>
      <c r="Q615" s="7">
        <f>ROUND(Tableau1[[#This Row],[Prix_Unit_TTC]],2)*Tableau1[[#This Row],[Qte_commande]]</f>
        <v>21.200000000000003</v>
      </c>
      <c r="R6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615" s="2"/>
      <c r="V615" s="2"/>
    </row>
    <row r="616" spans="1:22" ht="14.7" customHeight="1" x14ac:dyDescent="0.25">
      <c r="A616" s="3">
        <v>43069</v>
      </c>
      <c r="B616" s="2" t="s">
        <v>554</v>
      </c>
      <c r="C616" s="2" t="s">
        <v>154</v>
      </c>
      <c r="D616" s="2" t="s">
        <v>155</v>
      </c>
      <c r="E616" s="4"/>
      <c r="G616" s="2" t="s">
        <v>27</v>
      </c>
      <c r="H616" s="2" t="s">
        <v>28</v>
      </c>
      <c r="I616" s="2" t="str" cm="1">
        <f t="array" aca="1" ref="I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6" s="2" t="s">
        <v>342</v>
      </c>
      <c r="K616" s="2">
        <v>50</v>
      </c>
      <c r="L616" s="6" cm="1">
        <f t="array" ref="L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6" s="2">
        <v>6</v>
      </c>
      <c r="P616" s="7">
        <f>ROUND(Tableau1[[#This Row],[Prix_Unit_HT]],2)*Tableau1[[#This Row],[Qte_commande]]</f>
        <v>151.14000000000001</v>
      </c>
      <c r="Q616" s="7">
        <f>ROUND(Tableau1[[#This Row],[Prix_Unit_TTC]],2)*Tableau1[[#This Row],[Qte_commande]]</f>
        <v>181.38</v>
      </c>
      <c r="R6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16" s="2"/>
      <c r="V616" s="2"/>
    </row>
    <row r="617" spans="1:22" ht="14.7" customHeight="1" x14ac:dyDescent="0.25">
      <c r="A617" s="3">
        <v>43069</v>
      </c>
      <c r="B617" s="2" t="s">
        <v>555</v>
      </c>
      <c r="C617" s="2" t="s">
        <v>329</v>
      </c>
      <c r="D617" s="2" t="s">
        <v>330</v>
      </c>
      <c r="E617" s="4"/>
      <c r="G617" s="2" t="s">
        <v>27</v>
      </c>
      <c r="H617" s="2" t="s">
        <v>28</v>
      </c>
      <c r="I617" s="2" t="str" cm="1">
        <f t="array" aca="1" ref="I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7" s="2" t="s">
        <v>342</v>
      </c>
      <c r="K617" s="2">
        <v>50</v>
      </c>
      <c r="L617" s="6" cm="1">
        <f t="array" ref="L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7" s="2">
        <v>24</v>
      </c>
      <c r="P617" s="7">
        <f>ROUND(Tableau1[[#This Row],[Prix_Unit_HT]],2)*Tableau1[[#This Row],[Qte_commande]]</f>
        <v>604.56000000000006</v>
      </c>
      <c r="Q617" s="7">
        <f>ROUND(Tableau1[[#This Row],[Prix_Unit_TTC]],2)*Tableau1[[#This Row],[Qte_commande]]</f>
        <v>725.52</v>
      </c>
      <c r="R6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17" s="2"/>
      <c r="V617" s="2"/>
    </row>
    <row r="618" spans="1:22" ht="14.7" customHeight="1" x14ac:dyDescent="0.25">
      <c r="A618" s="3">
        <v>43069</v>
      </c>
      <c r="B618" s="2" t="s">
        <v>554</v>
      </c>
      <c r="C618" s="2" t="s">
        <v>154</v>
      </c>
      <c r="D618" s="2" t="s">
        <v>155</v>
      </c>
      <c r="E618" s="4"/>
      <c r="G618" s="2" t="s">
        <v>27</v>
      </c>
      <c r="H618" s="2" t="s">
        <v>28</v>
      </c>
      <c r="I618" s="2" t="str" cm="1">
        <f t="array" aca="1" ref="I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8" s="2" t="s">
        <v>110</v>
      </c>
      <c r="K618" s="2">
        <v>70</v>
      </c>
      <c r="L618" s="6" cm="1">
        <f t="array" ref="L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6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618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618" s="2">
        <v>6</v>
      </c>
      <c r="P618" s="7">
        <f>ROUND(Tableau1[[#This Row],[Prix_Unit_HT]],2)*Tableau1[[#This Row],[Qte_commande]]</f>
        <v>96.18</v>
      </c>
      <c r="Q618" s="7">
        <f>ROUND(Tableau1[[#This Row],[Prix_Unit_TTC]],2)*Tableau1[[#This Row],[Qte_commande]]</f>
        <v>115.38</v>
      </c>
      <c r="R6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8" s="2"/>
      <c r="V618" s="2"/>
    </row>
    <row r="619" spans="1:22" ht="14.7" customHeight="1" x14ac:dyDescent="0.25">
      <c r="A619" s="3">
        <v>43069</v>
      </c>
      <c r="B619" s="2" t="s">
        <v>554</v>
      </c>
      <c r="C619" s="2" t="s">
        <v>154</v>
      </c>
      <c r="D619" s="2" t="s">
        <v>155</v>
      </c>
      <c r="E619" s="4"/>
      <c r="G619" s="2" t="s">
        <v>27</v>
      </c>
      <c r="H619" s="2" t="s">
        <v>100</v>
      </c>
      <c r="I619" s="2" t="str" cm="1">
        <f t="array" aca="1" ref="I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9" s="2" t="s">
        <v>159</v>
      </c>
      <c r="K619" s="2">
        <v>20</v>
      </c>
      <c r="L619" s="6" cm="1">
        <f t="array" ref="L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9" s="2">
        <v>72</v>
      </c>
      <c r="P619" s="7">
        <f>ROUND(Tableau1[[#This Row],[Prix_Unit_HT]],2)*Tableau1[[#This Row],[Qte_commande]]</f>
        <v>58.320000000000007</v>
      </c>
      <c r="Q619" s="7">
        <f>ROUND(Tableau1[[#This Row],[Prix_Unit_TTC]],2)*Tableau1[[#This Row],[Qte_commande]]</f>
        <v>61.199999999999996</v>
      </c>
      <c r="R6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9" s="2"/>
      <c r="V619" s="2"/>
    </row>
    <row r="620" spans="1:22" ht="14.7" customHeight="1" x14ac:dyDescent="0.25">
      <c r="A620" s="3">
        <v>43069</v>
      </c>
      <c r="B620" s="2" t="s">
        <v>554</v>
      </c>
      <c r="C620" s="2" t="s">
        <v>154</v>
      </c>
      <c r="D620" s="2" t="s">
        <v>155</v>
      </c>
      <c r="E620" s="4"/>
      <c r="G620" s="2" t="s">
        <v>27</v>
      </c>
      <c r="H620" s="2" t="s">
        <v>100</v>
      </c>
      <c r="I620" s="2" t="str" cm="1">
        <f t="array" aca="1" ref="I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0" s="2" t="s">
        <v>211</v>
      </c>
      <c r="K620" s="2">
        <v>20</v>
      </c>
      <c r="L620" s="6" cm="1">
        <f t="array" ref="L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20" s="2">
        <v>480</v>
      </c>
      <c r="P620" s="7">
        <f>ROUND(Tableau1[[#This Row],[Prix_Unit_HT]],2)*Tableau1[[#This Row],[Qte_commande]]</f>
        <v>388.8</v>
      </c>
      <c r="Q620" s="7">
        <f>ROUND(Tableau1[[#This Row],[Prix_Unit_TTC]],2)*Tableau1[[#This Row],[Qte_commande]]</f>
        <v>408</v>
      </c>
      <c r="R6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620" s="2"/>
      <c r="V620" s="2"/>
    </row>
    <row r="621" spans="1:22" ht="14.7" customHeight="1" x14ac:dyDescent="0.25">
      <c r="A621" s="3">
        <v>43077</v>
      </c>
      <c r="B621" s="2" t="s">
        <v>556</v>
      </c>
      <c r="C621" s="2" t="s">
        <v>66</v>
      </c>
      <c r="D621" s="2" t="s">
        <v>26</v>
      </c>
      <c r="E621" s="4"/>
      <c r="G621" s="2" t="s">
        <v>21</v>
      </c>
      <c r="H621" s="2" t="s">
        <v>28</v>
      </c>
      <c r="I621" s="2" t="str" cm="1">
        <f t="array" aca="1" ref="I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1" s="2" t="s">
        <v>35</v>
      </c>
      <c r="K621" s="2">
        <v>100</v>
      </c>
      <c r="L621" s="6" cm="1">
        <f t="array" ref="L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62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621" s="2">
        <v>12</v>
      </c>
      <c r="P621" s="7">
        <f>ROUND(Tableau1[[#This Row],[Prix_Unit_HT]],2)*Tableau1[[#This Row],[Qte_commande]]</f>
        <v>229.79999999999998</v>
      </c>
      <c r="Q621" s="7">
        <f>ROUND(Tableau1[[#This Row],[Prix_Unit_TTC]],2)*Tableau1[[#This Row],[Qte_commande]]</f>
        <v>275.76</v>
      </c>
      <c r="R6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21" s="2"/>
      <c r="V621" s="2"/>
    </row>
    <row r="622" spans="1:22" ht="14.7" customHeight="1" x14ac:dyDescent="0.25">
      <c r="A622" s="3">
        <v>43077</v>
      </c>
      <c r="B622" s="2" t="s">
        <v>556</v>
      </c>
      <c r="C622" s="2" t="s">
        <v>66</v>
      </c>
      <c r="D622" s="2" t="s">
        <v>26</v>
      </c>
      <c r="E622" s="4"/>
      <c r="G622" s="2" t="s">
        <v>21</v>
      </c>
      <c r="H622" s="2" t="s">
        <v>28</v>
      </c>
      <c r="I622" s="2" t="str" cm="1">
        <f t="array" aca="1" ref="I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2" s="2" t="s">
        <v>349</v>
      </c>
      <c r="K622" s="2">
        <v>70</v>
      </c>
      <c r="L622" s="6" cm="1">
        <f t="array" ref="L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80.608643999999998</v>
      </c>
      <c r="N622" s="7">
        <f>IF(Tableau1[[#This Row],[Prix_Unit_HT]]=0,0,Tableau1[[#This Row],[Prix_Unit_HT]]+(Tableau1[[#This Row],[Prix_Unit_HT]]*VLOOKUP(Tableau1[[#This Row],[EAN]],[1]Grille_Tarifs_Modulable!$B$10:$Q$204,16,FALSE)))</f>
        <v>96.730372799999998</v>
      </c>
      <c r="O622" s="2">
        <v>1</v>
      </c>
      <c r="P622" s="7">
        <f>ROUND(Tableau1[[#This Row],[Prix_Unit_HT]],2)*Tableau1[[#This Row],[Qte_commande]]</f>
        <v>80.61</v>
      </c>
      <c r="Q622" s="7">
        <f>ROUND(Tableau1[[#This Row],[Prix_Unit_TTC]],2)*Tableau1[[#This Row],[Qte_commande]]</f>
        <v>96.73</v>
      </c>
      <c r="R6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2" s="2"/>
      <c r="V622" s="2"/>
    </row>
    <row r="623" spans="1:22" ht="14.7" customHeight="1" x14ac:dyDescent="0.25">
      <c r="A623" s="3">
        <v>43077</v>
      </c>
      <c r="B623" s="2" t="s">
        <v>556</v>
      </c>
      <c r="C623" s="2" t="s">
        <v>66</v>
      </c>
      <c r="D623" s="2" t="s">
        <v>26</v>
      </c>
      <c r="E623" s="4"/>
      <c r="G623" s="2" t="s">
        <v>21</v>
      </c>
      <c r="H623" s="2" t="s">
        <v>28</v>
      </c>
      <c r="I623" s="2" t="str" cm="1">
        <f t="array" aca="1" ref="I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3" s="2" t="s">
        <v>67</v>
      </c>
      <c r="K623" s="2">
        <v>100</v>
      </c>
      <c r="L623" s="6" cm="1">
        <f t="array" ref="L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23" s="7">
        <f>IF(Tableau1[[#This Row],[Prix_Unit_HT]]=0,0,Tableau1[[#This Row],[Prix_Unit_HT]]+(Tableau1[[#This Row],[Prix_Unit_HT]]*VLOOKUP(Tableau1[[#This Row],[EAN]],[1]Grille_Tarifs_Modulable!$B$10:$Q$204,16,FALSE)))</f>
        <v>0</v>
      </c>
      <c r="O623" s="2">
        <v>48</v>
      </c>
      <c r="P623" s="7">
        <f>ROUND(Tableau1[[#This Row],[Prix_Unit_HT]],2)*Tableau1[[#This Row],[Qte_commande]]</f>
        <v>0</v>
      </c>
      <c r="Q623" s="7">
        <f>ROUND(Tableau1[[#This Row],[Prix_Unit_TTC]],2)*Tableau1[[#This Row],[Qte_commande]]</f>
        <v>0</v>
      </c>
      <c r="R6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23" s="2"/>
      <c r="V623" s="2"/>
    </row>
    <row r="624" spans="1:22" ht="14.7" customHeight="1" x14ac:dyDescent="0.25">
      <c r="A624" s="3">
        <v>43077</v>
      </c>
      <c r="B624" s="2" t="s">
        <v>557</v>
      </c>
      <c r="C624" s="2" t="s">
        <v>558</v>
      </c>
      <c r="D624" s="2" t="s">
        <v>79</v>
      </c>
      <c r="E624" s="4"/>
      <c r="G624" s="2" t="s">
        <v>21</v>
      </c>
      <c r="H624" s="2" t="s">
        <v>22</v>
      </c>
      <c r="I624" s="2" t="str" cm="1">
        <f t="array" aca="1" ref="I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4" s="2" t="s">
        <v>23</v>
      </c>
      <c r="K624" s="5">
        <v>3</v>
      </c>
      <c r="L624" s="6" cm="1">
        <f t="array" ref="L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4" s="7">
        <f>IF(Tableau1[[#This Row],[Prix_Unit_HT]]=0,0,Tableau1[[#This Row],[Prix_Unit_HT]]+(Tableau1[[#This Row],[Prix_Unit_HT]]*VLOOKUP(Tableau1[[#This Row],[EAN]],[1]Grille_Tarifs_Modulable!$B$10:$Q$204,16,FALSE)))</f>
        <v>358.8</v>
      </c>
      <c r="O624" s="2">
        <v>1</v>
      </c>
      <c r="P624" s="7">
        <f>ROUND(Tableau1[[#This Row],[Prix_Unit_HT]],2)*Tableau1[[#This Row],[Qte_commande]]</f>
        <v>299</v>
      </c>
      <c r="Q624" s="7">
        <f>ROUND(Tableau1[[#This Row],[Prix_Unit_TTC]],2)*Tableau1[[#This Row],[Qte_commande]]</f>
        <v>358.8</v>
      </c>
      <c r="R6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4" s="2"/>
      <c r="V624" s="2"/>
    </row>
    <row r="625" spans="1:22" ht="14.7" customHeight="1" x14ac:dyDescent="0.25">
      <c r="A625" s="3">
        <v>43077</v>
      </c>
      <c r="B625" s="2" t="s">
        <v>559</v>
      </c>
      <c r="C625" s="2" t="s">
        <v>91</v>
      </c>
      <c r="D625" s="2" t="s">
        <v>92</v>
      </c>
      <c r="E625" s="4"/>
      <c r="G625" s="2" t="s">
        <v>27</v>
      </c>
      <c r="H625" s="2" t="s">
        <v>22</v>
      </c>
      <c r="I625" s="2" t="str" cm="1">
        <f t="array" aca="1" ref="I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5" s="2" t="s">
        <v>23</v>
      </c>
      <c r="K625" s="5">
        <v>3</v>
      </c>
      <c r="L625" s="6" cm="1">
        <f t="array" ref="L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5" s="7">
        <f>IF(Tableau1[[#This Row],[Prix_Unit_HT]]=0,0,Tableau1[[#This Row],[Prix_Unit_HT]]+(Tableau1[[#This Row],[Prix_Unit_HT]]*VLOOKUP(Tableau1[[#This Row],[EAN]],[1]Grille_Tarifs_Modulable!$B$10:$Q$204,16,FALSE)))</f>
        <v>358.8</v>
      </c>
      <c r="O625" s="2">
        <v>1</v>
      </c>
      <c r="P625" s="7">
        <f>ROUND(Tableau1[[#This Row],[Prix_Unit_HT]],2)*Tableau1[[#This Row],[Qte_commande]]</f>
        <v>299</v>
      </c>
      <c r="Q625" s="7">
        <f>ROUND(Tableau1[[#This Row],[Prix_Unit_TTC]],2)*Tableau1[[#This Row],[Qte_commande]]</f>
        <v>358.8</v>
      </c>
      <c r="R6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5" s="2"/>
      <c r="V625" s="2"/>
    </row>
    <row r="626" spans="1:22" ht="14.7" customHeight="1" x14ac:dyDescent="0.25">
      <c r="A626" s="3">
        <v>43077</v>
      </c>
      <c r="B626" s="2" t="s">
        <v>560</v>
      </c>
      <c r="C626" s="2" t="s">
        <v>561</v>
      </c>
      <c r="D626" s="2" t="s">
        <v>562</v>
      </c>
      <c r="E626" s="4"/>
      <c r="G626" s="2" t="s">
        <v>21</v>
      </c>
      <c r="H626" s="2" t="s">
        <v>22</v>
      </c>
      <c r="I626" s="2" t="str" cm="1">
        <f t="array" aca="1" ref="I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6" s="2" t="s">
        <v>23</v>
      </c>
      <c r="K626" s="5">
        <v>3</v>
      </c>
      <c r="L626" s="6" cm="1">
        <f t="array" ref="L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6" s="7">
        <f>IF(Tableau1[[#This Row],[Prix_Unit_HT]]=0,0,Tableau1[[#This Row],[Prix_Unit_HT]]+(Tableau1[[#This Row],[Prix_Unit_HT]]*VLOOKUP(Tableau1[[#This Row],[EAN]],[1]Grille_Tarifs_Modulable!$B$10:$Q$204,16,FALSE)))</f>
        <v>358.8</v>
      </c>
      <c r="O626" s="2">
        <v>1</v>
      </c>
      <c r="P626" s="7">
        <f>ROUND(Tableau1[[#This Row],[Prix_Unit_HT]],2)*Tableau1[[#This Row],[Qte_commande]]</f>
        <v>299</v>
      </c>
      <c r="Q626" s="7">
        <f>ROUND(Tableau1[[#This Row],[Prix_Unit_TTC]],2)*Tableau1[[#This Row],[Qte_commande]]</f>
        <v>358.8</v>
      </c>
      <c r="R6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6" s="2"/>
      <c r="V626" s="2"/>
    </row>
    <row r="627" spans="1:22" ht="14.7" customHeight="1" x14ac:dyDescent="0.25">
      <c r="A627" s="3">
        <v>43080</v>
      </c>
      <c r="B627" s="2" t="s">
        <v>563</v>
      </c>
      <c r="C627" s="2" t="s">
        <v>33</v>
      </c>
      <c r="D627" s="2" t="s">
        <v>34</v>
      </c>
      <c r="E627" s="4"/>
      <c r="G627" s="2" t="s">
        <v>27</v>
      </c>
      <c r="H627" s="2" t="s">
        <v>28</v>
      </c>
      <c r="I627" s="2" t="str" cm="1">
        <f t="array" aca="1" ref="I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7" s="2" t="s">
        <v>35</v>
      </c>
      <c r="K627" s="2">
        <v>70</v>
      </c>
      <c r="L627" s="6" cm="1">
        <f t="array" ref="L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2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27" s="2">
        <v>150</v>
      </c>
      <c r="P627" s="7">
        <f>ROUND(Tableau1[[#This Row],[Prix_Unit_HT]],2)*Tableau1[[#This Row],[Qte_commande]]</f>
        <v>1879.5</v>
      </c>
      <c r="Q627" s="7">
        <f>ROUND(Tableau1[[#This Row],[Prix_Unit_TTC]],2)*Tableau1[[#This Row],[Qte_commande]]</f>
        <v>2256</v>
      </c>
      <c r="R6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27" s="2"/>
      <c r="V627" s="2"/>
    </row>
    <row r="628" spans="1:22" ht="14.7" customHeight="1" x14ac:dyDescent="0.25">
      <c r="A628" s="3">
        <v>43080</v>
      </c>
      <c r="B628" s="2" t="s">
        <v>564</v>
      </c>
      <c r="C628" s="2" t="s">
        <v>329</v>
      </c>
      <c r="D628" s="2" t="s">
        <v>330</v>
      </c>
      <c r="E628" s="4"/>
      <c r="G628" s="2" t="s">
        <v>27</v>
      </c>
      <c r="H628" s="2" t="s">
        <v>28</v>
      </c>
      <c r="I628" s="2" t="str" cm="1">
        <f t="array" aca="1" ref="I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8" s="2" t="s">
        <v>349</v>
      </c>
      <c r="K628" s="2">
        <v>70</v>
      </c>
      <c r="L628" s="6" cm="1">
        <f t="array" ref="L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628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628" s="2">
        <v>6</v>
      </c>
      <c r="P628" s="7">
        <f>ROUND(Tableau1[[#This Row],[Prix_Unit_HT]],2)*Tableau1[[#This Row],[Qte_commande]]</f>
        <v>409.26</v>
      </c>
      <c r="Q628" s="7">
        <f>ROUND(Tableau1[[#This Row],[Prix_Unit_TTC]],2)*Tableau1[[#This Row],[Qte_commande]]</f>
        <v>491.09999999999997</v>
      </c>
      <c r="R6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28" s="2"/>
      <c r="V628" s="2"/>
    </row>
    <row r="629" spans="1:22" ht="14.7" customHeight="1" x14ac:dyDescent="0.25">
      <c r="A629" s="3">
        <v>43081</v>
      </c>
      <c r="B629" s="2" t="s">
        <v>565</v>
      </c>
      <c r="C629" s="2" t="s">
        <v>329</v>
      </c>
      <c r="D629" s="2" t="s">
        <v>330</v>
      </c>
      <c r="E629" s="4"/>
      <c r="G629" s="2" t="s">
        <v>27</v>
      </c>
      <c r="H629" s="2" t="s">
        <v>28</v>
      </c>
      <c r="I629" s="2" t="str" cm="1">
        <f t="array" aca="1" ref="I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9" s="2" t="s">
        <v>357</v>
      </c>
      <c r="K629" s="2">
        <v>70</v>
      </c>
      <c r="L629" s="6" cm="1">
        <f t="array" ref="L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29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29" s="2">
        <v>-6</v>
      </c>
      <c r="P629" s="7">
        <f>ROUND(Tableau1[[#This Row],[Prix_Unit_HT]],2)*Tableau1[[#This Row],[Qte_commande]]</f>
        <v>-224.45999999999998</v>
      </c>
      <c r="Q629" s="7">
        <f>ROUND(Tableau1[[#This Row],[Prix_Unit_TTC]],2)*Tableau1[[#This Row],[Qte_commande]]</f>
        <v>-269.34000000000003</v>
      </c>
      <c r="R6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629" s="2"/>
      <c r="V629" s="2"/>
    </row>
    <row r="630" spans="1:22" ht="14.7" customHeight="1" x14ac:dyDescent="0.25">
      <c r="A630" s="3">
        <v>43083</v>
      </c>
      <c r="B630" s="2" t="s">
        <v>566</v>
      </c>
      <c r="C630" s="2" t="s">
        <v>46</v>
      </c>
      <c r="D630" s="2" t="s">
        <v>47</v>
      </c>
      <c r="E630" s="4"/>
      <c r="G630" s="2" t="s">
        <v>27</v>
      </c>
      <c r="H630" s="1" t="s">
        <v>28</v>
      </c>
      <c r="I630" s="2" t="str" cm="1">
        <f t="array" aca="1" ref="I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0" s="2" t="s">
        <v>80</v>
      </c>
      <c r="K630" s="2">
        <v>70</v>
      </c>
      <c r="L630" s="6" cm="1">
        <f t="array" ref="L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3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30" s="2">
        <v>6</v>
      </c>
      <c r="P630" s="7">
        <f>ROUND(Tableau1[[#This Row],[Prix_Unit_HT]],2)*Tableau1[[#This Row],[Qte_commande]]</f>
        <v>104.46000000000001</v>
      </c>
      <c r="Q630" s="7">
        <f>ROUND(Tableau1[[#This Row],[Prix_Unit_TTC]],2)*Tableau1[[#This Row],[Qte_commande]]</f>
        <v>125.34</v>
      </c>
      <c r="R6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30" s="2"/>
      <c r="V630" s="2"/>
    </row>
    <row r="631" spans="1:22" ht="14.7" customHeight="1" x14ac:dyDescent="0.25">
      <c r="A631" s="3">
        <v>43083</v>
      </c>
      <c r="B631" s="2" t="s">
        <v>566</v>
      </c>
      <c r="C631" s="2" t="s">
        <v>46</v>
      </c>
      <c r="D631" s="2" t="s">
        <v>47</v>
      </c>
      <c r="E631" s="4"/>
      <c r="G631" s="2" t="s">
        <v>27</v>
      </c>
      <c r="H631" s="2" t="s">
        <v>28</v>
      </c>
      <c r="I631" s="2" t="str" cm="1">
        <f t="array" aca="1" ref="I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1" s="2" t="s">
        <v>35</v>
      </c>
      <c r="K631" s="2">
        <v>100</v>
      </c>
      <c r="L631" s="6" cm="1">
        <f t="array" ref="L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31" s="2">
        <v>306</v>
      </c>
      <c r="P631" s="7">
        <f>ROUND(Tableau1[[#This Row],[Prix_Unit_HT]],2)*Tableau1[[#This Row],[Qte_commande]]</f>
        <v>5232.6000000000004</v>
      </c>
      <c r="Q631" s="7">
        <f>ROUND(Tableau1[[#This Row],[Prix_Unit_TTC]],2)*Tableau1[[#This Row],[Qte_commande]]</f>
        <v>6279.12</v>
      </c>
      <c r="R6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631" s="2"/>
      <c r="V631" s="2"/>
    </row>
    <row r="632" spans="1:22" ht="14.7" customHeight="1" x14ac:dyDescent="0.25">
      <c r="A632" s="3">
        <v>43083</v>
      </c>
      <c r="B632" s="2" t="s">
        <v>566</v>
      </c>
      <c r="C632" s="2" t="s">
        <v>46</v>
      </c>
      <c r="D632" s="2" t="s">
        <v>47</v>
      </c>
      <c r="E632" s="4"/>
      <c r="G632" s="2" t="s">
        <v>27</v>
      </c>
      <c r="H632" s="2" t="s">
        <v>100</v>
      </c>
      <c r="I632" s="2" t="str" cm="1">
        <f t="array" aca="1" ref="I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2" s="2" t="s">
        <v>101</v>
      </c>
      <c r="K632" s="2">
        <v>50</v>
      </c>
      <c r="L632" s="6" cm="1">
        <f t="array" ref="L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32" s="2">
        <v>40</v>
      </c>
      <c r="P632" s="7">
        <f>ROUND(Tableau1[[#This Row],[Prix_Unit_HT]],2)*Tableau1[[#This Row],[Qte_commande]]</f>
        <v>40</v>
      </c>
      <c r="Q632" s="7">
        <f>ROUND(Tableau1[[#This Row],[Prix_Unit_TTC]],2)*Tableau1[[#This Row],[Qte_commande]]</f>
        <v>42.400000000000006</v>
      </c>
      <c r="R6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632" s="2"/>
      <c r="V632" s="2"/>
    </row>
    <row r="633" spans="1:22" ht="14.7" customHeight="1" x14ac:dyDescent="0.25">
      <c r="A633" s="3">
        <v>43083</v>
      </c>
      <c r="B633" s="2" t="s">
        <v>567</v>
      </c>
      <c r="C633" s="2" t="s">
        <v>568</v>
      </c>
      <c r="D633" s="2" t="s">
        <v>26</v>
      </c>
      <c r="E633" s="4"/>
      <c r="G633" s="2" t="s">
        <v>21</v>
      </c>
      <c r="H633" s="2" t="s">
        <v>22</v>
      </c>
      <c r="I633" s="2" t="str" cm="1">
        <f t="array" aca="1" ref="I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3" s="2" t="s">
        <v>23</v>
      </c>
      <c r="K633" s="5">
        <v>3</v>
      </c>
      <c r="L633" s="6" cm="1">
        <f t="array" ref="L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3" s="7">
        <f>IF(Tableau1[[#This Row],[Prix_Unit_HT]]=0,0,Tableau1[[#This Row],[Prix_Unit_HT]]+(Tableau1[[#This Row],[Prix_Unit_HT]]*VLOOKUP(Tableau1[[#This Row],[EAN]],[1]Grille_Tarifs_Modulable!$B$10:$Q$204,16,FALSE)))</f>
        <v>358.8</v>
      </c>
      <c r="O633" s="2">
        <v>1</v>
      </c>
      <c r="P633" s="7">
        <f>ROUND(Tableau1[[#This Row],[Prix_Unit_HT]],2)*Tableau1[[#This Row],[Qte_commande]]</f>
        <v>299</v>
      </c>
      <c r="Q633" s="7">
        <f>ROUND(Tableau1[[#This Row],[Prix_Unit_TTC]],2)*Tableau1[[#This Row],[Qte_commande]]</f>
        <v>358.8</v>
      </c>
      <c r="R6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3" s="2"/>
      <c r="V633" s="2"/>
    </row>
    <row r="634" spans="1:22" ht="14.7" customHeight="1" x14ac:dyDescent="0.25">
      <c r="A634" s="3">
        <v>43084</v>
      </c>
      <c r="B634" s="2" t="s">
        <v>569</v>
      </c>
      <c r="C634" s="2" t="s">
        <v>105</v>
      </c>
      <c r="D634" s="2" t="s">
        <v>106</v>
      </c>
      <c r="E634" s="4"/>
      <c r="G634" s="2" t="s">
        <v>27</v>
      </c>
      <c r="H634" s="2" t="s">
        <v>28</v>
      </c>
      <c r="I634" s="2" t="str" cm="1">
        <f t="array" aca="1" ref="I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4" s="2" t="s">
        <v>35</v>
      </c>
      <c r="K634" s="2">
        <v>70</v>
      </c>
      <c r="L634" s="6" cm="1">
        <f t="array" ref="L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4" s="2">
        <v>480</v>
      </c>
      <c r="P634" s="7">
        <f>ROUND(Tableau1[[#This Row],[Prix_Unit_HT]],2)*Tableau1[[#This Row],[Qte_commande]]</f>
        <v>6014.4</v>
      </c>
      <c r="Q634" s="7">
        <f>ROUND(Tableau1[[#This Row],[Prix_Unit_TTC]],2)*Tableau1[[#This Row],[Qte_commande]]</f>
        <v>7219.2</v>
      </c>
      <c r="R6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634" s="2"/>
      <c r="V634" s="2"/>
    </row>
    <row r="635" spans="1:22" ht="14.7" customHeight="1" x14ac:dyDescent="0.25">
      <c r="A635" s="3">
        <v>43091</v>
      </c>
      <c r="B635" s="2" t="s">
        <v>570</v>
      </c>
      <c r="C635" s="2" t="s">
        <v>33</v>
      </c>
      <c r="D635" s="2" t="s">
        <v>34</v>
      </c>
      <c r="E635" s="4"/>
      <c r="G635" s="2" t="s">
        <v>27</v>
      </c>
      <c r="H635" s="2" t="s">
        <v>28</v>
      </c>
      <c r="I635" s="2" t="str" cm="1">
        <f t="array" aca="1" ref="I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5" s="2" t="s">
        <v>35</v>
      </c>
      <c r="K635" s="2">
        <v>70</v>
      </c>
      <c r="L635" s="6" cm="1">
        <f t="array" ref="L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5" s="2">
        <v>150</v>
      </c>
      <c r="P635" s="7">
        <f>ROUND(Tableau1[[#This Row],[Prix_Unit_HT]],2)*Tableau1[[#This Row],[Qte_commande]]</f>
        <v>1879.5</v>
      </c>
      <c r="Q635" s="7">
        <f>ROUND(Tableau1[[#This Row],[Prix_Unit_TTC]],2)*Tableau1[[#This Row],[Qte_commande]]</f>
        <v>2256</v>
      </c>
      <c r="R6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35" s="2"/>
      <c r="V635" s="2"/>
    </row>
    <row r="636" spans="1:22" ht="14.7" customHeight="1" x14ac:dyDescent="0.25">
      <c r="A636" s="3">
        <v>43091</v>
      </c>
      <c r="B636" s="2" t="s">
        <v>571</v>
      </c>
      <c r="C636" s="2" t="s">
        <v>191</v>
      </c>
      <c r="D636" s="2" t="s">
        <v>99</v>
      </c>
      <c r="E636" s="4"/>
      <c r="G636" s="2" t="s">
        <v>21</v>
      </c>
      <c r="H636" s="2" t="s">
        <v>22</v>
      </c>
      <c r="I636" s="2" t="str" cm="1">
        <f t="array" aca="1" ref="I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6" s="2" t="s">
        <v>23</v>
      </c>
      <c r="K636" s="5">
        <v>3</v>
      </c>
      <c r="L636" s="6" cm="1">
        <f t="array" ref="L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6" s="7">
        <f>IF(Tableau1[[#This Row],[Prix_Unit_HT]]=0,0,Tableau1[[#This Row],[Prix_Unit_HT]]+(Tableau1[[#This Row],[Prix_Unit_HT]]*VLOOKUP(Tableau1[[#This Row],[EAN]],[1]Grille_Tarifs_Modulable!$B$10:$Q$204,16,FALSE)))</f>
        <v>358.8</v>
      </c>
      <c r="O636" s="2">
        <v>2</v>
      </c>
      <c r="P636" s="7">
        <f>ROUND(Tableau1[[#This Row],[Prix_Unit_HT]],2)*Tableau1[[#This Row],[Qte_commande]]</f>
        <v>598</v>
      </c>
      <c r="Q636" s="7">
        <f>ROUND(Tableau1[[#This Row],[Prix_Unit_TTC]],2)*Tableau1[[#This Row],[Qte_commande]]</f>
        <v>717.6</v>
      </c>
      <c r="R6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636" s="2"/>
      <c r="V636" s="2"/>
    </row>
    <row r="637" spans="1:22" ht="14.7" customHeight="1" x14ac:dyDescent="0.25">
      <c r="A637" s="3">
        <v>43091</v>
      </c>
      <c r="B637" s="2" t="s">
        <v>572</v>
      </c>
      <c r="C637" s="2" t="s">
        <v>386</v>
      </c>
      <c r="D637" s="2" t="s">
        <v>20</v>
      </c>
      <c r="E637" s="4"/>
      <c r="G637" s="2" t="s">
        <v>21</v>
      </c>
      <c r="H637" s="2" t="s">
        <v>22</v>
      </c>
      <c r="I637" s="2" t="str" cm="1">
        <f t="array" aca="1" ref="I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7" s="2" t="s">
        <v>23</v>
      </c>
      <c r="K637" s="5">
        <v>3</v>
      </c>
      <c r="L637" s="6" cm="1">
        <f t="array" ref="L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7" s="7">
        <f>IF(Tableau1[[#This Row],[Prix_Unit_HT]]=0,0,Tableau1[[#This Row],[Prix_Unit_HT]]+(Tableau1[[#This Row],[Prix_Unit_HT]]*VLOOKUP(Tableau1[[#This Row],[EAN]],[1]Grille_Tarifs_Modulable!$B$10:$Q$204,16,FALSE)))</f>
        <v>358.8</v>
      </c>
      <c r="O637" s="2">
        <v>1</v>
      </c>
      <c r="P637" s="7">
        <f>ROUND(Tableau1[[#This Row],[Prix_Unit_HT]],2)*Tableau1[[#This Row],[Qte_commande]]</f>
        <v>299</v>
      </c>
      <c r="Q637" s="7">
        <f>ROUND(Tableau1[[#This Row],[Prix_Unit_TTC]],2)*Tableau1[[#This Row],[Qte_commande]]</f>
        <v>358.8</v>
      </c>
      <c r="R6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7" s="2"/>
      <c r="V637" s="2"/>
    </row>
    <row r="638" spans="1:22" ht="14.7" customHeight="1" x14ac:dyDescent="0.25">
      <c r="A638" s="3">
        <v>43091</v>
      </c>
      <c r="B638" s="2" t="s">
        <v>573</v>
      </c>
      <c r="C638" s="2" t="s">
        <v>509</v>
      </c>
      <c r="D638" s="2" t="s">
        <v>510</v>
      </c>
      <c r="E638" s="4"/>
      <c r="G638" s="2" t="s">
        <v>21</v>
      </c>
      <c r="H638" s="2" t="s">
        <v>22</v>
      </c>
      <c r="I638" s="2" t="str" cm="1">
        <f t="array" aca="1" ref="I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8" s="2" t="s">
        <v>23</v>
      </c>
      <c r="K638" s="5">
        <v>3</v>
      </c>
      <c r="L638" s="6" cm="1">
        <f t="array" ref="L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8" s="7">
        <f>IF(Tableau1[[#This Row],[Prix_Unit_HT]]=0,0,Tableau1[[#This Row],[Prix_Unit_HT]]+(Tableau1[[#This Row],[Prix_Unit_HT]]*VLOOKUP(Tableau1[[#This Row],[EAN]],[1]Grille_Tarifs_Modulable!$B$10:$Q$204,16,FALSE)))</f>
        <v>358.8</v>
      </c>
      <c r="O638" s="2">
        <v>1</v>
      </c>
      <c r="P638" s="7">
        <f>ROUND(Tableau1[[#This Row],[Prix_Unit_HT]],2)*Tableau1[[#This Row],[Qte_commande]]</f>
        <v>299</v>
      </c>
      <c r="Q638" s="7">
        <f>ROUND(Tableau1[[#This Row],[Prix_Unit_TTC]],2)*Tableau1[[#This Row],[Qte_commande]]</f>
        <v>358.8</v>
      </c>
      <c r="R6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8" s="2"/>
      <c r="V638" s="2"/>
    </row>
    <row r="639" spans="1:22" ht="14.7" customHeight="1" x14ac:dyDescent="0.25">
      <c r="A639" s="3">
        <v>43091</v>
      </c>
      <c r="B639" s="2" t="s">
        <v>574</v>
      </c>
      <c r="C639" s="2" t="s">
        <v>575</v>
      </c>
      <c r="D639" s="2" t="s">
        <v>79</v>
      </c>
      <c r="E639" s="4"/>
      <c r="G639" s="2" t="s">
        <v>21</v>
      </c>
      <c r="H639" s="2" t="s">
        <v>22</v>
      </c>
      <c r="I639" s="2" t="str" cm="1">
        <f t="array" aca="1" ref="I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9" s="2" t="s">
        <v>23</v>
      </c>
      <c r="K639" s="5">
        <v>3</v>
      </c>
      <c r="L639" s="6" cm="1">
        <f t="array" ref="L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9" s="7">
        <f>IF(Tableau1[[#This Row],[Prix_Unit_HT]]=0,0,Tableau1[[#This Row],[Prix_Unit_HT]]+(Tableau1[[#This Row],[Prix_Unit_HT]]*VLOOKUP(Tableau1[[#This Row],[EAN]],[1]Grille_Tarifs_Modulable!$B$10:$Q$204,16,FALSE)))</f>
        <v>358.8</v>
      </c>
      <c r="O639" s="2">
        <v>1</v>
      </c>
      <c r="P639" s="7">
        <f>ROUND(Tableau1[[#This Row],[Prix_Unit_HT]],2)*Tableau1[[#This Row],[Qte_commande]]</f>
        <v>299</v>
      </c>
      <c r="Q639" s="7">
        <f>ROUND(Tableau1[[#This Row],[Prix_Unit_TTC]],2)*Tableau1[[#This Row],[Qte_commande]]</f>
        <v>358.8</v>
      </c>
      <c r="R6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9" s="2"/>
      <c r="V639" s="2"/>
    </row>
    <row r="640" spans="1:22" ht="14.7" customHeight="1" x14ac:dyDescent="0.25">
      <c r="A640" s="3">
        <v>43091</v>
      </c>
      <c r="B640" s="2" t="s">
        <v>576</v>
      </c>
      <c r="C640" s="2" t="s">
        <v>577</v>
      </c>
      <c r="D640" s="2" t="s">
        <v>79</v>
      </c>
      <c r="E640" s="4"/>
      <c r="G640" s="2" t="s">
        <v>21</v>
      </c>
      <c r="H640" s="2" t="s">
        <v>22</v>
      </c>
      <c r="I640" s="2" t="str" cm="1">
        <f t="array" aca="1" ref="I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0" s="2" t="s">
        <v>23</v>
      </c>
      <c r="K640" s="5">
        <v>3</v>
      </c>
      <c r="L640" s="6" cm="1">
        <f t="array" ref="L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0" s="7">
        <f>IF(Tableau1[[#This Row],[Prix_Unit_HT]]=0,0,Tableau1[[#This Row],[Prix_Unit_HT]]+(Tableau1[[#This Row],[Prix_Unit_HT]]*VLOOKUP(Tableau1[[#This Row],[EAN]],[1]Grille_Tarifs_Modulable!$B$10:$Q$204,16,FALSE)))</f>
        <v>358.8</v>
      </c>
      <c r="O640" s="2">
        <v>1</v>
      </c>
      <c r="P640" s="7">
        <f>ROUND(Tableau1[[#This Row],[Prix_Unit_HT]],2)*Tableau1[[#This Row],[Qte_commande]]</f>
        <v>299</v>
      </c>
      <c r="Q640" s="7">
        <f>ROUND(Tableau1[[#This Row],[Prix_Unit_TTC]],2)*Tableau1[[#This Row],[Qte_commande]]</f>
        <v>358.8</v>
      </c>
      <c r="R6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0" s="2"/>
      <c r="V640" s="2"/>
    </row>
    <row r="641" spans="1:22" ht="14.7" customHeight="1" x14ac:dyDescent="0.25">
      <c r="A641" s="3">
        <v>43091</v>
      </c>
      <c r="B641" s="2" t="s">
        <v>578</v>
      </c>
      <c r="C641" s="2" t="s">
        <v>154</v>
      </c>
      <c r="D641" s="2" t="s">
        <v>155</v>
      </c>
      <c r="E641" s="4"/>
      <c r="G641" s="2" t="s">
        <v>21</v>
      </c>
      <c r="H641" s="2" t="s">
        <v>22</v>
      </c>
      <c r="I641" s="2" t="str" cm="1">
        <f t="array" aca="1" ref="I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1" s="2" t="s">
        <v>23</v>
      </c>
      <c r="K641" s="5">
        <v>3</v>
      </c>
      <c r="L641" s="6" cm="1">
        <f t="array" ref="L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1" s="7">
        <f>IF(Tableau1[[#This Row],[Prix_Unit_HT]]=0,0,Tableau1[[#This Row],[Prix_Unit_HT]]+(Tableau1[[#This Row],[Prix_Unit_HT]]*VLOOKUP(Tableau1[[#This Row],[EAN]],[1]Grille_Tarifs_Modulable!$B$10:$Q$204,16,FALSE)))</f>
        <v>358.8</v>
      </c>
      <c r="O641" s="2">
        <v>3</v>
      </c>
      <c r="P641" s="7">
        <f>ROUND(Tableau1[[#This Row],[Prix_Unit_HT]],2)*Tableau1[[#This Row],[Qte_commande]]</f>
        <v>897</v>
      </c>
      <c r="Q641" s="7">
        <f>ROUND(Tableau1[[#This Row],[Prix_Unit_TTC]],2)*Tableau1[[#This Row],[Qte_commande]]</f>
        <v>1076.4000000000001</v>
      </c>
      <c r="R6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1" s="2"/>
      <c r="V641" s="2"/>
    </row>
    <row r="642" spans="1:22" ht="14.7" customHeight="1" x14ac:dyDescent="0.25">
      <c r="A642" s="3">
        <v>43091</v>
      </c>
      <c r="B642" s="2" t="s">
        <v>579</v>
      </c>
      <c r="C642" s="2" t="s">
        <v>78</v>
      </c>
      <c r="D642" s="2" t="s">
        <v>79</v>
      </c>
      <c r="E642" s="4"/>
      <c r="G642" s="2" t="s">
        <v>21</v>
      </c>
      <c r="H642" s="2" t="s">
        <v>22</v>
      </c>
      <c r="I642" s="2" t="str" cm="1">
        <f t="array" aca="1" ref="I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2" s="2" t="s">
        <v>23</v>
      </c>
      <c r="K642" s="5">
        <v>3</v>
      </c>
      <c r="L642" s="6" cm="1">
        <f t="array" ref="L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2" s="7">
        <f>IF(Tableau1[[#This Row],[Prix_Unit_HT]]=0,0,Tableau1[[#This Row],[Prix_Unit_HT]]+(Tableau1[[#This Row],[Prix_Unit_HT]]*VLOOKUP(Tableau1[[#This Row],[EAN]],[1]Grille_Tarifs_Modulable!$B$10:$Q$204,16,FALSE)))</f>
        <v>358.8</v>
      </c>
      <c r="O642" s="2">
        <v>3</v>
      </c>
      <c r="P642" s="7">
        <f>ROUND(Tableau1[[#This Row],[Prix_Unit_HT]],2)*Tableau1[[#This Row],[Qte_commande]]</f>
        <v>897</v>
      </c>
      <c r="Q642" s="7">
        <f>ROUND(Tableau1[[#This Row],[Prix_Unit_TTC]],2)*Tableau1[[#This Row],[Qte_commande]]</f>
        <v>1076.4000000000001</v>
      </c>
      <c r="R6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2" s="2"/>
      <c r="V642" s="2"/>
    </row>
    <row r="643" spans="1:22" ht="14.7" customHeight="1" x14ac:dyDescent="0.25">
      <c r="A643" s="3">
        <v>43091</v>
      </c>
      <c r="B643" s="2" t="s">
        <v>580</v>
      </c>
      <c r="C643" s="2" t="s">
        <v>581</v>
      </c>
      <c r="D643" s="2" t="s">
        <v>582</v>
      </c>
      <c r="E643" s="4"/>
      <c r="G643" s="2" t="s">
        <v>21</v>
      </c>
      <c r="H643" s="2" t="s">
        <v>22</v>
      </c>
      <c r="I643" s="2" t="str" cm="1">
        <f t="array" aca="1" ref="I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3" s="2" t="s">
        <v>23</v>
      </c>
      <c r="K643" s="5">
        <v>3</v>
      </c>
      <c r="L643" s="6" cm="1">
        <f t="array" ref="L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3" s="7">
        <f>IF(Tableau1[[#This Row],[Prix_Unit_HT]]=0,0,Tableau1[[#This Row],[Prix_Unit_HT]]+(Tableau1[[#This Row],[Prix_Unit_HT]]*VLOOKUP(Tableau1[[#This Row],[EAN]],[1]Grille_Tarifs_Modulable!$B$10:$Q$204,16,FALSE)))</f>
        <v>358.8</v>
      </c>
      <c r="O643" s="2">
        <v>1</v>
      </c>
      <c r="P643" s="7">
        <f>ROUND(Tableau1[[#This Row],[Prix_Unit_HT]],2)*Tableau1[[#This Row],[Qte_commande]]</f>
        <v>299</v>
      </c>
      <c r="Q643" s="7">
        <f>ROUND(Tableau1[[#This Row],[Prix_Unit_TTC]],2)*Tableau1[[#This Row],[Qte_commande]]</f>
        <v>358.8</v>
      </c>
      <c r="R6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3" s="2"/>
      <c r="V643" s="2"/>
    </row>
    <row r="644" spans="1:22" ht="14.7" customHeight="1" x14ac:dyDescent="0.25">
      <c r="A644" s="3">
        <v>43091</v>
      </c>
      <c r="B644" s="2" t="s">
        <v>583</v>
      </c>
      <c r="C644" s="2" t="s">
        <v>31</v>
      </c>
      <c r="D644" s="2" t="s">
        <v>20</v>
      </c>
      <c r="E644" s="4"/>
      <c r="G644" s="2" t="s">
        <v>21</v>
      </c>
      <c r="H644" s="2" t="s">
        <v>22</v>
      </c>
      <c r="I644" s="2" t="str" cm="1">
        <f t="array" aca="1" ref="I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4" s="2" t="s">
        <v>23</v>
      </c>
      <c r="K644" s="5">
        <v>3</v>
      </c>
      <c r="L644" s="6" cm="1">
        <f t="array" ref="L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4" s="7">
        <f>IF(Tableau1[[#This Row],[Prix_Unit_HT]]=0,0,Tableau1[[#This Row],[Prix_Unit_HT]]+(Tableau1[[#This Row],[Prix_Unit_HT]]*VLOOKUP(Tableau1[[#This Row],[EAN]],[1]Grille_Tarifs_Modulable!$B$10:$Q$204,16,FALSE)))</f>
        <v>358.8</v>
      </c>
      <c r="O644" s="2">
        <v>6</v>
      </c>
      <c r="P644" s="7">
        <f>ROUND(Tableau1[[#This Row],[Prix_Unit_HT]],2)*Tableau1[[#This Row],[Qte_commande]]</f>
        <v>1794</v>
      </c>
      <c r="Q644" s="7">
        <f>ROUND(Tableau1[[#This Row],[Prix_Unit_TTC]],2)*Tableau1[[#This Row],[Qte_commande]]</f>
        <v>2152.8000000000002</v>
      </c>
      <c r="R6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644" s="2"/>
      <c r="V644" s="2"/>
    </row>
    <row r="645" spans="1:22" ht="14.7" customHeight="1" x14ac:dyDescent="0.25">
      <c r="A645" s="3">
        <v>43091</v>
      </c>
      <c r="B645" s="2" t="s">
        <v>584</v>
      </c>
      <c r="C645" s="2" t="s">
        <v>585</v>
      </c>
      <c r="D645" s="2" t="s">
        <v>586</v>
      </c>
      <c r="E645" s="4"/>
      <c r="G645" s="2" t="s">
        <v>21</v>
      </c>
      <c r="H645" s="2" t="s">
        <v>22</v>
      </c>
      <c r="I645" s="2" t="str" cm="1">
        <f t="array" aca="1" ref="I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5" s="2" t="s">
        <v>23</v>
      </c>
      <c r="K645" s="5">
        <v>3</v>
      </c>
      <c r="L645" s="6" cm="1">
        <f t="array" ref="L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5" s="7">
        <f>IF(Tableau1[[#This Row],[Prix_Unit_HT]]=0,0,Tableau1[[#This Row],[Prix_Unit_HT]]+(Tableau1[[#This Row],[Prix_Unit_HT]]*VLOOKUP(Tableau1[[#This Row],[EAN]],[1]Grille_Tarifs_Modulable!$B$10:$Q$204,16,FALSE)))</f>
        <v>358.8</v>
      </c>
      <c r="O645" s="2">
        <v>1</v>
      </c>
      <c r="P645" s="7">
        <f>ROUND(Tableau1[[#This Row],[Prix_Unit_HT]],2)*Tableau1[[#This Row],[Qte_commande]]</f>
        <v>299</v>
      </c>
      <c r="Q645" s="7">
        <f>ROUND(Tableau1[[#This Row],[Prix_Unit_TTC]],2)*Tableau1[[#This Row],[Qte_commande]]</f>
        <v>358.8</v>
      </c>
      <c r="R6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5" s="2"/>
      <c r="V645" s="2"/>
    </row>
    <row r="646" spans="1:22" ht="14.7" customHeight="1" x14ac:dyDescent="0.25">
      <c r="A646" s="3">
        <v>43091</v>
      </c>
      <c r="B646" s="2" t="s">
        <v>587</v>
      </c>
      <c r="C646" s="2" t="s">
        <v>588</v>
      </c>
      <c r="D646" s="2" t="s">
        <v>586</v>
      </c>
      <c r="E646" s="4"/>
      <c r="G646" s="2" t="s">
        <v>21</v>
      </c>
      <c r="H646" s="2" t="s">
        <v>22</v>
      </c>
      <c r="I646" s="2" t="str" cm="1">
        <f t="array" aca="1" ref="I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6" s="2" t="s">
        <v>23</v>
      </c>
      <c r="K646" s="5">
        <v>3</v>
      </c>
      <c r="L646" s="6" cm="1">
        <f t="array" ref="L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6" s="7">
        <f>IF(Tableau1[[#This Row],[Prix_Unit_HT]]=0,0,Tableau1[[#This Row],[Prix_Unit_HT]]+(Tableau1[[#This Row],[Prix_Unit_HT]]*VLOOKUP(Tableau1[[#This Row],[EAN]],[1]Grille_Tarifs_Modulable!$B$10:$Q$204,16,FALSE)))</f>
        <v>358.8</v>
      </c>
      <c r="O646" s="2">
        <v>1</v>
      </c>
      <c r="P646" s="7">
        <f>ROUND(Tableau1[[#This Row],[Prix_Unit_HT]],2)*Tableau1[[#This Row],[Qte_commande]]</f>
        <v>299</v>
      </c>
      <c r="Q646" s="7">
        <f>ROUND(Tableau1[[#This Row],[Prix_Unit_TTC]],2)*Tableau1[[#This Row],[Qte_commande]]</f>
        <v>358.8</v>
      </c>
      <c r="R6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6" s="2"/>
      <c r="V646" s="2"/>
    </row>
    <row r="647" spans="1:22" ht="14.7" customHeight="1" x14ac:dyDescent="0.25">
      <c r="A647" s="3">
        <v>43091</v>
      </c>
      <c r="B647" s="2" t="s">
        <v>589</v>
      </c>
      <c r="C647" s="2" t="s">
        <v>590</v>
      </c>
      <c r="D647" s="2" t="s">
        <v>591</v>
      </c>
      <c r="E647" s="4"/>
      <c r="G647" s="2" t="s">
        <v>21</v>
      </c>
      <c r="H647" s="2" t="s">
        <v>22</v>
      </c>
      <c r="I647" s="2" t="str" cm="1">
        <f t="array" aca="1" ref="I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7" s="2" t="s">
        <v>23</v>
      </c>
      <c r="K647" s="5">
        <v>3</v>
      </c>
      <c r="L647" s="6" cm="1">
        <f t="array" ref="L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7" s="7">
        <f>IF(Tableau1[[#This Row],[Prix_Unit_HT]]=0,0,Tableau1[[#This Row],[Prix_Unit_HT]]+(Tableau1[[#This Row],[Prix_Unit_HT]]*VLOOKUP(Tableau1[[#This Row],[EAN]],[1]Grille_Tarifs_Modulable!$B$10:$Q$204,16,FALSE)))</f>
        <v>358.8</v>
      </c>
      <c r="O647" s="2">
        <v>1</v>
      </c>
      <c r="P647" s="7">
        <f>ROUND(Tableau1[[#This Row],[Prix_Unit_HT]],2)*Tableau1[[#This Row],[Qte_commande]]</f>
        <v>299</v>
      </c>
      <c r="Q647" s="7">
        <f>ROUND(Tableau1[[#This Row],[Prix_Unit_TTC]],2)*Tableau1[[#This Row],[Qte_commande]]</f>
        <v>358.8</v>
      </c>
      <c r="R6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7" s="2"/>
      <c r="V647" s="2"/>
    </row>
    <row r="648" spans="1:22" ht="14.7" customHeight="1" x14ac:dyDescent="0.25">
      <c r="A648" s="3">
        <v>43103</v>
      </c>
      <c r="B648" s="2" t="s">
        <v>592</v>
      </c>
      <c r="C648" s="2" t="s">
        <v>593</v>
      </c>
      <c r="D648" s="2" t="s">
        <v>594</v>
      </c>
      <c r="E648" s="4"/>
      <c r="G648" s="2" t="s">
        <v>27</v>
      </c>
      <c r="H648" s="2" t="s">
        <v>28</v>
      </c>
      <c r="I648" s="2" t="str" cm="1">
        <f t="array" aca="1" ref="I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8" s="2" t="s">
        <v>35</v>
      </c>
      <c r="K648" s="2">
        <v>70</v>
      </c>
      <c r="L648" s="6" cm="1">
        <f t="array" ref="L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48" s="2">
        <v>150</v>
      </c>
      <c r="P648" s="7">
        <f>ROUND(Tableau1[[#This Row],[Prix_Unit_HT]],2)*Tableau1[[#This Row],[Qte_commande]]</f>
        <v>1879.5</v>
      </c>
      <c r="Q648" s="7">
        <f>ROUND(Tableau1[[#This Row],[Prix_Unit_TTC]],2)*Tableau1[[#This Row],[Qte_commande]]</f>
        <v>2256</v>
      </c>
      <c r="R6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48" s="2"/>
      <c r="V648" s="2"/>
    </row>
    <row r="649" spans="1:22" ht="14.7" customHeight="1" x14ac:dyDescent="0.25">
      <c r="A649" s="3">
        <v>43103</v>
      </c>
      <c r="B649" s="2" t="s">
        <v>595</v>
      </c>
      <c r="C649" s="2" t="s">
        <v>41</v>
      </c>
      <c r="D649" s="2" t="s">
        <v>596</v>
      </c>
      <c r="E649" s="4"/>
      <c r="G649" s="2" t="s">
        <v>27</v>
      </c>
      <c r="H649" s="2" t="s">
        <v>28</v>
      </c>
      <c r="I649" s="2" t="str" cm="1">
        <f t="array" aca="1" ref="I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9" s="2" t="s">
        <v>35</v>
      </c>
      <c r="K649" s="2">
        <v>175</v>
      </c>
      <c r="L649" s="6" cm="1">
        <f t="array" ref="L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49" s="2">
        <v>36</v>
      </c>
      <c r="P649" s="7">
        <f>ROUND(Tableau1[[#This Row],[Prix_Unit_HT]],2)*Tableau1[[#This Row],[Qte_commande]]</f>
        <v>1041.1200000000001</v>
      </c>
      <c r="Q649" s="7">
        <f>ROUND(Tableau1[[#This Row],[Prix_Unit_TTC]],2)*Tableau1[[#This Row],[Qte_commande]]</f>
        <v>1249.2</v>
      </c>
      <c r="R6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49" s="2"/>
      <c r="V649" s="2"/>
    </row>
    <row r="650" spans="1:22" ht="14.7" customHeight="1" x14ac:dyDescent="0.25">
      <c r="A650" s="3">
        <v>43103</v>
      </c>
      <c r="B650" s="2" t="s">
        <v>592</v>
      </c>
      <c r="C650" s="2" t="s">
        <v>593</v>
      </c>
      <c r="D650" s="2" t="s">
        <v>594</v>
      </c>
      <c r="E650" s="4"/>
      <c r="G650" s="2" t="s">
        <v>27</v>
      </c>
      <c r="H650" s="2" t="s">
        <v>28</v>
      </c>
      <c r="I650" s="2" t="str" cm="1">
        <f t="array" aca="1" ref="I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0" s="2" t="s">
        <v>39</v>
      </c>
      <c r="K650" s="2">
        <v>70</v>
      </c>
      <c r="L650" s="6" cm="1">
        <f t="array" ref="L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0" s="2">
        <v>72</v>
      </c>
      <c r="P650" s="7">
        <f>ROUND(Tableau1[[#This Row],[Prix_Unit_HT]],2)*Tableau1[[#This Row],[Qte_commande]]</f>
        <v>904.32</v>
      </c>
      <c r="Q650" s="7">
        <f>ROUND(Tableau1[[#This Row],[Prix_Unit_TTC]],2)*Tableau1[[#This Row],[Qte_commande]]</f>
        <v>1085.04</v>
      </c>
      <c r="R6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0" s="2"/>
      <c r="V650" s="2"/>
    </row>
    <row r="651" spans="1:22" ht="14.7" customHeight="1" x14ac:dyDescent="0.25">
      <c r="A651" s="3">
        <v>43104</v>
      </c>
      <c r="B651" s="2" t="s">
        <v>597</v>
      </c>
      <c r="C651" s="2" t="s">
        <v>235</v>
      </c>
      <c r="D651" s="2" t="s">
        <v>236</v>
      </c>
      <c r="E651" s="4"/>
      <c r="G651" s="2" t="s">
        <v>21</v>
      </c>
      <c r="H651" s="2" t="s">
        <v>22</v>
      </c>
      <c r="I651" s="2" t="str" cm="1">
        <f t="array" aca="1" ref="I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1" s="2" t="s">
        <v>23</v>
      </c>
      <c r="K651" s="5">
        <v>3</v>
      </c>
      <c r="L651" s="6" cm="1">
        <f t="array" ref="L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51" s="7">
        <f>IF(Tableau1[[#This Row],[Prix_Unit_HT]]=0,0,Tableau1[[#This Row],[Prix_Unit_HT]]+(Tableau1[[#This Row],[Prix_Unit_HT]]*VLOOKUP(Tableau1[[#This Row],[EAN]],[1]Grille_Tarifs_Modulable!$B$10:$Q$204,16,FALSE)))</f>
        <v>358.8</v>
      </c>
      <c r="O651" s="2">
        <v>1</v>
      </c>
      <c r="P651" s="7">
        <f>ROUND(Tableau1[[#This Row],[Prix_Unit_HT]],2)*Tableau1[[#This Row],[Qte_commande]]</f>
        <v>299</v>
      </c>
      <c r="Q651" s="7">
        <f>ROUND(Tableau1[[#This Row],[Prix_Unit_TTC]],2)*Tableau1[[#This Row],[Qte_commande]]</f>
        <v>358.8</v>
      </c>
      <c r="R6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51" s="2"/>
      <c r="V651" s="2"/>
    </row>
    <row r="652" spans="1:22" ht="14.7" customHeight="1" x14ac:dyDescent="0.25">
      <c r="A652" s="3">
        <v>43105</v>
      </c>
      <c r="B652" s="2" t="s">
        <v>598</v>
      </c>
      <c r="C652" s="2" t="s">
        <v>108</v>
      </c>
      <c r="D652" s="2" t="s">
        <v>109</v>
      </c>
      <c r="E652" s="4"/>
      <c r="G652" s="2" t="s">
        <v>27</v>
      </c>
      <c r="H652" s="1" t="s">
        <v>28</v>
      </c>
      <c r="I652" s="2" t="str" cm="1">
        <f t="array" aca="1" ref="I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2" s="2" t="s">
        <v>80</v>
      </c>
      <c r="K652" s="2">
        <v>70</v>
      </c>
      <c r="L652" s="6" cm="1">
        <f t="array" ref="L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5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52" s="2">
        <v>12</v>
      </c>
      <c r="P652" s="7">
        <f>ROUND(Tableau1[[#This Row],[Prix_Unit_HT]],2)*Tableau1[[#This Row],[Qte_commande]]</f>
        <v>208.92000000000002</v>
      </c>
      <c r="Q652" s="7">
        <f>ROUND(Tableau1[[#This Row],[Prix_Unit_TTC]],2)*Tableau1[[#This Row],[Qte_commande]]</f>
        <v>250.68</v>
      </c>
      <c r="R6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52" s="2"/>
      <c r="V652" s="2"/>
    </row>
    <row r="653" spans="1:22" ht="14.7" customHeight="1" x14ac:dyDescent="0.25">
      <c r="A653" s="3">
        <v>43105</v>
      </c>
      <c r="B653" s="2" t="s">
        <v>598</v>
      </c>
      <c r="C653" s="2" t="s">
        <v>108</v>
      </c>
      <c r="D653" s="2" t="s">
        <v>109</v>
      </c>
      <c r="E653" s="4"/>
      <c r="G653" s="2" t="s">
        <v>27</v>
      </c>
      <c r="H653" s="2" t="s">
        <v>28</v>
      </c>
      <c r="I653" s="2" t="str" cm="1">
        <f t="array" aca="1" ref="I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3" s="2" t="s">
        <v>35</v>
      </c>
      <c r="K653" s="2">
        <v>70</v>
      </c>
      <c r="L653" s="6" cm="1">
        <f t="array" ref="L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3" s="2">
        <v>72</v>
      </c>
      <c r="P653" s="7">
        <f>ROUND(Tableau1[[#This Row],[Prix_Unit_HT]],2)*Tableau1[[#This Row],[Qte_commande]]</f>
        <v>902.16</v>
      </c>
      <c r="Q653" s="7">
        <f>ROUND(Tableau1[[#This Row],[Prix_Unit_TTC]],2)*Tableau1[[#This Row],[Qte_commande]]</f>
        <v>1082.8799999999999</v>
      </c>
      <c r="R6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3" s="2"/>
      <c r="V653" s="2"/>
    </row>
    <row r="654" spans="1:22" ht="14.7" customHeight="1" x14ac:dyDescent="0.25">
      <c r="A654" s="3">
        <v>43105</v>
      </c>
      <c r="B654" s="2" t="s">
        <v>598</v>
      </c>
      <c r="C654" s="2" t="s">
        <v>108</v>
      </c>
      <c r="D654" s="2" t="s">
        <v>109</v>
      </c>
      <c r="E654" s="4"/>
      <c r="G654" s="2" t="s">
        <v>27</v>
      </c>
      <c r="H654" s="2" t="s">
        <v>28</v>
      </c>
      <c r="I654" s="2" t="str" cm="1">
        <f t="array" aca="1" ref="I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4" s="2" t="s">
        <v>35</v>
      </c>
      <c r="K654" s="2">
        <v>100</v>
      </c>
      <c r="L654" s="6" cm="1">
        <f t="array" ref="L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4" s="2">
        <v>18</v>
      </c>
      <c r="P654" s="7">
        <f>ROUND(Tableau1[[#This Row],[Prix_Unit_HT]],2)*Tableau1[[#This Row],[Qte_commande]]</f>
        <v>307.8</v>
      </c>
      <c r="Q654" s="7">
        <f>ROUND(Tableau1[[#This Row],[Prix_Unit_TTC]],2)*Tableau1[[#This Row],[Qte_commande]]</f>
        <v>369.36</v>
      </c>
      <c r="R6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54" s="2"/>
      <c r="V654" s="2"/>
    </row>
    <row r="655" spans="1:22" ht="14.7" customHeight="1" x14ac:dyDescent="0.25">
      <c r="A655" s="3">
        <v>43105</v>
      </c>
      <c r="B655" s="2" t="s">
        <v>598</v>
      </c>
      <c r="C655" s="2" t="s">
        <v>108</v>
      </c>
      <c r="D655" s="2" t="s">
        <v>109</v>
      </c>
      <c r="E655" s="4"/>
      <c r="G655" s="2" t="s">
        <v>27</v>
      </c>
      <c r="H655" s="2" t="s">
        <v>100</v>
      </c>
      <c r="I655" s="2" t="str" cm="1">
        <f t="array" aca="1" ref="I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5" s="2" t="s">
        <v>101</v>
      </c>
      <c r="K655" s="2">
        <v>50</v>
      </c>
      <c r="L655" s="6" cm="1">
        <f t="array" ref="L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5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55" s="2">
        <v>120</v>
      </c>
      <c r="P655" s="7">
        <f>ROUND(Tableau1[[#This Row],[Prix_Unit_HT]],2)*Tableau1[[#This Row],[Qte_commande]]</f>
        <v>120</v>
      </c>
      <c r="Q655" s="7">
        <f>ROUND(Tableau1[[#This Row],[Prix_Unit_TTC]],2)*Tableau1[[#This Row],[Qte_commande]]</f>
        <v>127.2</v>
      </c>
      <c r="R6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55" s="2"/>
      <c r="V655" s="2"/>
    </row>
    <row r="656" spans="1:22" ht="14.7" customHeight="1" x14ac:dyDescent="0.25">
      <c r="A656" s="3">
        <v>43105</v>
      </c>
      <c r="B656" s="2" t="s">
        <v>598</v>
      </c>
      <c r="C656" s="2" t="s">
        <v>108</v>
      </c>
      <c r="D656" s="2" t="s">
        <v>109</v>
      </c>
      <c r="E656" s="4"/>
      <c r="G656" s="2" t="s">
        <v>27</v>
      </c>
      <c r="H656" s="2" t="s">
        <v>28</v>
      </c>
      <c r="I656" s="2" t="str" cm="1">
        <f t="array" aca="1" ref="I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6" s="2" t="s">
        <v>342</v>
      </c>
      <c r="K656" s="2">
        <v>50</v>
      </c>
      <c r="L656" s="6" cm="1">
        <f t="array" ref="L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5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56" s="2">
        <v>12</v>
      </c>
      <c r="P656" s="7">
        <f>ROUND(Tableau1[[#This Row],[Prix_Unit_HT]],2)*Tableau1[[#This Row],[Qte_commande]]</f>
        <v>302.28000000000003</v>
      </c>
      <c r="Q656" s="7">
        <f>ROUND(Tableau1[[#This Row],[Prix_Unit_TTC]],2)*Tableau1[[#This Row],[Qte_commande]]</f>
        <v>362.76</v>
      </c>
      <c r="R6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56" s="2"/>
      <c r="V656" s="2"/>
    </row>
    <row r="657" spans="1:22" ht="14.7" customHeight="1" x14ac:dyDescent="0.25">
      <c r="A657" s="3">
        <v>43105</v>
      </c>
      <c r="B657" s="2" t="s">
        <v>598</v>
      </c>
      <c r="C657" s="2" t="s">
        <v>108</v>
      </c>
      <c r="D657" s="2" t="s">
        <v>109</v>
      </c>
      <c r="E657" s="4"/>
      <c r="G657" s="2" t="s">
        <v>27</v>
      </c>
      <c r="H657" s="2" t="s">
        <v>28</v>
      </c>
      <c r="I657" s="2" t="str" cm="1">
        <f t="array" aca="1" ref="I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7" s="2" t="s">
        <v>39</v>
      </c>
      <c r="K657" s="2">
        <v>70</v>
      </c>
      <c r="L657" s="6" cm="1">
        <f t="array" ref="L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7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7" s="2">
        <v>24</v>
      </c>
      <c r="P657" s="7">
        <f>ROUND(Tableau1[[#This Row],[Prix_Unit_HT]],2)*Tableau1[[#This Row],[Qte_commande]]</f>
        <v>301.44</v>
      </c>
      <c r="Q657" s="7">
        <f>ROUND(Tableau1[[#This Row],[Prix_Unit_TTC]],2)*Tableau1[[#This Row],[Qte_commande]]</f>
        <v>361.68</v>
      </c>
      <c r="R6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657" s="2"/>
      <c r="V657" s="2"/>
    </row>
    <row r="658" spans="1:22" ht="14.7" customHeight="1" x14ac:dyDescent="0.25">
      <c r="A658" s="3">
        <v>43117</v>
      </c>
      <c r="B658" s="2" t="s">
        <v>599</v>
      </c>
      <c r="C658" s="2" t="s">
        <v>150</v>
      </c>
      <c r="D658" s="2" t="s">
        <v>151</v>
      </c>
      <c r="E658" s="4"/>
      <c r="G658" s="2" t="s">
        <v>27</v>
      </c>
      <c r="H658" s="2" t="s">
        <v>28</v>
      </c>
      <c r="I658" s="2" t="str" cm="1">
        <f t="array" aca="1" ref="I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8" s="2" t="s">
        <v>35</v>
      </c>
      <c r="K658" s="2">
        <v>100</v>
      </c>
      <c r="L658" s="6" cm="1">
        <f t="array" ref="L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8" s="2">
        <v>12</v>
      </c>
      <c r="P658" s="7">
        <f>ROUND(Tableau1[[#This Row],[Prix_Unit_HT]],2)*Tableau1[[#This Row],[Qte_commande]]</f>
        <v>205.20000000000002</v>
      </c>
      <c r="Q658" s="7">
        <f>ROUND(Tableau1[[#This Row],[Prix_Unit_TTC]],2)*Tableau1[[#This Row],[Qte_commande]]</f>
        <v>246.24</v>
      </c>
      <c r="R6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58" s="2"/>
      <c r="V658" s="2"/>
    </row>
    <row r="659" spans="1:22" ht="14.7" customHeight="1" x14ac:dyDescent="0.25">
      <c r="A659" s="3">
        <v>43117</v>
      </c>
      <c r="B659" s="2" t="s">
        <v>599</v>
      </c>
      <c r="C659" s="2" t="s">
        <v>150</v>
      </c>
      <c r="D659" s="2" t="s">
        <v>151</v>
      </c>
      <c r="E659" s="4"/>
      <c r="G659" s="2" t="s">
        <v>27</v>
      </c>
      <c r="H659" s="2" t="s">
        <v>28</v>
      </c>
      <c r="I659" s="2" t="str" cm="1">
        <f t="array" aca="1" ref="I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9" s="2" t="s">
        <v>29</v>
      </c>
      <c r="K659" s="2">
        <v>100</v>
      </c>
      <c r="L659" s="6" cm="1">
        <f t="array" ref="L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5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59" s="2">
        <v>48</v>
      </c>
      <c r="P659" s="7">
        <f>ROUND(Tableau1[[#This Row],[Prix_Unit_HT]],2)*Tableau1[[#This Row],[Qte_commande]]</f>
        <v>757.43999999999994</v>
      </c>
      <c r="Q659" s="7">
        <f>ROUND(Tableau1[[#This Row],[Prix_Unit_TTC]],2)*Tableau1[[#This Row],[Qte_commande]]</f>
        <v>908.64</v>
      </c>
      <c r="R6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59" s="2"/>
      <c r="V659" s="2"/>
    </row>
    <row r="660" spans="1:22" ht="14.7" customHeight="1" x14ac:dyDescent="0.25">
      <c r="A660" s="3">
        <v>43124</v>
      </c>
      <c r="B660" s="2" t="s">
        <v>600</v>
      </c>
      <c r="C660" s="2" t="s">
        <v>41</v>
      </c>
      <c r="D660" s="2" t="s">
        <v>596</v>
      </c>
      <c r="E660" s="4"/>
      <c r="G660" s="2" t="s">
        <v>27</v>
      </c>
      <c r="H660" s="2" t="s">
        <v>28</v>
      </c>
      <c r="I660" s="2" t="str" cm="1">
        <f t="array" aca="1" ref="I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0" s="2" t="s">
        <v>35</v>
      </c>
      <c r="K660" s="2">
        <v>175</v>
      </c>
      <c r="L660" s="6" cm="1">
        <f t="array" ref="L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60" s="2">
        <v>60</v>
      </c>
      <c r="P660" s="7">
        <f>ROUND(Tableau1[[#This Row],[Prix_Unit_HT]],2)*Tableau1[[#This Row],[Qte_commande]]</f>
        <v>1735.2</v>
      </c>
      <c r="Q660" s="7">
        <f>ROUND(Tableau1[[#This Row],[Prix_Unit_TTC]],2)*Tableau1[[#This Row],[Qte_commande]]</f>
        <v>2082</v>
      </c>
      <c r="R6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60" s="2"/>
      <c r="V660" s="2"/>
    </row>
    <row r="661" spans="1:22" ht="14.7" customHeight="1" x14ac:dyDescent="0.25">
      <c r="A661" s="3">
        <v>43125</v>
      </c>
      <c r="B661" s="2" t="s">
        <v>601</v>
      </c>
      <c r="C661" s="2" t="s">
        <v>167</v>
      </c>
      <c r="D661" s="2" t="s">
        <v>168</v>
      </c>
      <c r="E661" s="4"/>
      <c r="G661" s="2" t="s">
        <v>27</v>
      </c>
      <c r="H661" s="1" t="s">
        <v>28</v>
      </c>
      <c r="I661" s="2" t="str" cm="1">
        <f t="array" aca="1" ref="I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1" s="2" t="s">
        <v>80</v>
      </c>
      <c r="K661" s="2">
        <v>70</v>
      </c>
      <c r="L661" s="6" cm="1">
        <f t="array" ref="L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61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61" s="2">
        <v>18</v>
      </c>
      <c r="P661" s="7">
        <f>ROUND(Tableau1[[#This Row],[Prix_Unit_HT]],2)*Tableau1[[#This Row],[Qte_commande]]</f>
        <v>313.38</v>
      </c>
      <c r="Q661" s="7">
        <f>ROUND(Tableau1[[#This Row],[Prix_Unit_TTC]],2)*Tableau1[[#This Row],[Qte_commande]]</f>
        <v>376.02</v>
      </c>
      <c r="R6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61" s="2"/>
      <c r="V661" s="2"/>
    </row>
    <row r="662" spans="1:22" ht="14.7" customHeight="1" x14ac:dyDescent="0.25">
      <c r="A662" s="3">
        <v>43125</v>
      </c>
      <c r="B662" s="2" t="s">
        <v>601</v>
      </c>
      <c r="C662" s="2" t="s">
        <v>167</v>
      </c>
      <c r="D662" s="2" t="s">
        <v>168</v>
      </c>
      <c r="E662" s="4"/>
      <c r="G662" s="2" t="s">
        <v>27</v>
      </c>
      <c r="H662" s="1" t="s">
        <v>28</v>
      </c>
      <c r="I662" s="2" t="str" cm="1">
        <f t="array" aca="1" ref="I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2" s="1" t="s">
        <v>485</v>
      </c>
      <c r="K662" s="2">
        <v>70</v>
      </c>
      <c r="L662" s="6" cm="1">
        <f t="array" ref="L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6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62" s="2">
        <v>12</v>
      </c>
      <c r="P662" s="7">
        <f>ROUND(Tableau1[[#This Row],[Prix_Unit_HT]],2)*Tableau1[[#This Row],[Qte_commande]]</f>
        <v>357.96</v>
      </c>
      <c r="Q662" s="7">
        <f>ROUND(Tableau1[[#This Row],[Prix_Unit_TTC]],2)*Tableau1[[#This Row],[Qte_commande]]</f>
        <v>429.48</v>
      </c>
      <c r="R6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62" s="2"/>
      <c r="V662" s="2"/>
    </row>
    <row r="663" spans="1:22" ht="14.7" customHeight="1" x14ac:dyDescent="0.25">
      <c r="A663" s="3">
        <v>43125</v>
      </c>
      <c r="B663" s="2" t="s">
        <v>601</v>
      </c>
      <c r="C663" s="2" t="s">
        <v>167</v>
      </c>
      <c r="D663" s="2" t="s">
        <v>168</v>
      </c>
      <c r="E663" s="4"/>
      <c r="G663" s="2" t="s">
        <v>27</v>
      </c>
      <c r="H663" s="2" t="s">
        <v>28</v>
      </c>
      <c r="I663" s="2" t="str" cm="1">
        <f t="array" aca="1" ref="I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3" s="2" t="s">
        <v>141</v>
      </c>
      <c r="K663" s="2">
        <v>70</v>
      </c>
      <c r="L663" s="6" cm="1">
        <f t="array" ref="L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63" s="2">
        <v>6</v>
      </c>
      <c r="P663" s="7">
        <f>ROUND(Tableau1[[#This Row],[Prix_Unit_HT]],2)*Tableau1[[#This Row],[Qte_commande]]</f>
        <v>98.100000000000009</v>
      </c>
      <c r="Q663" s="7">
        <f>ROUND(Tableau1[[#This Row],[Prix_Unit_TTC]],2)*Tableau1[[#This Row],[Qte_commande]]</f>
        <v>117.72</v>
      </c>
      <c r="R6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3" s="2"/>
      <c r="V663" s="2"/>
    </row>
    <row r="664" spans="1:22" ht="14.7" customHeight="1" x14ac:dyDescent="0.25">
      <c r="A664" s="3">
        <v>43125</v>
      </c>
      <c r="B664" s="2" t="s">
        <v>601</v>
      </c>
      <c r="C664" s="2" t="s">
        <v>167</v>
      </c>
      <c r="D664" s="2" t="s">
        <v>168</v>
      </c>
      <c r="E664" s="4"/>
      <c r="G664" s="2" t="s">
        <v>27</v>
      </c>
      <c r="H664" s="2" t="s">
        <v>28</v>
      </c>
      <c r="I664" s="2" t="str" cm="1">
        <f t="array" aca="1" ref="I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4" s="2" t="s">
        <v>143</v>
      </c>
      <c r="K664" s="2">
        <v>70</v>
      </c>
      <c r="L664" s="6" cm="1">
        <f t="array" ref="L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64" s="2">
        <v>6</v>
      </c>
      <c r="P664" s="7">
        <f>ROUND(Tableau1[[#This Row],[Prix_Unit_HT]],2)*Tableau1[[#This Row],[Qte_commande]]</f>
        <v>88.14</v>
      </c>
      <c r="Q664" s="7">
        <f>ROUND(Tableau1[[#This Row],[Prix_Unit_TTC]],2)*Tableau1[[#This Row],[Qte_commande]]</f>
        <v>105.78</v>
      </c>
      <c r="R6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4" s="2"/>
      <c r="V664" s="2"/>
    </row>
    <row r="665" spans="1:22" ht="14.7" customHeight="1" x14ac:dyDescent="0.25">
      <c r="A665" s="3">
        <v>43125</v>
      </c>
      <c r="B665" s="2" t="s">
        <v>601</v>
      </c>
      <c r="C665" s="2" t="s">
        <v>167</v>
      </c>
      <c r="D665" s="2" t="s">
        <v>168</v>
      </c>
      <c r="E665" s="4"/>
      <c r="G665" s="2" t="s">
        <v>27</v>
      </c>
      <c r="H665" s="2" t="s">
        <v>28</v>
      </c>
      <c r="I665" s="2" t="str" cm="1">
        <f t="array" aca="1" ref="I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5" s="2" t="s">
        <v>342</v>
      </c>
      <c r="K665" s="2">
        <v>50</v>
      </c>
      <c r="L665" s="6" cm="1">
        <f t="array" ref="L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6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65" s="2">
        <v>36</v>
      </c>
      <c r="P665" s="7">
        <f>ROUND(Tableau1[[#This Row],[Prix_Unit_HT]],2)*Tableau1[[#This Row],[Qte_commande]]</f>
        <v>906.84</v>
      </c>
      <c r="Q665" s="7">
        <f>ROUND(Tableau1[[#This Row],[Prix_Unit_TTC]],2)*Tableau1[[#This Row],[Qte_commande]]</f>
        <v>1088.28</v>
      </c>
      <c r="R6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65" s="2"/>
      <c r="V665" s="2"/>
    </row>
    <row r="666" spans="1:22" ht="14.7" customHeight="1" x14ac:dyDescent="0.25">
      <c r="A666" s="3">
        <v>43125</v>
      </c>
      <c r="B666" s="2" t="s">
        <v>601</v>
      </c>
      <c r="C666" s="2" t="s">
        <v>167</v>
      </c>
      <c r="D666" s="2" t="s">
        <v>168</v>
      </c>
      <c r="E666" s="4"/>
      <c r="G666" s="2" t="s">
        <v>27</v>
      </c>
      <c r="H666" s="2"/>
      <c r="I666" s="2" t="str" cm="1">
        <f t="array" aca="1" ref="I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6" s="2" t="s">
        <v>280</v>
      </c>
      <c r="K666" s="7" t="s">
        <v>281</v>
      </c>
      <c r="L666" s="6" cm="1">
        <f t="array" ref="L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66" s="7">
        <f>IF(Tableau1[[#This Row],[Prix_Unit_HT]]=0,0,Tableau1[[#This Row],[Prix_Unit_HT]]+(Tableau1[[#This Row],[Prix_Unit_HT]]*VLOOKUP(Tableau1[[#This Row],[EAN]],[1]Grille_Tarifs_Modulable!$B$10:$Q$204,16,FALSE)))</f>
        <v>0</v>
      </c>
      <c r="O666" s="2">
        <v>1</v>
      </c>
      <c r="P666" s="7">
        <f>ROUND(Tableau1[[#This Row],[Prix_Unit_HT]],2)*Tableau1[[#This Row],[Qte_commande]]</f>
        <v>0</v>
      </c>
      <c r="Q666" s="7">
        <f>ROUND(Tableau1[[#This Row],[Prix_Unit_TTC]],2)*Tableau1[[#This Row],[Qte_commande]]</f>
        <v>0</v>
      </c>
      <c r="R6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66" s="2"/>
      <c r="V666" s="2"/>
    </row>
    <row r="667" spans="1:22" ht="14.7" customHeight="1" x14ac:dyDescent="0.25">
      <c r="A667" s="3">
        <v>43126</v>
      </c>
      <c r="B667" s="2" t="s">
        <v>602</v>
      </c>
      <c r="C667" s="2" t="s">
        <v>603</v>
      </c>
      <c r="D667" s="2" t="s">
        <v>604</v>
      </c>
      <c r="E667" s="4"/>
      <c r="G667" s="2" t="s">
        <v>21</v>
      </c>
      <c r="H667" s="2" t="s">
        <v>22</v>
      </c>
      <c r="I667" s="2" t="str" cm="1">
        <f t="array" aca="1" ref="I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7" s="2" t="s">
        <v>23</v>
      </c>
      <c r="K667" s="5">
        <v>3</v>
      </c>
      <c r="L667" s="6" cm="1">
        <f t="array" ref="L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67" s="7">
        <f>IF(Tableau1[[#This Row],[Prix_Unit_HT]]=0,0,Tableau1[[#This Row],[Prix_Unit_HT]]+(Tableau1[[#This Row],[Prix_Unit_HT]]*VLOOKUP(Tableau1[[#This Row],[EAN]],[1]Grille_Tarifs_Modulable!$B$10:$Q$204,16,FALSE)))</f>
        <v>358.8</v>
      </c>
      <c r="O667" s="2">
        <v>1</v>
      </c>
      <c r="P667" s="7">
        <f>ROUND(Tableau1[[#This Row],[Prix_Unit_HT]],2)*Tableau1[[#This Row],[Qte_commande]]</f>
        <v>299</v>
      </c>
      <c r="Q667" s="7">
        <f>ROUND(Tableau1[[#This Row],[Prix_Unit_TTC]],2)*Tableau1[[#This Row],[Qte_commande]]</f>
        <v>358.8</v>
      </c>
      <c r="R6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67" s="2"/>
      <c r="V667" s="2"/>
    </row>
    <row r="668" spans="1:22" ht="14.7" customHeight="1" x14ac:dyDescent="0.25">
      <c r="A668" s="3">
        <v>43129</v>
      </c>
      <c r="B668" s="2" t="s">
        <v>605</v>
      </c>
      <c r="C668" s="2" t="s">
        <v>545</v>
      </c>
      <c r="D668" s="2" t="s">
        <v>546</v>
      </c>
      <c r="E668" s="4"/>
      <c r="G668" s="2" t="s">
        <v>21</v>
      </c>
      <c r="H668" s="1" t="s">
        <v>100</v>
      </c>
      <c r="I668" s="2" t="str" cm="1">
        <f t="array" aca="1" ref="I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8" s="1" t="s">
        <v>162</v>
      </c>
      <c r="K668" s="2">
        <v>20</v>
      </c>
      <c r="L668" s="6" cm="1">
        <f t="array" ref="L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8" s="2">
        <v>48</v>
      </c>
      <c r="P668" s="7">
        <f>ROUND(Tableau1[[#This Row],[Prix_Unit_HT]],2)*Tableau1[[#This Row],[Qte_commande]]</f>
        <v>42.72</v>
      </c>
      <c r="Q668" s="7">
        <f>ROUND(Tableau1[[#This Row],[Prix_Unit_TTC]],2)*Tableau1[[#This Row],[Qte_commande]]</f>
        <v>45.12</v>
      </c>
      <c r="R6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8" s="2"/>
      <c r="V668" s="2"/>
    </row>
    <row r="669" spans="1:22" ht="14.7" customHeight="1" x14ac:dyDescent="0.25">
      <c r="A669" s="3">
        <v>43129</v>
      </c>
      <c r="B669" s="2" t="s">
        <v>605</v>
      </c>
      <c r="C669" s="2" t="s">
        <v>545</v>
      </c>
      <c r="D669" s="2" t="s">
        <v>546</v>
      </c>
      <c r="E669" s="4"/>
      <c r="G669" s="2" t="s">
        <v>21</v>
      </c>
      <c r="H669" s="1" t="s">
        <v>100</v>
      </c>
      <c r="I669" s="2" t="str" cm="1">
        <f t="array" aca="1" ref="I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9" s="1" t="s">
        <v>163</v>
      </c>
      <c r="K669" s="2">
        <v>20</v>
      </c>
      <c r="L669" s="6" cm="1">
        <f t="array" ref="L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9" s="2">
        <v>48</v>
      </c>
      <c r="P669" s="7">
        <f>ROUND(Tableau1[[#This Row],[Prix_Unit_HT]],2)*Tableau1[[#This Row],[Qte_commande]]</f>
        <v>42.72</v>
      </c>
      <c r="Q669" s="7">
        <f>ROUND(Tableau1[[#This Row],[Prix_Unit_TTC]],2)*Tableau1[[#This Row],[Qte_commande]]</f>
        <v>45.12</v>
      </c>
      <c r="R6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9" s="2"/>
      <c r="V669" s="2"/>
    </row>
    <row r="670" spans="1:22" ht="14.7" customHeight="1" x14ac:dyDescent="0.25">
      <c r="A670" s="3">
        <v>43129</v>
      </c>
      <c r="B670" s="2" t="s">
        <v>605</v>
      </c>
      <c r="C670" s="2" t="s">
        <v>545</v>
      </c>
      <c r="D670" s="2" t="s">
        <v>546</v>
      </c>
      <c r="E670" s="4"/>
      <c r="G670" s="2" t="s">
        <v>21</v>
      </c>
      <c r="H670" s="2" t="s">
        <v>100</v>
      </c>
      <c r="I670" s="2" t="str" cm="1">
        <f t="array" aca="1" ref="I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0" s="2" t="s">
        <v>158</v>
      </c>
      <c r="K670" s="2">
        <v>20</v>
      </c>
      <c r="L670" s="6" cm="1">
        <f t="array" ref="L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0" s="2">
        <v>24</v>
      </c>
      <c r="P670" s="7">
        <f>ROUND(Tableau1[[#This Row],[Prix_Unit_HT]],2)*Tableau1[[#This Row],[Qte_commande]]</f>
        <v>21.36</v>
      </c>
      <c r="Q670" s="7">
        <f>ROUND(Tableau1[[#This Row],[Prix_Unit_TTC]],2)*Tableau1[[#This Row],[Qte_commande]]</f>
        <v>22.56</v>
      </c>
      <c r="R6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0" s="2"/>
      <c r="V670" s="2"/>
    </row>
    <row r="671" spans="1:22" ht="14.7" customHeight="1" x14ac:dyDescent="0.25">
      <c r="A671" s="3">
        <v>43129</v>
      </c>
      <c r="B671" s="2" t="s">
        <v>606</v>
      </c>
      <c r="C671" s="2" t="s">
        <v>78</v>
      </c>
      <c r="D671" s="2" t="s">
        <v>79</v>
      </c>
      <c r="E671" s="4"/>
      <c r="G671" s="2" t="s">
        <v>27</v>
      </c>
      <c r="H671" s="2" t="s">
        <v>28</v>
      </c>
      <c r="I671" s="2" t="str" cm="1">
        <f t="array" aca="1" ref="I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1" s="2" t="s">
        <v>35</v>
      </c>
      <c r="K671" s="2">
        <v>175</v>
      </c>
      <c r="L671" s="6" cm="1">
        <f t="array" ref="L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71" s="2">
        <v>30</v>
      </c>
      <c r="P671" s="7">
        <f>ROUND(Tableau1[[#This Row],[Prix_Unit_HT]],2)*Tableau1[[#This Row],[Qte_commande]]</f>
        <v>867.6</v>
      </c>
      <c r="Q671" s="7">
        <f>ROUND(Tableau1[[#This Row],[Prix_Unit_TTC]],2)*Tableau1[[#This Row],[Qte_commande]]</f>
        <v>1041</v>
      </c>
      <c r="R6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671" s="2"/>
      <c r="V671" s="2"/>
    </row>
    <row r="672" spans="1:22" ht="14.7" customHeight="1" x14ac:dyDescent="0.25">
      <c r="A672" s="3">
        <v>43129</v>
      </c>
      <c r="B672" s="2" t="s">
        <v>606</v>
      </c>
      <c r="C672" s="2" t="s">
        <v>78</v>
      </c>
      <c r="D672" s="2" t="s">
        <v>79</v>
      </c>
      <c r="E672" s="4"/>
      <c r="G672" s="2" t="s">
        <v>27</v>
      </c>
      <c r="H672" s="2" t="s">
        <v>28</v>
      </c>
      <c r="I672" s="2" t="str" cm="1">
        <f t="array" aca="1" ref="I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2" s="2" t="s">
        <v>141</v>
      </c>
      <c r="K672" s="2">
        <v>70</v>
      </c>
      <c r="L672" s="6" cm="1">
        <f t="array" ref="L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7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72" s="2">
        <v>6</v>
      </c>
      <c r="P672" s="7">
        <f>ROUND(Tableau1[[#This Row],[Prix_Unit_HT]],2)*Tableau1[[#This Row],[Qte_commande]]</f>
        <v>98.100000000000009</v>
      </c>
      <c r="Q672" s="7">
        <f>ROUND(Tableau1[[#This Row],[Prix_Unit_TTC]],2)*Tableau1[[#This Row],[Qte_commande]]</f>
        <v>117.72</v>
      </c>
      <c r="R6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2" s="2"/>
      <c r="V672" s="2"/>
    </row>
    <row r="673" spans="1:22" ht="14.7" customHeight="1" x14ac:dyDescent="0.25">
      <c r="A673" s="3">
        <v>43129</v>
      </c>
      <c r="B673" s="2" t="s">
        <v>606</v>
      </c>
      <c r="C673" s="2" t="s">
        <v>78</v>
      </c>
      <c r="D673" s="2" t="s">
        <v>79</v>
      </c>
      <c r="E673" s="4"/>
      <c r="G673" s="2" t="s">
        <v>27</v>
      </c>
      <c r="H673" s="2" t="s">
        <v>28</v>
      </c>
      <c r="I673" s="2" t="str" cm="1">
        <f t="array" aca="1" ref="I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3" s="1" t="s">
        <v>146</v>
      </c>
      <c r="K673" s="2">
        <v>70</v>
      </c>
      <c r="L673" s="6" cm="1">
        <f t="array" ref="L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7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73" s="2">
        <v>6</v>
      </c>
      <c r="P673" s="7">
        <f>ROUND(Tableau1[[#This Row],[Prix_Unit_HT]],2)*Tableau1[[#This Row],[Qte_commande]]</f>
        <v>120</v>
      </c>
      <c r="Q673" s="7">
        <f>ROUND(Tableau1[[#This Row],[Prix_Unit_TTC]],2)*Tableau1[[#This Row],[Qte_commande]]</f>
        <v>144</v>
      </c>
      <c r="R6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3" s="2"/>
      <c r="V673" s="2"/>
    </row>
    <row r="674" spans="1:22" ht="14.7" customHeight="1" x14ac:dyDescent="0.25">
      <c r="A674" s="3">
        <v>43129</v>
      </c>
      <c r="B674" s="2" t="s">
        <v>606</v>
      </c>
      <c r="C674" s="2" t="s">
        <v>78</v>
      </c>
      <c r="D674" s="2" t="s">
        <v>79</v>
      </c>
      <c r="E674" s="4"/>
      <c r="G674" s="2" t="s">
        <v>27</v>
      </c>
      <c r="H674" s="2" t="s">
        <v>28</v>
      </c>
      <c r="I674" s="2" t="str" cm="1">
        <f t="array" aca="1" ref="I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4" s="2" t="s">
        <v>143</v>
      </c>
      <c r="K674" s="2">
        <v>70</v>
      </c>
      <c r="L674" s="6" cm="1">
        <f t="array" ref="L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7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74" s="2">
        <v>6</v>
      </c>
      <c r="P674" s="7">
        <f>ROUND(Tableau1[[#This Row],[Prix_Unit_HT]],2)*Tableau1[[#This Row],[Qte_commande]]</f>
        <v>88.14</v>
      </c>
      <c r="Q674" s="7">
        <f>ROUND(Tableau1[[#This Row],[Prix_Unit_TTC]],2)*Tableau1[[#This Row],[Qte_commande]]</f>
        <v>105.78</v>
      </c>
      <c r="R6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4" s="2"/>
      <c r="V674" s="2"/>
    </row>
    <row r="675" spans="1:22" ht="14.7" customHeight="1" x14ac:dyDescent="0.25">
      <c r="A675" s="3">
        <v>43129</v>
      </c>
      <c r="B675" s="2" t="s">
        <v>605</v>
      </c>
      <c r="C675" s="2" t="s">
        <v>545</v>
      </c>
      <c r="D675" s="2" t="s">
        <v>546</v>
      </c>
      <c r="E675" s="4"/>
      <c r="G675" s="2" t="s">
        <v>21</v>
      </c>
      <c r="H675" s="2" t="s">
        <v>28</v>
      </c>
      <c r="I675" s="2" t="str" cm="1">
        <f t="array" aca="1" ref="I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5" s="2" t="s">
        <v>342</v>
      </c>
      <c r="K675" s="2">
        <v>50</v>
      </c>
      <c r="L675" s="6" cm="1">
        <f t="array" ref="L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6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675" s="2">
        <v>12</v>
      </c>
      <c r="P675" s="7">
        <f>ROUND(Tableau1[[#This Row],[Prix_Unit_HT]],2)*Tableau1[[#This Row],[Qte_commande]]</f>
        <v>336.6</v>
      </c>
      <c r="Q675" s="7">
        <f>ROUND(Tableau1[[#This Row],[Prix_Unit_TTC]],2)*Tableau1[[#This Row],[Qte_commande]]</f>
        <v>403.91999999999996</v>
      </c>
      <c r="R6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75" s="2"/>
      <c r="V675" s="2"/>
    </row>
    <row r="676" spans="1:22" ht="14.7" customHeight="1" x14ac:dyDescent="0.25">
      <c r="A676" s="3">
        <v>43129</v>
      </c>
      <c r="B676" s="2" t="s">
        <v>605</v>
      </c>
      <c r="C676" s="2" t="s">
        <v>545</v>
      </c>
      <c r="D676" s="2" t="s">
        <v>546</v>
      </c>
      <c r="E676" s="4"/>
      <c r="G676" s="2" t="s">
        <v>21</v>
      </c>
      <c r="H676" s="2" t="s">
        <v>100</v>
      </c>
      <c r="I676" s="2" t="str" cm="1">
        <f t="array" aca="1" ref="I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6" s="2" t="s">
        <v>159</v>
      </c>
      <c r="K676" s="2">
        <v>20</v>
      </c>
      <c r="L676" s="6" cm="1">
        <f t="array" ref="L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6" s="2">
        <v>24</v>
      </c>
      <c r="P676" s="7">
        <f>ROUND(Tableau1[[#This Row],[Prix_Unit_HT]],2)*Tableau1[[#This Row],[Qte_commande]]</f>
        <v>21.36</v>
      </c>
      <c r="Q676" s="7">
        <f>ROUND(Tableau1[[#This Row],[Prix_Unit_TTC]],2)*Tableau1[[#This Row],[Qte_commande]]</f>
        <v>22.56</v>
      </c>
      <c r="R6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6" s="2"/>
      <c r="V676" s="2"/>
    </row>
    <row r="677" spans="1:22" ht="14.7" customHeight="1" x14ac:dyDescent="0.25">
      <c r="A677" s="3">
        <v>43129</v>
      </c>
      <c r="B677" s="2" t="s">
        <v>605</v>
      </c>
      <c r="C677" s="2" t="s">
        <v>545</v>
      </c>
      <c r="D677" s="2" t="s">
        <v>546</v>
      </c>
      <c r="E677" s="4"/>
      <c r="G677" s="2" t="s">
        <v>21</v>
      </c>
      <c r="H677" s="2" t="s">
        <v>100</v>
      </c>
      <c r="I677" s="2" t="str" cm="1">
        <f t="array" aca="1" ref="I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7" s="2" t="s">
        <v>211</v>
      </c>
      <c r="K677" s="2">
        <v>20</v>
      </c>
      <c r="L677" s="6" cm="1">
        <f t="array" ref="L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7" s="2">
        <v>48</v>
      </c>
      <c r="P677" s="7">
        <f>ROUND(Tableau1[[#This Row],[Prix_Unit_HT]],2)*Tableau1[[#This Row],[Qte_commande]]</f>
        <v>42.72</v>
      </c>
      <c r="Q677" s="7">
        <f>ROUND(Tableau1[[#This Row],[Prix_Unit_TTC]],2)*Tableau1[[#This Row],[Qte_commande]]</f>
        <v>45.12</v>
      </c>
      <c r="R6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77" s="2"/>
      <c r="V677" s="2"/>
    </row>
    <row r="678" spans="1:22" ht="14.7" customHeight="1" x14ac:dyDescent="0.25">
      <c r="A678" s="3">
        <v>43129</v>
      </c>
      <c r="B678" s="2" t="s">
        <v>606</v>
      </c>
      <c r="C678" s="2" t="s">
        <v>78</v>
      </c>
      <c r="D678" s="2" t="s">
        <v>79</v>
      </c>
      <c r="E678" s="4"/>
      <c r="G678" s="2" t="s">
        <v>27</v>
      </c>
      <c r="H678" s="2"/>
      <c r="I678" s="2" t="str" cm="1">
        <f t="array" aca="1" ref="I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8" s="2" t="s">
        <v>280</v>
      </c>
      <c r="K678" s="7" t="s">
        <v>281</v>
      </c>
      <c r="L678" s="6" cm="1">
        <f t="array" ref="L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78" s="7">
        <f>IF(Tableau1[[#This Row],[Prix_Unit_HT]]=0,0,Tableau1[[#This Row],[Prix_Unit_HT]]+(Tableau1[[#This Row],[Prix_Unit_HT]]*VLOOKUP(Tableau1[[#This Row],[EAN]],[1]Grille_Tarifs_Modulable!$B$10:$Q$204,16,FALSE)))</f>
        <v>0</v>
      </c>
      <c r="O678" s="2">
        <v>1</v>
      </c>
      <c r="P678" s="7">
        <f>ROUND(Tableau1[[#This Row],[Prix_Unit_HT]],2)*Tableau1[[#This Row],[Qte_commande]]</f>
        <v>0</v>
      </c>
      <c r="Q678" s="7">
        <f>ROUND(Tableau1[[#This Row],[Prix_Unit_TTC]],2)*Tableau1[[#This Row],[Qte_commande]]</f>
        <v>0</v>
      </c>
      <c r="R6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78" s="2"/>
      <c r="V678" s="2"/>
    </row>
    <row r="679" spans="1:22" ht="14.7" customHeight="1" x14ac:dyDescent="0.25">
      <c r="A679" s="3">
        <v>43130</v>
      </c>
      <c r="B679" s="2" t="s">
        <v>607</v>
      </c>
      <c r="C679" s="2" t="s">
        <v>25</v>
      </c>
      <c r="D679" s="2" t="s">
        <v>26</v>
      </c>
      <c r="E679" s="4"/>
      <c r="G679" s="2" t="s">
        <v>27</v>
      </c>
      <c r="H679" s="1" t="s">
        <v>28</v>
      </c>
      <c r="I679" s="2" t="str" cm="1">
        <f t="array" aca="1" ref="I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9" s="1" t="s">
        <v>485</v>
      </c>
      <c r="K679" s="2">
        <v>70</v>
      </c>
      <c r="L679" s="6" cm="1">
        <f t="array" ref="L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7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79" s="2">
        <v>6</v>
      </c>
      <c r="P679" s="7">
        <f>ROUND(Tableau1[[#This Row],[Prix_Unit_HT]],2)*Tableau1[[#This Row],[Qte_commande]]</f>
        <v>178.98</v>
      </c>
      <c r="Q679" s="7">
        <f>ROUND(Tableau1[[#This Row],[Prix_Unit_TTC]],2)*Tableau1[[#This Row],[Qte_commande]]</f>
        <v>214.74</v>
      </c>
      <c r="R6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9" s="2"/>
      <c r="V679" s="2"/>
    </row>
    <row r="680" spans="1:22" ht="14.7" customHeight="1" x14ac:dyDescent="0.25">
      <c r="A680" s="3">
        <v>43130</v>
      </c>
      <c r="B680" s="2" t="s">
        <v>608</v>
      </c>
      <c r="C680" s="2" t="s">
        <v>150</v>
      </c>
      <c r="D680" s="2" t="s">
        <v>151</v>
      </c>
      <c r="E680" s="4"/>
      <c r="G680" s="2" t="s">
        <v>27</v>
      </c>
      <c r="H680" s="2" t="s">
        <v>28</v>
      </c>
      <c r="I680" s="2" t="str" cm="1">
        <f t="array" aca="1" ref="I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0" s="2" t="s">
        <v>35</v>
      </c>
      <c r="K680" s="2">
        <v>100</v>
      </c>
      <c r="L680" s="6" cm="1">
        <f t="array" ref="L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0" s="2">
        <v>84</v>
      </c>
      <c r="P680" s="7">
        <f>ROUND(Tableau1[[#This Row],[Prix_Unit_HT]],2)*Tableau1[[#This Row],[Qte_commande]]</f>
        <v>1436.4</v>
      </c>
      <c r="Q680" s="7">
        <f>ROUND(Tableau1[[#This Row],[Prix_Unit_TTC]],2)*Tableau1[[#This Row],[Qte_commande]]</f>
        <v>1723.68</v>
      </c>
      <c r="R6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0" s="2"/>
      <c r="V680" s="2"/>
    </row>
    <row r="681" spans="1:22" ht="14.7" customHeight="1" x14ac:dyDescent="0.25">
      <c r="A681" s="3">
        <v>43130</v>
      </c>
      <c r="B681" s="2" t="s">
        <v>607</v>
      </c>
      <c r="C681" s="2" t="s">
        <v>25</v>
      </c>
      <c r="D681" s="2" t="s">
        <v>26</v>
      </c>
      <c r="E681" s="4"/>
      <c r="G681" s="2" t="s">
        <v>27</v>
      </c>
      <c r="H681" s="2" t="s">
        <v>28</v>
      </c>
      <c r="I681" s="2" t="str" cm="1">
        <f t="array" aca="1" ref="I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1" s="2" t="s">
        <v>35</v>
      </c>
      <c r="K681" s="2">
        <v>100</v>
      </c>
      <c r="L681" s="6" cm="1">
        <f t="array" ref="L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1" s="2">
        <v>84</v>
      </c>
      <c r="P681" s="7">
        <f>ROUND(Tableau1[[#This Row],[Prix_Unit_HT]],2)*Tableau1[[#This Row],[Qte_commande]]</f>
        <v>1436.4</v>
      </c>
      <c r="Q681" s="7">
        <f>ROUND(Tableau1[[#This Row],[Prix_Unit_TTC]],2)*Tableau1[[#This Row],[Qte_commande]]</f>
        <v>1723.68</v>
      </c>
      <c r="R6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1" s="2"/>
      <c r="V681" s="2"/>
    </row>
    <row r="682" spans="1:22" ht="14.7" customHeight="1" x14ac:dyDescent="0.25">
      <c r="A682" s="3">
        <v>43130</v>
      </c>
      <c r="B682" s="2" t="s">
        <v>609</v>
      </c>
      <c r="C682" s="2" t="s">
        <v>25</v>
      </c>
      <c r="D682" s="2" t="s">
        <v>26</v>
      </c>
      <c r="E682" s="4"/>
      <c r="G682" s="2" t="s">
        <v>27</v>
      </c>
      <c r="H682" s="2" t="s">
        <v>28</v>
      </c>
      <c r="I682" s="2" t="str" cm="1">
        <f t="array" aca="1" ref="I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2" s="2" t="s">
        <v>35</v>
      </c>
      <c r="K682" s="2">
        <v>100</v>
      </c>
      <c r="L682" s="6" cm="1">
        <f t="array" ref="L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2" s="2">
        <v>-12</v>
      </c>
      <c r="P682" s="7">
        <f>ROUND(Tableau1[[#This Row],[Prix_Unit_HT]],2)*Tableau1[[#This Row],[Qte_commande]]</f>
        <v>-205.20000000000002</v>
      </c>
      <c r="Q682" s="7">
        <f>ROUND(Tableau1[[#This Row],[Prix_Unit_TTC]],2)*Tableau1[[#This Row],[Qte_commande]]</f>
        <v>-246.24</v>
      </c>
      <c r="R6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682" s="2"/>
      <c r="V682" s="2"/>
    </row>
    <row r="683" spans="1:22" ht="14.7" customHeight="1" x14ac:dyDescent="0.25">
      <c r="A683" s="3">
        <v>43130</v>
      </c>
      <c r="B683" s="2" t="s">
        <v>610</v>
      </c>
      <c r="C683" s="2" t="s">
        <v>611</v>
      </c>
      <c r="D683" s="2" t="s">
        <v>26</v>
      </c>
      <c r="E683" s="4"/>
      <c r="G683" s="2" t="s">
        <v>21</v>
      </c>
      <c r="H683" s="2" t="s">
        <v>100</v>
      </c>
      <c r="I683" s="2" t="str" cm="1">
        <f t="array" aca="1" ref="I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3" s="2" t="s">
        <v>101</v>
      </c>
      <c r="K683" s="2">
        <v>50</v>
      </c>
      <c r="L683" s="6" cm="1">
        <f t="array" ref="L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68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683" s="2">
        <v>200</v>
      </c>
      <c r="P683" s="7">
        <f>ROUND(Tableau1[[#This Row],[Prix_Unit_HT]],2)*Tableau1[[#This Row],[Qte_commande]]</f>
        <v>220.00000000000003</v>
      </c>
      <c r="Q683" s="7">
        <f>ROUND(Tableau1[[#This Row],[Prix_Unit_TTC]],2)*Tableau1[[#This Row],[Qte_commande]]</f>
        <v>231.99999999999997</v>
      </c>
      <c r="R6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683" s="2"/>
      <c r="V683" s="2"/>
    </row>
    <row r="684" spans="1:22" ht="14.7" customHeight="1" x14ac:dyDescent="0.25">
      <c r="A684" s="3">
        <v>43130</v>
      </c>
      <c r="B684" s="2" t="s">
        <v>607</v>
      </c>
      <c r="C684" s="2" t="s">
        <v>25</v>
      </c>
      <c r="D684" s="2" t="s">
        <v>26</v>
      </c>
      <c r="E684" s="4"/>
      <c r="G684" s="2" t="s">
        <v>27</v>
      </c>
      <c r="H684" s="2" t="s">
        <v>28</v>
      </c>
      <c r="I684" s="2" t="str" cm="1">
        <f t="array" aca="1" ref="I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4" s="1" t="s">
        <v>146</v>
      </c>
      <c r="K684" s="2">
        <v>70</v>
      </c>
      <c r="L684" s="6" cm="1">
        <f t="array" ref="L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8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84" s="2">
        <v>6</v>
      </c>
      <c r="P684" s="7">
        <f>ROUND(Tableau1[[#This Row],[Prix_Unit_HT]],2)*Tableau1[[#This Row],[Qte_commande]]</f>
        <v>120</v>
      </c>
      <c r="Q684" s="7">
        <f>ROUND(Tableau1[[#This Row],[Prix_Unit_TTC]],2)*Tableau1[[#This Row],[Qte_commande]]</f>
        <v>144</v>
      </c>
      <c r="R6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4" s="2"/>
      <c r="V684" s="2"/>
    </row>
    <row r="685" spans="1:22" ht="14.7" customHeight="1" x14ac:dyDescent="0.25">
      <c r="A685" s="3">
        <v>43130</v>
      </c>
      <c r="B685" s="2" t="s">
        <v>607</v>
      </c>
      <c r="C685" s="2" t="s">
        <v>25</v>
      </c>
      <c r="D685" s="2" t="s">
        <v>26</v>
      </c>
      <c r="E685" s="4"/>
      <c r="G685" s="2" t="s">
        <v>27</v>
      </c>
      <c r="H685" s="2" t="s">
        <v>28</v>
      </c>
      <c r="I685" s="2" t="str" cm="1">
        <f t="array" aca="1" ref="I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5" s="2" t="s">
        <v>143</v>
      </c>
      <c r="K685" s="2">
        <v>70</v>
      </c>
      <c r="L685" s="6" cm="1">
        <f t="array" ref="L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8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85" s="2">
        <v>6</v>
      </c>
      <c r="P685" s="7">
        <f>ROUND(Tableau1[[#This Row],[Prix_Unit_HT]],2)*Tableau1[[#This Row],[Qte_commande]]</f>
        <v>88.14</v>
      </c>
      <c r="Q685" s="7">
        <f>ROUND(Tableau1[[#This Row],[Prix_Unit_TTC]],2)*Tableau1[[#This Row],[Qte_commande]]</f>
        <v>105.78</v>
      </c>
      <c r="R6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5" s="2"/>
      <c r="V685" s="2"/>
    </row>
    <row r="686" spans="1:22" ht="14.7" customHeight="1" x14ac:dyDescent="0.25">
      <c r="A686" s="3">
        <v>43130</v>
      </c>
      <c r="B686" s="2" t="s">
        <v>607</v>
      </c>
      <c r="C686" s="2" t="s">
        <v>25</v>
      </c>
      <c r="D686" s="2" t="s">
        <v>26</v>
      </c>
      <c r="E686" s="4"/>
      <c r="G686" s="2" t="s">
        <v>27</v>
      </c>
      <c r="H686" s="2" t="s">
        <v>28</v>
      </c>
      <c r="I686" s="2" t="str" cm="1">
        <f t="array" aca="1" ref="I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6" s="2" t="s">
        <v>342</v>
      </c>
      <c r="K686" s="2">
        <v>50</v>
      </c>
      <c r="L686" s="6" cm="1">
        <f t="array" ref="L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8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86" s="2">
        <v>6</v>
      </c>
      <c r="P686" s="7">
        <f>ROUND(Tableau1[[#This Row],[Prix_Unit_HT]],2)*Tableau1[[#This Row],[Qte_commande]]</f>
        <v>151.14000000000001</v>
      </c>
      <c r="Q686" s="7">
        <f>ROUND(Tableau1[[#This Row],[Prix_Unit_TTC]],2)*Tableau1[[#This Row],[Qte_commande]]</f>
        <v>181.38</v>
      </c>
      <c r="R6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86" s="2"/>
      <c r="V686" s="2"/>
    </row>
    <row r="687" spans="1:22" ht="14.7" customHeight="1" x14ac:dyDescent="0.25">
      <c r="A687" s="3">
        <v>43130</v>
      </c>
      <c r="B687" s="2" t="s">
        <v>607</v>
      </c>
      <c r="C687" s="2" t="s">
        <v>25</v>
      </c>
      <c r="D687" s="2" t="s">
        <v>26</v>
      </c>
      <c r="E687" s="4"/>
      <c r="G687" s="2" t="s">
        <v>27</v>
      </c>
      <c r="H687" s="2" t="s">
        <v>28</v>
      </c>
      <c r="I687" s="2" t="str" cm="1">
        <f t="array" aca="1" ref="I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7" s="2" t="s">
        <v>29</v>
      </c>
      <c r="K687" s="2">
        <v>100</v>
      </c>
      <c r="L687" s="6" cm="1">
        <f t="array" ref="L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7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7" s="2">
        <v>60</v>
      </c>
      <c r="P687" s="7">
        <f>ROUND(Tableau1[[#This Row],[Prix_Unit_HT]],2)*Tableau1[[#This Row],[Qte_commande]]</f>
        <v>946.8</v>
      </c>
      <c r="Q687" s="7">
        <f>ROUND(Tableau1[[#This Row],[Prix_Unit_TTC]],2)*Tableau1[[#This Row],[Qte_commande]]</f>
        <v>1135.8</v>
      </c>
      <c r="R6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87" s="2"/>
      <c r="V687" s="2"/>
    </row>
    <row r="688" spans="1:22" ht="14.7" customHeight="1" x14ac:dyDescent="0.25">
      <c r="A688" s="3">
        <v>43130</v>
      </c>
      <c r="B688" s="2" t="s">
        <v>609</v>
      </c>
      <c r="C688" s="2" t="s">
        <v>25</v>
      </c>
      <c r="D688" s="2" t="s">
        <v>26</v>
      </c>
      <c r="E688" s="4"/>
      <c r="G688" s="2" t="s">
        <v>27</v>
      </c>
      <c r="H688" s="2" t="s">
        <v>28</v>
      </c>
      <c r="I688" s="2" t="str" cm="1">
        <f t="array" aca="1" ref="I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8" s="2" t="s">
        <v>29</v>
      </c>
      <c r="K688" s="2">
        <v>100</v>
      </c>
      <c r="L688" s="6" cm="1">
        <f t="array" ref="L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8" s="2">
        <v>-48</v>
      </c>
      <c r="P688" s="7">
        <f>ROUND(Tableau1[[#This Row],[Prix_Unit_HT]],2)*Tableau1[[#This Row],[Qte_commande]]</f>
        <v>-757.43999999999994</v>
      </c>
      <c r="Q688" s="7">
        <f>ROUND(Tableau1[[#This Row],[Prix_Unit_TTC]],2)*Tableau1[[#This Row],[Qte_commande]]</f>
        <v>-908.64</v>
      </c>
      <c r="R6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-68.571428571428569</v>
      </c>
      <c r="U688" s="2"/>
      <c r="V688" s="2"/>
    </row>
    <row r="689" spans="1:22" ht="14.7" customHeight="1" x14ac:dyDescent="0.25">
      <c r="A689" s="3">
        <v>43131</v>
      </c>
      <c r="B689" s="2" t="s">
        <v>612</v>
      </c>
      <c r="C689" s="2" t="s">
        <v>613</v>
      </c>
      <c r="D689" s="2" t="s">
        <v>614</v>
      </c>
      <c r="E689" s="4"/>
      <c r="G689" s="2" t="s">
        <v>27</v>
      </c>
      <c r="H689" s="2" t="s">
        <v>28</v>
      </c>
      <c r="I689" s="2" t="str" cm="1">
        <f t="array" aca="1" ref="I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9" s="2" t="s">
        <v>35</v>
      </c>
      <c r="K689" s="2">
        <v>175</v>
      </c>
      <c r="L689" s="6" cm="1">
        <f t="array" ref="L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8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89" s="2">
        <v>36</v>
      </c>
      <c r="P689" s="7">
        <f>ROUND(Tableau1[[#This Row],[Prix_Unit_HT]],2)*Tableau1[[#This Row],[Qte_commande]]</f>
        <v>1041.1200000000001</v>
      </c>
      <c r="Q689" s="7">
        <f>ROUND(Tableau1[[#This Row],[Prix_Unit_TTC]],2)*Tableau1[[#This Row],[Qte_commande]]</f>
        <v>1249.2</v>
      </c>
      <c r="R6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89" s="2"/>
      <c r="V689" s="2"/>
    </row>
    <row r="690" spans="1:22" ht="14.7" customHeight="1" x14ac:dyDescent="0.25">
      <c r="A690" s="3">
        <v>43131</v>
      </c>
      <c r="B690" s="2" t="s">
        <v>612</v>
      </c>
      <c r="C690" s="2" t="s">
        <v>613</v>
      </c>
      <c r="D690" s="2" t="s">
        <v>614</v>
      </c>
      <c r="E690" s="4"/>
      <c r="G690" s="2" t="s">
        <v>27</v>
      </c>
      <c r="H690" s="2" t="s">
        <v>28</v>
      </c>
      <c r="I690" s="2" t="str" cm="1">
        <f t="array" aca="1" ref="I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0" s="2" t="s">
        <v>279</v>
      </c>
      <c r="K690" s="2">
        <v>70</v>
      </c>
      <c r="L690" s="6" cm="1">
        <f t="array" ref="L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0" s="7">
        <f>IF(Tableau1[[#This Row],[Prix_Unit_HT]]=0,0,Tableau1[[#This Row],[Prix_Unit_HT]]+(Tableau1[[#This Row],[Prix_Unit_HT]]*VLOOKUP(Tableau1[[#This Row],[EAN]],[1]Grille_Tarifs_Modulable!$B$10:$Q$204,16,FALSE)))</f>
        <v>0</v>
      </c>
      <c r="O690" s="2">
        <v>12</v>
      </c>
      <c r="P690" s="7">
        <f>ROUND(Tableau1[[#This Row],[Prix_Unit_HT]],2)*Tableau1[[#This Row],[Qte_commande]]</f>
        <v>0</v>
      </c>
      <c r="Q690" s="7">
        <f>ROUND(Tableau1[[#This Row],[Prix_Unit_TTC]],2)*Tableau1[[#This Row],[Qte_commande]]</f>
        <v>0</v>
      </c>
      <c r="R6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0" s="2"/>
      <c r="V690" s="2"/>
    </row>
    <row r="691" spans="1:22" ht="14.7" customHeight="1" x14ac:dyDescent="0.25">
      <c r="A691" s="3">
        <v>43131</v>
      </c>
      <c r="B691" s="2" t="s">
        <v>612</v>
      </c>
      <c r="C691" s="2" t="s">
        <v>613</v>
      </c>
      <c r="D691" s="2" t="s">
        <v>614</v>
      </c>
      <c r="E691" s="4"/>
      <c r="G691" s="2" t="s">
        <v>27</v>
      </c>
      <c r="H691" s="2" t="s">
        <v>28</v>
      </c>
      <c r="I691" s="2" t="str" cm="1">
        <f t="array" aca="1" ref="I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1" s="2" t="s">
        <v>141</v>
      </c>
      <c r="K691" s="2">
        <v>70</v>
      </c>
      <c r="L691" s="6" cm="1">
        <f t="array" ref="L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91" s="2">
        <v>6</v>
      </c>
      <c r="P691" s="7">
        <f>ROUND(Tableau1[[#This Row],[Prix_Unit_HT]],2)*Tableau1[[#This Row],[Qte_commande]]</f>
        <v>98.100000000000009</v>
      </c>
      <c r="Q691" s="7">
        <f>ROUND(Tableau1[[#This Row],[Prix_Unit_TTC]],2)*Tableau1[[#This Row],[Qte_commande]]</f>
        <v>117.72</v>
      </c>
      <c r="R6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1" s="2"/>
      <c r="V691" s="2"/>
    </row>
    <row r="692" spans="1:22" ht="14.7" customHeight="1" x14ac:dyDescent="0.25">
      <c r="A692" s="3">
        <v>43131</v>
      </c>
      <c r="B692" s="2" t="s">
        <v>612</v>
      </c>
      <c r="C692" s="2" t="s">
        <v>613</v>
      </c>
      <c r="D692" s="2" t="s">
        <v>614</v>
      </c>
      <c r="E692" s="4"/>
      <c r="G692" s="2" t="s">
        <v>27</v>
      </c>
      <c r="H692" s="2" t="s">
        <v>28</v>
      </c>
      <c r="I692" s="2" t="str" cm="1">
        <f t="array" aca="1" ref="I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2" s="2" t="s">
        <v>143</v>
      </c>
      <c r="K692" s="2">
        <v>70</v>
      </c>
      <c r="L692" s="6" cm="1">
        <f t="array" ref="L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9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92" s="2">
        <v>6</v>
      </c>
      <c r="P692" s="7">
        <f>ROUND(Tableau1[[#This Row],[Prix_Unit_HT]],2)*Tableau1[[#This Row],[Qte_commande]]</f>
        <v>88.14</v>
      </c>
      <c r="Q692" s="7">
        <f>ROUND(Tableau1[[#This Row],[Prix_Unit_TTC]],2)*Tableau1[[#This Row],[Qte_commande]]</f>
        <v>105.78</v>
      </c>
      <c r="R6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2" s="2"/>
      <c r="V692" s="2"/>
    </row>
    <row r="693" spans="1:22" ht="14.7" customHeight="1" x14ac:dyDescent="0.25">
      <c r="A693" s="3">
        <v>43131</v>
      </c>
      <c r="B693" s="2" t="s">
        <v>612</v>
      </c>
      <c r="C693" s="2" t="s">
        <v>613</v>
      </c>
      <c r="D693" s="2" t="s">
        <v>614</v>
      </c>
      <c r="E693" s="4"/>
      <c r="G693" s="2" t="s">
        <v>27</v>
      </c>
      <c r="H693" s="2" t="s">
        <v>28</v>
      </c>
      <c r="I693" s="2" t="str" cm="1">
        <f t="array" aca="1" ref="I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3" s="2" t="s">
        <v>342</v>
      </c>
      <c r="K693" s="2">
        <v>50</v>
      </c>
      <c r="L693" s="6" cm="1">
        <f t="array" ref="L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9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93" s="2">
        <v>12</v>
      </c>
      <c r="P693" s="7">
        <f>ROUND(Tableau1[[#This Row],[Prix_Unit_HT]],2)*Tableau1[[#This Row],[Qte_commande]]</f>
        <v>302.28000000000003</v>
      </c>
      <c r="Q693" s="7">
        <f>ROUND(Tableau1[[#This Row],[Prix_Unit_TTC]],2)*Tableau1[[#This Row],[Qte_commande]]</f>
        <v>362.76</v>
      </c>
      <c r="R6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93" s="2"/>
      <c r="V693" s="2"/>
    </row>
    <row r="694" spans="1:22" ht="14.7" customHeight="1" x14ac:dyDescent="0.25">
      <c r="A694" s="3">
        <v>43131</v>
      </c>
      <c r="B694" s="2" t="s">
        <v>612</v>
      </c>
      <c r="C694" s="2" t="s">
        <v>613</v>
      </c>
      <c r="D694" s="2" t="s">
        <v>614</v>
      </c>
      <c r="E694" s="4"/>
      <c r="G694" s="2" t="s">
        <v>27</v>
      </c>
      <c r="H694" s="2"/>
      <c r="I694" s="2" t="str" cm="1">
        <f t="array" aca="1" ref="I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4" s="2" t="s">
        <v>280</v>
      </c>
      <c r="K694" s="7" t="s">
        <v>281</v>
      </c>
      <c r="L694" s="6" cm="1">
        <f t="array" ref="L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4" s="7">
        <f>IF(Tableau1[[#This Row],[Prix_Unit_HT]]=0,0,Tableau1[[#This Row],[Prix_Unit_HT]]+(Tableau1[[#This Row],[Prix_Unit_HT]]*VLOOKUP(Tableau1[[#This Row],[EAN]],[1]Grille_Tarifs_Modulable!$B$10:$Q$204,16,FALSE)))</f>
        <v>0</v>
      </c>
      <c r="O694" s="2">
        <v>1</v>
      </c>
      <c r="P694" s="7">
        <f>ROUND(Tableau1[[#This Row],[Prix_Unit_HT]],2)*Tableau1[[#This Row],[Qte_commande]]</f>
        <v>0</v>
      </c>
      <c r="Q694" s="7">
        <f>ROUND(Tableau1[[#This Row],[Prix_Unit_TTC]],2)*Tableau1[[#This Row],[Qte_commande]]</f>
        <v>0</v>
      </c>
      <c r="R6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94" s="2"/>
      <c r="V694" s="2"/>
    </row>
    <row r="695" spans="1:22" ht="14.7" customHeight="1" x14ac:dyDescent="0.25">
      <c r="A695" s="3">
        <v>43133</v>
      </c>
      <c r="B695" s="2" t="s">
        <v>615</v>
      </c>
      <c r="C695" s="2" t="s">
        <v>46</v>
      </c>
      <c r="D695" s="2" t="s">
        <v>47</v>
      </c>
      <c r="E695" s="4"/>
      <c r="G695" s="2" t="s">
        <v>27</v>
      </c>
      <c r="H695" s="1" t="s">
        <v>28</v>
      </c>
      <c r="I695" s="2" t="str" cm="1">
        <f t="array" aca="1" ref="I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5" s="2" t="s">
        <v>80</v>
      </c>
      <c r="K695" s="2">
        <v>70</v>
      </c>
      <c r="L695" s="6" cm="1">
        <f t="array" ref="L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9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95" s="2">
        <v>12</v>
      </c>
      <c r="P695" s="7">
        <f>ROUND(Tableau1[[#This Row],[Prix_Unit_HT]],2)*Tableau1[[#This Row],[Qte_commande]]</f>
        <v>208.92000000000002</v>
      </c>
      <c r="Q695" s="7">
        <f>ROUND(Tableau1[[#This Row],[Prix_Unit_TTC]],2)*Tableau1[[#This Row],[Qte_commande]]</f>
        <v>250.68</v>
      </c>
      <c r="R6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5" s="2"/>
      <c r="V695" s="2"/>
    </row>
    <row r="696" spans="1:22" ht="14.7" customHeight="1" x14ac:dyDescent="0.25">
      <c r="A696" s="3">
        <v>43133</v>
      </c>
      <c r="B696" s="2" t="s">
        <v>615</v>
      </c>
      <c r="C696" s="2" t="s">
        <v>46</v>
      </c>
      <c r="D696" s="2" t="s">
        <v>47</v>
      </c>
      <c r="E696" s="4"/>
      <c r="G696" s="2" t="s">
        <v>27</v>
      </c>
      <c r="H696" s="2" t="s">
        <v>28</v>
      </c>
      <c r="I696" s="2" t="str" cm="1">
        <f t="array" aca="1" ref="I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6" s="2" t="s">
        <v>35</v>
      </c>
      <c r="K696" s="2">
        <v>100</v>
      </c>
      <c r="L696" s="6" cm="1">
        <f t="array" ref="L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9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96" s="2">
        <v>180</v>
      </c>
      <c r="P696" s="7">
        <f>ROUND(Tableau1[[#This Row],[Prix_Unit_HT]],2)*Tableau1[[#This Row],[Qte_commande]]</f>
        <v>3078.0000000000005</v>
      </c>
      <c r="Q696" s="7">
        <f>ROUND(Tableau1[[#This Row],[Prix_Unit_TTC]],2)*Tableau1[[#This Row],[Qte_commande]]</f>
        <v>3693.6</v>
      </c>
      <c r="R6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696" s="2"/>
      <c r="V696" s="2"/>
    </row>
    <row r="697" spans="1:22" ht="14.7" customHeight="1" x14ac:dyDescent="0.25">
      <c r="A697" s="3">
        <v>43133</v>
      </c>
      <c r="B697" s="2" t="s">
        <v>615</v>
      </c>
      <c r="C697" s="2" t="s">
        <v>46</v>
      </c>
      <c r="D697" s="2" t="s">
        <v>47</v>
      </c>
      <c r="E697" s="4"/>
      <c r="G697" s="2" t="s">
        <v>27</v>
      </c>
      <c r="H697" s="2" t="s">
        <v>100</v>
      </c>
      <c r="I697" s="2" t="str" cm="1">
        <f t="array" aca="1" ref="I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7" s="2" t="s">
        <v>101</v>
      </c>
      <c r="K697" s="2">
        <v>50</v>
      </c>
      <c r="L697" s="6" cm="1">
        <f t="array" ref="L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9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97" s="2">
        <v>60</v>
      </c>
      <c r="P697" s="7">
        <f>ROUND(Tableau1[[#This Row],[Prix_Unit_HT]],2)*Tableau1[[#This Row],[Qte_commande]]</f>
        <v>60</v>
      </c>
      <c r="Q697" s="7">
        <f>ROUND(Tableau1[[#This Row],[Prix_Unit_TTC]],2)*Tableau1[[#This Row],[Qte_commande]]</f>
        <v>63.6</v>
      </c>
      <c r="R6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697" s="2"/>
      <c r="V697" s="2"/>
    </row>
    <row r="698" spans="1:22" ht="14.7" customHeight="1" x14ac:dyDescent="0.25">
      <c r="A698" s="3">
        <v>43133</v>
      </c>
      <c r="B698" s="2" t="s">
        <v>615</v>
      </c>
      <c r="C698" s="2" t="s">
        <v>46</v>
      </c>
      <c r="D698" s="2" t="s">
        <v>47</v>
      </c>
      <c r="E698" s="4"/>
      <c r="G698" s="2" t="s">
        <v>27</v>
      </c>
      <c r="H698" s="2" t="s">
        <v>28</v>
      </c>
      <c r="I698" s="2" t="str" cm="1">
        <f t="array" aca="1" ref="I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8" s="2" t="s">
        <v>64</v>
      </c>
      <c r="K698" s="2">
        <v>70</v>
      </c>
      <c r="L698" s="6" cm="1">
        <f t="array" ref="L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8" s="7">
        <f>IF(Tableau1[[#This Row],[Prix_Unit_HT]]=0,0,Tableau1[[#This Row],[Prix_Unit_HT]]+(Tableau1[[#This Row],[Prix_Unit_HT]]*VLOOKUP(Tableau1[[#This Row],[EAN]],[1]Grille_Tarifs_Modulable!$B$10:$Q$204,16,FALSE)))</f>
        <v>0</v>
      </c>
      <c r="O698" s="2">
        <v>6</v>
      </c>
      <c r="P698" s="7">
        <f>ROUND(Tableau1[[#This Row],[Prix_Unit_HT]],2)*Tableau1[[#This Row],[Qte_commande]]</f>
        <v>0</v>
      </c>
      <c r="Q698" s="7">
        <f>ROUND(Tableau1[[#This Row],[Prix_Unit_TTC]],2)*Tableau1[[#This Row],[Qte_commande]]</f>
        <v>0</v>
      </c>
      <c r="R6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8" s="2"/>
      <c r="V698" s="2"/>
    </row>
    <row r="699" spans="1:22" ht="14.7" customHeight="1" x14ac:dyDescent="0.25">
      <c r="A699" s="3">
        <v>43137</v>
      </c>
      <c r="B699" s="2" t="s">
        <v>616</v>
      </c>
      <c r="C699" s="2" t="s">
        <v>33</v>
      </c>
      <c r="D699" s="2" t="s">
        <v>34</v>
      </c>
      <c r="E699" s="4"/>
      <c r="G699" s="2" t="s">
        <v>27</v>
      </c>
      <c r="H699" s="2" t="s">
        <v>28</v>
      </c>
      <c r="I699" s="2" t="str" cm="1">
        <f t="array" aca="1" ref="I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9" s="2" t="s">
        <v>35</v>
      </c>
      <c r="K699" s="2">
        <v>70</v>
      </c>
      <c r="L699" s="6" cm="1">
        <f t="array" ref="L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9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99" s="2">
        <v>150</v>
      </c>
      <c r="P699" s="7">
        <f>ROUND(Tableau1[[#This Row],[Prix_Unit_HT]],2)*Tableau1[[#This Row],[Qte_commande]]</f>
        <v>1879.5</v>
      </c>
      <c r="Q699" s="7">
        <f>ROUND(Tableau1[[#This Row],[Prix_Unit_TTC]],2)*Tableau1[[#This Row],[Qte_commande]]</f>
        <v>2256</v>
      </c>
      <c r="R6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99" s="2"/>
      <c r="V699" s="2"/>
    </row>
    <row r="700" spans="1:22" ht="14.7" customHeight="1" x14ac:dyDescent="0.25">
      <c r="A700" s="3">
        <v>43137</v>
      </c>
      <c r="B700" s="2" t="s">
        <v>617</v>
      </c>
      <c r="C700" s="2" t="s">
        <v>593</v>
      </c>
      <c r="D700" s="2" t="s">
        <v>594</v>
      </c>
      <c r="E700" s="4"/>
      <c r="G700" s="2" t="s">
        <v>27</v>
      </c>
      <c r="H700" s="2" t="s">
        <v>28</v>
      </c>
      <c r="I700" s="2" t="str" cm="1">
        <f t="array" aca="1" ref="I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0" s="2" t="s">
        <v>35</v>
      </c>
      <c r="K700" s="2">
        <v>70</v>
      </c>
      <c r="L700" s="6" cm="1">
        <f t="array" ref="L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0" s="2">
        <v>150</v>
      </c>
      <c r="P700" s="7">
        <f>ROUND(Tableau1[[#This Row],[Prix_Unit_HT]],2)*Tableau1[[#This Row],[Qte_commande]]</f>
        <v>1879.5</v>
      </c>
      <c r="Q700" s="7">
        <f>ROUND(Tableau1[[#This Row],[Prix_Unit_TTC]],2)*Tableau1[[#This Row],[Qte_commande]]</f>
        <v>2256</v>
      </c>
      <c r="R7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00" s="2"/>
      <c r="V700" s="2"/>
    </row>
    <row r="701" spans="1:22" ht="14.7" customHeight="1" x14ac:dyDescent="0.25">
      <c r="A701" s="3">
        <v>43139</v>
      </c>
      <c r="B701" s="2" t="s">
        <v>618</v>
      </c>
      <c r="C701" s="2" t="s">
        <v>619</v>
      </c>
      <c r="D701" s="2" t="s">
        <v>538</v>
      </c>
      <c r="E701" s="4"/>
      <c r="G701" s="2" t="s">
        <v>21</v>
      </c>
      <c r="H701" s="1" t="s">
        <v>28</v>
      </c>
      <c r="I701" s="2" t="str" cm="1">
        <f t="array" aca="1" ref="I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1" s="2" t="s">
        <v>80</v>
      </c>
      <c r="K701" s="2">
        <v>70</v>
      </c>
      <c r="L701" s="6" cm="1">
        <f t="array" ref="L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701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701" s="2">
        <v>6</v>
      </c>
      <c r="P701" s="7">
        <f>ROUND(Tableau1[[#This Row],[Prix_Unit_HT]],2)*Tableau1[[#This Row],[Qte_commande]]</f>
        <v>111.53999999999999</v>
      </c>
      <c r="Q701" s="7">
        <f>ROUND(Tableau1[[#This Row],[Prix_Unit_TTC]],2)*Tableau1[[#This Row],[Qte_commande]]</f>
        <v>133.85999999999999</v>
      </c>
      <c r="R7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1" s="2"/>
      <c r="V701" s="2"/>
    </row>
    <row r="702" spans="1:22" ht="14.7" customHeight="1" x14ac:dyDescent="0.25">
      <c r="A702" s="3">
        <v>43139</v>
      </c>
      <c r="B702" s="2" t="s">
        <v>618</v>
      </c>
      <c r="C702" s="2" t="s">
        <v>619</v>
      </c>
      <c r="D702" s="2" t="s">
        <v>538</v>
      </c>
      <c r="E702" s="4"/>
      <c r="G702" s="2" t="s">
        <v>27</v>
      </c>
      <c r="H702" s="1" t="s">
        <v>28</v>
      </c>
      <c r="I702" s="2" t="str" cm="1">
        <f t="array" aca="1" ref="I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2" s="1" t="s">
        <v>485</v>
      </c>
      <c r="K702" s="2">
        <v>70</v>
      </c>
      <c r="L702" s="6" cm="1">
        <f t="array" ref="L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0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02" s="2">
        <v>6</v>
      </c>
      <c r="P702" s="7">
        <f>ROUND(Tableau1[[#This Row],[Prix_Unit_HT]],2)*Tableau1[[#This Row],[Qte_commande]]</f>
        <v>178.98</v>
      </c>
      <c r="Q702" s="7">
        <f>ROUND(Tableau1[[#This Row],[Prix_Unit_TTC]],2)*Tableau1[[#This Row],[Qte_commande]]</f>
        <v>214.74</v>
      </c>
      <c r="R7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2" s="2"/>
      <c r="V702" s="2"/>
    </row>
    <row r="703" spans="1:22" ht="14.7" customHeight="1" x14ac:dyDescent="0.25">
      <c r="A703" s="3">
        <v>43139</v>
      </c>
      <c r="B703" s="2" t="s">
        <v>618</v>
      </c>
      <c r="C703" s="2" t="s">
        <v>619</v>
      </c>
      <c r="D703" s="2" t="s">
        <v>538</v>
      </c>
      <c r="E703" s="4"/>
      <c r="G703" s="2" t="s">
        <v>21</v>
      </c>
      <c r="H703" s="2" t="s">
        <v>28</v>
      </c>
      <c r="I703" s="2" t="str" cm="1">
        <f t="array" aca="1" ref="I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3" s="2" t="s">
        <v>141</v>
      </c>
      <c r="K703" s="2">
        <v>70</v>
      </c>
      <c r="L703" s="6" cm="1">
        <f t="array" ref="L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0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03" s="2">
        <v>6</v>
      </c>
      <c r="P703" s="7">
        <f>ROUND(Tableau1[[#This Row],[Prix_Unit_HT]],2)*Tableau1[[#This Row],[Qte_commande]]</f>
        <v>111.06</v>
      </c>
      <c r="Q703" s="7">
        <f>ROUND(Tableau1[[#This Row],[Prix_Unit_TTC]],2)*Tableau1[[#This Row],[Qte_commande]]</f>
        <v>133.26</v>
      </c>
      <c r="R7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3" s="2"/>
      <c r="V703" s="2"/>
    </row>
    <row r="704" spans="1:22" ht="14.7" customHeight="1" x14ac:dyDescent="0.25">
      <c r="A704" s="3">
        <v>43139</v>
      </c>
      <c r="B704" s="2" t="s">
        <v>618</v>
      </c>
      <c r="C704" s="2" t="s">
        <v>619</v>
      </c>
      <c r="D704" s="2" t="s">
        <v>538</v>
      </c>
      <c r="E704" s="4"/>
      <c r="G704" s="2" t="s">
        <v>21</v>
      </c>
      <c r="H704" s="2" t="s">
        <v>28</v>
      </c>
      <c r="I704" s="2" t="str" cm="1">
        <f t="array" aca="1" ref="I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4" s="2" t="s">
        <v>143</v>
      </c>
      <c r="K704" s="2">
        <v>70</v>
      </c>
      <c r="L704" s="6" cm="1">
        <f t="array" ref="L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0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04" s="2">
        <v>6</v>
      </c>
      <c r="P704" s="7">
        <f>ROUND(Tableau1[[#This Row],[Prix_Unit_HT]],2)*Tableau1[[#This Row],[Qte_commande]]</f>
        <v>101.10000000000001</v>
      </c>
      <c r="Q704" s="7">
        <f>ROUND(Tableau1[[#This Row],[Prix_Unit_TTC]],2)*Tableau1[[#This Row],[Qte_commande]]</f>
        <v>121.38</v>
      </c>
      <c r="R7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4" s="2"/>
      <c r="V704" s="2"/>
    </row>
    <row r="705" spans="1:22" ht="14.7" customHeight="1" x14ac:dyDescent="0.25">
      <c r="A705" s="3">
        <v>43143</v>
      </c>
      <c r="B705" s="2" t="s">
        <v>620</v>
      </c>
      <c r="C705" s="2" t="s">
        <v>534</v>
      </c>
      <c r="D705" s="2" t="s">
        <v>535</v>
      </c>
      <c r="E705" s="4"/>
      <c r="G705" s="2" t="s">
        <v>27</v>
      </c>
      <c r="H705" s="1" t="s">
        <v>100</v>
      </c>
      <c r="I705" s="2" t="str" cm="1">
        <f t="array" aca="1" ref="I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5" s="1" t="s">
        <v>299</v>
      </c>
      <c r="K705" s="2">
        <v>20</v>
      </c>
      <c r="L705" s="6" cm="1">
        <f t="array" ref="L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5" s="2">
        <v>96</v>
      </c>
      <c r="P705" s="7">
        <f>ROUND(Tableau1[[#This Row],[Prix_Unit_HT]],2)*Tableau1[[#This Row],[Qte_commande]]</f>
        <v>77.760000000000005</v>
      </c>
      <c r="Q705" s="7">
        <f>ROUND(Tableau1[[#This Row],[Prix_Unit_TTC]],2)*Tableau1[[#This Row],[Qte_commande]]</f>
        <v>81.599999999999994</v>
      </c>
      <c r="R7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05" s="2"/>
      <c r="V705" s="2"/>
    </row>
    <row r="706" spans="1:22" ht="14.7" customHeight="1" x14ac:dyDescent="0.25">
      <c r="A706" s="3">
        <v>43143</v>
      </c>
      <c r="B706" s="2" t="s">
        <v>621</v>
      </c>
      <c r="C706" s="2" t="s">
        <v>108</v>
      </c>
      <c r="D706" s="2" t="s">
        <v>109</v>
      </c>
      <c r="E706" s="4"/>
      <c r="G706" s="2" t="s">
        <v>27</v>
      </c>
      <c r="H706" s="1" t="s">
        <v>28</v>
      </c>
      <c r="I706" s="2" t="str" cm="1">
        <f t="array" aca="1" ref="I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6" s="2" t="s">
        <v>80</v>
      </c>
      <c r="K706" s="2">
        <v>70</v>
      </c>
      <c r="L706" s="6" cm="1">
        <f t="array" ref="L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0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06" s="2">
        <v>6</v>
      </c>
      <c r="P706" s="7">
        <f>ROUND(Tableau1[[#This Row],[Prix_Unit_HT]],2)*Tableau1[[#This Row],[Qte_commande]]</f>
        <v>104.46000000000001</v>
      </c>
      <c r="Q706" s="7">
        <f>ROUND(Tableau1[[#This Row],[Prix_Unit_TTC]],2)*Tableau1[[#This Row],[Qte_commande]]</f>
        <v>125.34</v>
      </c>
      <c r="R7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6" s="2"/>
      <c r="V706" s="2"/>
    </row>
    <row r="707" spans="1:22" ht="14.7" customHeight="1" x14ac:dyDescent="0.25">
      <c r="A707" s="3">
        <v>43143</v>
      </c>
      <c r="B707" s="2" t="s">
        <v>620</v>
      </c>
      <c r="C707" s="2" t="s">
        <v>534</v>
      </c>
      <c r="D707" s="2" t="s">
        <v>535</v>
      </c>
      <c r="E707" s="4"/>
      <c r="G707" s="2" t="s">
        <v>27</v>
      </c>
      <c r="H707" s="2" t="s">
        <v>100</v>
      </c>
      <c r="I707" s="2" t="str" cm="1">
        <f t="array" aca="1" ref="I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7" s="2" t="s">
        <v>158</v>
      </c>
      <c r="K707" s="2">
        <v>20</v>
      </c>
      <c r="L707" s="6" cm="1">
        <f t="array" ref="L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7" s="2">
        <v>144</v>
      </c>
      <c r="P707" s="7">
        <f>ROUND(Tableau1[[#This Row],[Prix_Unit_HT]],2)*Tableau1[[#This Row],[Qte_commande]]</f>
        <v>116.64000000000001</v>
      </c>
      <c r="Q707" s="7">
        <f>ROUND(Tableau1[[#This Row],[Prix_Unit_TTC]],2)*Tableau1[[#This Row],[Qte_commande]]</f>
        <v>122.39999999999999</v>
      </c>
      <c r="R7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07" s="2"/>
      <c r="V707" s="2"/>
    </row>
    <row r="708" spans="1:22" ht="14.7" customHeight="1" x14ac:dyDescent="0.25">
      <c r="A708" s="3">
        <v>43143</v>
      </c>
      <c r="B708" s="2" t="s">
        <v>620</v>
      </c>
      <c r="C708" s="2" t="s">
        <v>534</v>
      </c>
      <c r="D708" s="2" t="s">
        <v>535</v>
      </c>
      <c r="E708" s="4"/>
      <c r="G708" s="2" t="s">
        <v>27</v>
      </c>
      <c r="H708" s="2" t="s">
        <v>28</v>
      </c>
      <c r="I708" s="2" t="str" cm="1">
        <f t="array" aca="1" ref="I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8" s="2" t="s">
        <v>35</v>
      </c>
      <c r="K708" s="2">
        <v>70</v>
      </c>
      <c r="L708" s="6" cm="1">
        <f t="array" ref="L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8" s="2">
        <v>240</v>
      </c>
      <c r="P708" s="7">
        <f>ROUND(Tableau1[[#This Row],[Prix_Unit_HT]],2)*Tableau1[[#This Row],[Qte_commande]]</f>
        <v>3007.2</v>
      </c>
      <c r="Q708" s="7">
        <f>ROUND(Tableau1[[#This Row],[Prix_Unit_TTC]],2)*Tableau1[[#This Row],[Qte_commande]]</f>
        <v>3609.6</v>
      </c>
      <c r="R7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08" s="2"/>
      <c r="V708" s="2"/>
    </row>
    <row r="709" spans="1:22" ht="14.7" customHeight="1" x14ac:dyDescent="0.25">
      <c r="A709" s="3">
        <v>43143</v>
      </c>
      <c r="B709" s="2" t="s">
        <v>621</v>
      </c>
      <c r="C709" s="2" t="s">
        <v>108</v>
      </c>
      <c r="D709" s="2" t="s">
        <v>109</v>
      </c>
      <c r="E709" s="4"/>
      <c r="G709" s="2" t="s">
        <v>27</v>
      </c>
      <c r="H709" s="2" t="s">
        <v>28</v>
      </c>
      <c r="I709" s="2" t="str" cm="1">
        <f t="array" aca="1" ref="I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9" s="2" t="s">
        <v>35</v>
      </c>
      <c r="K709" s="2">
        <v>70</v>
      </c>
      <c r="L709" s="6" cm="1">
        <f t="array" ref="L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9" s="2">
        <v>24</v>
      </c>
      <c r="P709" s="7">
        <f>ROUND(Tableau1[[#This Row],[Prix_Unit_HT]],2)*Tableau1[[#This Row],[Qte_commande]]</f>
        <v>300.71999999999997</v>
      </c>
      <c r="Q709" s="7">
        <f>ROUND(Tableau1[[#This Row],[Prix_Unit_TTC]],2)*Tableau1[[#This Row],[Qte_commande]]</f>
        <v>360.96</v>
      </c>
      <c r="R7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709" s="2"/>
      <c r="V709" s="2"/>
    </row>
    <row r="710" spans="1:22" ht="14.7" customHeight="1" x14ac:dyDescent="0.25">
      <c r="A710" s="3">
        <v>43143</v>
      </c>
      <c r="B710" s="2" t="s">
        <v>621</v>
      </c>
      <c r="C710" s="2" t="s">
        <v>108</v>
      </c>
      <c r="D710" s="2" t="s">
        <v>109</v>
      </c>
      <c r="E710" s="4"/>
      <c r="G710" s="2" t="s">
        <v>27</v>
      </c>
      <c r="H710" s="2" t="s">
        <v>28</v>
      </c>
      <c r="I710" s="2" t="str" cm="1">
        <f t="array" aca="1" ref="I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0" s="2" t="s">
        <v>35</v>
      </c>
      <c r="K710" s="2">
        <v>100</v>
      </c>
      <c r="L710" s="6" cm="1">
        <f t="array" ref="L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1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10" s="2">
        <v>36</v>
      </c>
      <c r="P710" s="7">
        <f>ROUND(Tableau1[[#This Row],[Prix_Unit_HT]],2)*Tableau1[[#This Row],[Qte_commande]]</f>
        <v>615.6</v>
      </c>
      <c r="Q710" s="7">
        <f>ROUND(Tableau1[[#This Row],[Prix_Unit_TTC]],2)*Tableau1[[#This Row],[Qte_commande]]</f>
        <v>738.72</v>
      </c>
      <c r="R7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10" s="2"/>
      <c r="V710" s="2"/>
    </row>
    <row r="711" spans="1:22" ht="14.7" customHeight="1" x14ac:dyDescent="0.25">
      <c r="A711" s="3">
        <v>43143</v>
      </c>
      <c r="B711" s="2" t="s">
        <v>621</v>
      </c>
      <c r="C711" s="2" t="s">
        <v>108</v>
      </c>
      <c r="D711" s="2" t="s">
        <v>109</v>
      </c>
      <c r="E711" s="4"/>
      <c r="G711" s="2" t="s">
        <v>27</v>
      </c>
      <c r="H711" s="2" t="s">
        <v>28</v>
      </c>
      <c r="I711" s="2" t="str" cm="1">
        <f t="array" aca="1" ref="I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1" s="2" t="s">
        <v>35</v>
      </c>
      <c r="K711" s="2">
        <v>175</v>
      </c>
      <c r="L711" s="6" cm="1">
        <f t="array" ref="L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1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11" s="2">
        <v>24</v>
      </c>
      <c r="P711" s="7">
        <f>ROUND(Tableau1[[#This Row],[Prix_Unit_HT]],2)*Tableau1[[#This Row],[Qte_commande]]</f>
        <v>694.08</v>
      </c>
      <c r="Q711" s="7">
        <f>ROUND(Tableau1[[#This Row],[Prix_Unit_TTC]],2)*Tableau1[[#This Row],[Qte_commande]]</f>
        <v>832.80000000000007</v>
      </c>
      <c r="R7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11" s="2"/>
      <c r="V711" s="2"/>
    </row>
    <row r="712" spans="1:22" ht="14.7" customHeight="1" x14ac:dyDescent="0.25">
      <c r="A712" s="3">
        <v>43143</v>
      </c>
      <c r="B712" s="2" t="s">
        <v>620</v>
      </c>
      <c r="C712" s="2" t="s">
        <v>534</v>
      </c>
      <c r="D712" s="2" t="s">
        <v>535</v>
      </c>
      <c r="E712" s="4"/>
      <c r="G712" s="2" t="s">
        <v>27</v>
      </c>
      <c r="H712" s="2" t="s">
        <v>28</v>
      </c>
      <c r="I712" s="2" t="str" cm="1">
        <f t="array" aca="1" ref="I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2" s="2" t="s">
        <v>144</v>
      </c>
      <c r="K712" s="2">
        <v>70</v>
      </c>
      <c r="L712" s="6" cm="1">
        <f t="array" ref="L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7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712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712" s="2">
        <v>6</v>
      </c>
      <c r="P712" s="7">
        <f>ROUND(Tableau1[[#This Row],[Prix_Unit_HT]],2)*Tableau1[[#This Row],[Qte_commande]]</f>
        <v>66.179999999999993</v>
      </c>
      <c r="Q712" s="7">
        <f>ROUND(Tableau1[[#This Row],[Prix_Unit_TTC]],2)*Tableau1[[#This Row],[Qte_commande]]</f>
        <v>79.38</v>
      </c>
      <c r="R7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2" s="2"/>
      <c r="V712" s="2"/>
    </row>
    <row r="713" spans="1:22" ht="14.7" customHeight="1" x14ac:dyDescent="0.25">
      <c r="A713" s="3">
        <v>43143</v>
      </c>
      <c r="B713" s="2" t="s">
        <v>621</v>
      </c>
      <c r="C713" s="2" t="s">
        <v>108</v>
      </c>
      <c r="D713" s="2" t="s">
        <v>109</v>
      </c>
      <c r="E713" s="4"/>
      <c r="G713" s="2" t="s">
        <v>27</v>
      </c>
      <c r="H713" s="2" t="s">
        <v>28</v>
      </c>
      <c r="I713" s="2" t="str" cm="1">
        <f t="array" aca="1" ref="I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3" s="2" t="s">
        <v>39</v>
      </c>
      <c r="K713" s="2">
        <v>70</v>
      </c>
      <c r="L713" s="6" cm="1">
        <f t="array" ref="L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1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13" s="2">
        <v>30</v>
      </c>
      <c r="P713" s="7">
        <f>ROUND(Tableau1[[#This Row],[Prix_Unit_HT]],2)*Tableau1[[#This Row],[Qte_commande]]</f>
        <v>376.8</v>
      </c>
      <c r="Q713" s="7">
        <f>ROUND(Tableau1[[#This Row],[Prix_Unit_TTC]],2)*Tableau1[[#This Row],[Qte_commande]]</f>
        <v>452.1</v>
      </c>
      <c r="R7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13" s="2"/>
      <c r="V713" s="2"/>
    </row>
    <row r="714" spans="1:22" ht="14.7" customHeight="1" x14ac:dyDescent="0.25">
      <c r="A714" s="3">
        <v>43143</v>
      </c>
      <c r="B714" s="2" t="s">
        <v>620</v>
      </c>
      <c r="C714" s="2" t="s">
        <v>534</v>
      </c>
      <c r="D714" s="2" t="s">
        <v>535</v>
      </c>
      <c r="E714" s="4"/>
      <c r="G714" s="2" t="s">
        <v>27</v>
      </c>
      <c r="H714" s="2" t="s">
        <v>100</v>
      </c>
      <c r="I714" s="2" t="str" cm="1">
        <f t="array" aca="1" ref="I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4" s="2" t="s">
        <v>159</v>
      </c>
      <c r="K714" s="2">
        <v>20</v>
      </c>
      <c r="L714" s="6" cm="1">
        <f t="array" ref="L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4" s="2">
        <v>144</v>
      </c>
      <c r="P714" s="7">
        <f>ROUND(Tableau1[[#This Row],[Prix_Unit_HT]],2)*Tableau1[[#This Row],[Qte_commande]]</f>
        <v>116.64000000000001</v>
      </c>
      <c r="Q714" s="7">
        <f>ROUND(Tableau1[[#This Row],[Prix_Unit_TTC]],2)*Tableau1[[#This Row],[Qte_commande]]</f>
        <v>122.39999999999999</v>
      </c>
      <c r="R7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14" s="2"/>
      <c r="V714" s="2"/>
    </row>
    <row r="715" spans="1:22" ht="14.7" customHeight="1" x14ac:dyDescent="0.25">
      <c r="A715" s="3">
        <v>43143</v>
      </c>
      <c r="B715" s="2" t="s">
        <v>620</v>
      </c>
      <c r="C715" s="2" t="s">
        <v>534</v>
      </c>
      <c r="D715" s="2" t="s">
        <v>535</v>
      </c>
      <c r="E715" s="4"/>
      <c r="G715" s="2" t="s">
        <v>27</v>
      </c>
      <c r="H715" s="2" t="s">
        <v>100</v>
      </c>
      <c r="I715" s="2" t="str" cm="1">
        <f t="array" aca="1" ref="I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5" s="2" t="s">
        <v>211</v>
      </c>
      <c r="K715" s="2">
        <v>20</v>
      </c>
      <c r="L715" s="6" cm="1">
        <f t="array" ref="L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5" s="2">
        <v>360</v>
      </c>
      <c r="P715" s="7">
        <f>ROUND(Tableau1[[#This Row],[Prix_Unit_HT]],2)*Tableau1[[#This Row],[Qte_commande]]</f>
        <v>291.60000000000002</v>
      </c>
      <c r="Q715" s="7">
        <f>ROUND(Tableau1[[#This Row],[Prix_Unit_TTC]],2)*Tableau1[[#This Row],[Qte_commande]]</f>
        <v>306</v>
      </c>
      <c r="R7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715" s="2"/>
      <c r="V715" s="2"/>
    </row>
    <row r="716" spans="1:22" ht="14.7" customHeight="1" x14ac:dyDescent="0.25">
      <c r="A716" s="3">
        <v>43146</v>
      </c>
      <c r="B716" s="2" t="s">
        <v>622</v>
      </c>
      <c r="C716" s="2" t="s">
        <v>623</v>
      </c>
      <c r="D716" s="2" t="s">
        <v>624</v>
      </c>
      <c r="E716" s="4"/>
      <c r="G716" s="2" t="s">
        <v>21</v>
      </c>
      <c r="H716" s="2" t="s">
        <v>28</v>
      </c>
      <c r="I716" s="2" t="str" cm="1">
        <f t="array" aca="1" ref="I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6" s="2" t="s">
        <v>35</v>
      </c>
      <c r="K716" s="2">
        <v>175</v>
      </c>
      <c r="L716" s="6" cm="1">
        <f t="array" ref="L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16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16" s="2">
        <v>6</v>
      </c>
      <c r="P716" s="7">
        <f>ROUND(Tableau1[[#This Row],[Prix_Unit_HT]],2)*Tableau1[[#This Row],[Qte_commande]]</f>
        <v>193.62</v>
      </c>
      <c r="Q716" s="7">
        <f>ROUND(Tableau1[[#This Row],[Prix_Unit_TTC]],2)*Tableau1[[#This Row],[Qte_commande]]</f>
        <v>232.32</v>
      </c>
      <c r="R7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716" s="2"/>
      <c r="V716" s="2"/>
    </row>
    <row r="717" spans="1:22" ht="14.7" customHeight="1" x14ac:dyDescent="0.25">
      <c r="A717" s="3">
        <v>43146</v>
      </c>
      <c r="B717" s="2" t="s">
        <v>622</v>
      </c>
      <c r="C717" s="2" t="s">
        <v>623</v>
      </c>
      <c r="D717" s="2" t="s">
        <v>624</v>
      </c>
      <c r="E717" s="4"/>
      <c r="G717" s="2" t="s">
        <v>21</v>
      </c>
      <c r="H717" s="2" t="s">
        <v>28</v>
      </c>
      <c r="I717" s="2" t="str" cm="1">
        <f t="array" aca="1" ref="I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7" s="2" t="s">
        <v>141</v>
      </c>
      <c r="K717" s="2">
        <v>70</v>
      </c>
      <c r="L717" s="6" cm="1">
        <f t="array" ref="L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1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17" s="2">
        <v>6</v>
      </c>
      <c r="P717" s="7">
        <f>ROUND(Tableau1[[#This Row],[Prix_Unit_HT]],2)*Tableau1[[#This Row],[Qte_commande]]</f>
        <v>111.06</v>
      </c>
      <c r="Q717" s="7">
        <f>ROUND(Tableau1[[#This Row],[Prix_Unit_TTC]],2)*Tableau1[[#This Row],[Qte_commande]]</f>
        <v>133.26</v>
      </c>
      <c r="R7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7" s="2"/>
      <c r="V717" s="2"/>
    </row>
    <row r="718" spans="1:22" ht="14.7" customHeight="1" x14ac:dyDescent="0.25">
      <c r="A718" s="3">
        <v>43146</v>
      </c>
      <c r="B718" s="2" t="s">
        <v>622</v>
      </c>
      <c r="C718" s="2" t="s">
        <v>623</v>
      </c>
      <c r="D718" s="2" t="s">
        <v>624</v>
      </c>
      <c r="E718" s="4"/>
      <c r="G718" s="2" t="s">
        <v>21</v>
      </c>
      <c r="H718" s="2" t="s">
        <v>28</v>
      </c>
      <c r="I718" s="2" t="str" cm="1">
        <f t="array" aca="1" ref="I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8" s="2" t="s">
        <v>143</v>
      </c>
      <c r="K718" s="2">
        <v>70</v>
      </c>
      <c r="L718" s="6" cm="1">
        <f t="array" ref="L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1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18" s="2">
        <v>6</v>
      </c>
      <c r="P718" s="7">
        <f>ROUND(Tableau1[[#This Row],[Prix_Unit_HT]],2)*Tableau1[[#This Row],[Qte_commande]]</f>
        <v>101.10000000000001</v>
      </c>
      <c r="Q718" s="7">
        <f>ROUND(Tableau1[[#This Row],[Prix_Unit_TTC]],2)*Tableau1[[#This Row],[Qte_commande]]</f>
        <v>121.38</v>
      </c>
      <c r="R7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8" s="2"/>
      <c r="V718" s="2"/>
    </row>
    <row r="719" spans="1:22" ht="14.7" customHeight="1" x14ac:dyDescent="0.25">
      <c r="A719" s="3">
        <v>43147</v>
      </c>
      <c r="B719" s="2" t="s">
        <v>625</v>
      </c>
      <c r="C719" s="2" t="s">
        <v>626</v>
      </c>
      <c r="D719" s="2" t="s">
        <v>182</v>
      </c>
      <c r="E719" s="4"/>
      <c r="G719" s="2" t="s">
        <v>21</v>
      </c>
      <c r="H719" s="2" t="s">
        <v>22</v>
      </c>
      <c r="I719" s="2" t="str" cm="1">
        <f t="array" aca="1" ref="I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9" s="2" t="s">
        <v>23</v>
      </c>
      <c r="K719" s="5">
        <v>3</v>
      </c>
      <c r="L719" s="6" cm="1">
        <f t="array" ref="L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19" s="7">
        <f>IF(Tableau1[[#This Row],[Prix_Unit_HT]]=0,0,Tableau1[[#This Row],[Prix_Unit_HT]]+(Tableau1[[#This Row],[Prix_Unit_HT]]*VLOOKUP(Tableau1[[#This Row],[EAN]],[1]Grille_Tarifs_Modulable!$B$10:$Q$204,16,FALSE)))</f>
        <v>358.8</v>
      </c>
      <c r="O719" s="2">
        <v>1</v>
      </c>
      <c r="P719" s="7">
        <f>ROUND(Tableau1[[#This Row],[Prix_Unit_HT]],2)*Tableau1[[#This Row],[Qte_commande]]</f>
        <v>299</v>
      </c>
      <c r="Q719" s="7">
        <f>ROUND(Tableau1[[#This Row],[Prix_Unit_TTC]],2)*Tableau1[[#This Row],[Qte_commande]]</f>
        <v>358.8</v>
      </c>
      <c r="R7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9" s="2"/>
      <c r="V719" s="2"/>
    </row>
    <row r="720" spans="1:22" ht="14.7" customHeight="1" x14ac:dyDescent="0.25">
      <c r="A720" s="3">
        <v>43150</v>
      </c>
      <c r="B720" s="2" t="s">
        <v>627</v>
      </c>
      <c r="C720" s="2" t="s">
        <v>628</v>
      </c>
      <c r="D720" s="2" t="s">
        <v>629</v>
      </c>
      <c r="E720" s="4"/>
      <c r="G720" s="2" t="s">
        <v>27</v>
      </c>
      <c r="H720" s="2" t="s">
        <v>28</v>
      </c>
      <c r="I720" s="2" t="str" cm="1">
        <f t="array" aca="1" ref="I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0" s="2" t="s">
        <v>35</v>
      </c>
      <c r="K720" s="2">
        <v>100</v>
      </c>
      <c r="L720" s="6" cm="1">
        <f t="array" ref="L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0" s="2">
        <v>18</v>
      </c>
      <c r="P720" s="7">
        <f>ROUND(Tableau1[[#This Row],[Prix_Unit_HT]],2)*Tableau1[[#This Row],[Qte_commande]]</f>
        <v>307.8</v>
      </c>
      <c r="Q720" s="7">
        <f>ROUND(Tableau1[[#This Row],[Prix_Unit_TTC]],2)*Tableau1[[#This Row],[Qte_commande]]</f>
        <v>369.36</v>
      </c>
      <c r="R7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720" s="2"/>
      <c r="V720" s="2"/>
    </row>
    <row r="721" spans="1:22" ht="14.7" customHeight="1" x14ac:dyDescent="0.25">
      <c r="A721" s="3">
        <v>43150</v>
      </c>
      <c r="B721" s="2" t="s">
        <v>630</v>
      </c>
      <c r="C721" s="2" t="s">
        <v>108</v>
      </c>
      <c r="D721" s="2" t="s">
        <v>109</v>
      </c>
      <c r="E721" s="4"/>
      <c r="G721" s="2" t="s">
        <v>27</v>
      </c>
      <c r="H721" s="2" t="s">
        <v>28</v>
      </c>
      <c r="I721" s="2" t="str" cm="1">
        <f t="array" aca="1" ref="I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1" s="2" t="s">
        <v>35</v>
      </c>
      <c r="K721" s="2">
        <v>70</v>
      </c>
      <c r="L721" s="6" cm="1">
        <f t="array" ref="L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1" s="2">
        <v>12</v>
      </c>
      <c r="P721" s="7">
        <f>ROUND(Tableau1[[#This Row],[Prix_Unit_HT]],2)*Tableau1[[#This Row],[Qte_commande]]</f>
        <v>150.35999999999999</v>
      </c>
      <c r="Q721" s="7">
        <f>ROUND(Tableau1[[#This Row],[Prix_Unit_TTC]],2)*Tableau1[[#This Row],[Qte_commande]]</f>
        <v>180.48</v>
      </c>
      <c r="R7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21" s="2"/>
      <c r="V721" s="2"/>
    </row>
    <row r="722" spans="1:22" ht="14.7" customHeight="1" x14ac:dyDescent="0.25">
      <c r="A722" s="3">
        <v>43150</v>
      </c>
      <c r="B722" s="2" t="s">
        <v>630</v>
      </c>
      <c r="C722" s="2" t="s">
        <v>108</v>
      </c>
      <c r="D722" s="2" t="s">
        <v>109</v>
      </c>
      <c r="E722" s="4"/>
      <c r="G722" s="2" t="s">
        <v>27</v>
      </c>
      <c r="H722" s="2" t="s">
        <v>28</v>
      </c>
      <c r="I722" s="2" t="str" cm="1">
        <f t="array" aca="1" ref="I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2" s="2" t="s">
        <v>35</v>
      </c>
      <c r="K722" s="2">
        <v>100</v>
      </c>
      <c r="L722" s="6" cm="1">
        <f t="array" ref="L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2" s="2">
        <v>30</v>
      </c>
      <c r="P722" s="7">
        <f>ROUND(Tableau1[[#This Row],[Prix_Unit_HT]],2)*Tableau1[[#This Row],[Qte_commande]]</f>
        <v>513</v>
      </c>
      <c r="Q722" s="7">
        <f>ROUND(Tableau1[[#This Row],[Prix_Unit_TTC]],2)*Tableau1[[#This Row],[Qte_commande]]</f>
        <v>615.6</v>
      </c>
      <c r="R7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22" s="2"/>
      <c r="V722" s="2"/>
    </row>
    <row r="723" spans="1:22" ht="14.7" customHeight="1" x14ac:dyDescent="0.25">
      <c r="A723" s="3">
        <v>43150</v>
      </c>
      <c r="B723" s="2" t="s">
        <v>631</v>
      </c>
      <c r="C723" s="2" t="s">
        <v>632</v>
      </c>
      <c r="D723" s="2" t="s">
        <v>26</v>
      </c>
      <c r="E723" s="4"/>
      <c r="G723" s="2" t="s">
        <v>27</v>
      </c>
      <c r="H723" s="2" t="s">
        <v>28</v>
      </c>
      <c r="I723" s="2" t="str" cm="1">
        <f t="array" aca="1" ref="I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3" s="2" t="s">
        <v>35</v>
      </c>
      <c r="K723" s="2">
        <v>175</v>
      </c>
      <c r="L723" s="6" cm="1">
        <f t="array" ref="L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2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23" s="2">
        <v>48</v>
      </c>
      <c r="P723" s="7">
        <f>ROUND(Tableau1[[#This Row],[Prix_Unit_HT]],2)*Tableau1[[#This Row],[Qte_commande]]</f>
        <v>1388.16</v>
      </c>
      <c r="Q723" s="7">
        <f>ROUND(Tableau1[[#This Row],[Prix_Unit_TTC]],2)*Tableau1[[#This Row],[Qte_commande]]</f>
        <v>1665.6000000000001</v>
      </c>
      <c r="R7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723" s="2"/>
      <c r="V723" s="2"/>
    </row>
    <row r="724" spans="1:22" ht="14.7" customHeight="1" x14ac:dyDescent="0.25">
      <c r="A724" s="3">
        <v>43150</v>
      </c>
      <c r="B724" s="2" t="s">
        <v>630</v>
      </c>
      <c r="C724" s="2" t="s">
        <v>108</v>
      </c>
      <c r="D724" s="2" t="s">
        <v>109</v>
      </c>
      <c r="E724" s="4"/>
      <c r="G724" s="2" t="s">
        <v>27</v>
      </c>
      <c r="H724" s="2" t="s">
        <v>100</v>
      </c>
      <c r="I724" s="2" t="str" cm="1">
        <f t="array" aca="1" ref="I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4" s="2" t="s">
        <v>101</v>
      </c>
      <c r="K724" s="2">
        <v>50</v>
      </c>
      <c r="L724" s="6" cm="1">
        <f t="array" ref="L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2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24" s="2">
        <v>40</v>
      </c>
      <c r="P724" s="7">
        <f>ROUND(Tableau1[[#This Row],[Prix_Unit_HT]],2)*Tableau1[[#This Row],[Qte_commande]]</f>
        <v>40</v>
      </c>
      <c r="Q724" s="7">
        <f>ROUND(Tableau1[[#This Row],[Prix_Unit_TTC]],2)*Tableau1[[#This Row],[Qte_commande]]</f>
        <v>42.400000000000006</v>
      </c>
      <c r="R7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24" s="2"/>
      <c r="V724" s="2"/>
    </row>
    <row r="725" spans="1:22" ht="14.7" customHeight="1" x14ac:dyDescent="0.25">
      <c r="A725" s="3">
        <v>43150</v>
      </c>
      <c r="B725" s="2" t="s">
        <v>631</v>
      </c>
      <c r="C725" s="2" t="s">
        <v>632</v>
      </c>
      <c r="D725" s="2" t="s">
        <v>26</v>
      </c>
      <c r="E725" s="4"/>
      <c r="G725" s="2" t="s">
        <v>27</v>
      </c>
      <c r="H725" s="2" t="s">
        <v>28</v>
      </c>
      <c r="I725" s="2" t="str" cm="1">
        <f t="array" aca="1" ref="I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5" s="2" t="s">
        <v>141</v>
      </c>
      <c r="K725" s="2">
        <v>70</v>
      </c>
      <c r="L725" s="6" cm="1">
        <f t="array" ref="L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25" s="2">
        <v>6</v>
      </c>
      <c r="P725" s="7">
        <f>ROUND(Tableau1[[#This Row],[Prix_Unit_HT]],2)*Tableau1[[#This Row],[Qte_commande]]</f>
        <v>98.100000000000009</v>
      </c>
      <c r="Q725" s="7">
        <f>ROUND(Tableau1[[#This Row],[Prix_Unit_TTC]],2)*Tableau1[[#This Row],[Qte_commande]]</f>
        <v>117.72</v>
      </c>
      <c r="R7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5" s="2"/>
      <c r="V725" s="2"/>
    </row>
    <row r="726" spans="1:22" ht="14.7" customHeight="1" x14ac:dyDescent="0.25">
      <c r="A726" s="3">
        <v>43150</v>
      </c>
      <c r="B726" s="2" t="s">
        <v>633</v>
      </c>
      <c r="C726" s="2" t="s">
        <v>634</v>
      </c>
      <c r="D726" s="2" t="s">
        <v>629</v>
      </c>
      <c r="E726" s="4"/>
      <c r="G726" s="2" t="s">
        <v>27</v>
      </c>
      <c r="H726" s="2" t="s">
        <v>28</v>
      </c>
      <c r="I726" s="2" t="str" cm="1">
        <f t="array" aca="1" ref="I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6" s="2" t="s">
        <v>141</v>
      </c>
      <c r="K726" s="2">
        <v>70</v>
      </c>
      <c r="L726" s="6" cm="1">
        <f t="array" ref="L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26" s="2">
        <v>6</v>
      </c>
      <c r="P726" s="7">
        <f>ROUND(Tableau1[[#This Row],[Prix_Unit_HT]],2)*Tableau1[[#This Row],[Qte_commande]]</f>
        <v>98.100000000000009</v>
      </c>
      <c r="Q726" s="7">
        <f>ROUND(Tableau1[[#This Row],[Prix_Unit_TTC]],2)*Tableau1[[#This Row],[Qte_commande]]</f>
        <v>117.72</v>
      </c>
      <c r="R7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6" s="2"/>
      <c r="V726" s="2"/>
    </row>
    <row r="727" spans="1:22" ht="14.7" customHeight="1" x14ac:dyDescent="0.25">
      <c r="A727" s="3">
        <v>43150</v>
      </c>
      <c r="B727" s="2" t="s">
        <v>630</v>
      </c>
      <c r="C727" s="2" t="s">
        <v>108</v>
      </c>
      <c r="D727" s="2" t="s">
        <v>109</v>
      </c>
      <c r="E727" s="4"/>
      <c r="G727" s="2" t="s">
        <v>27</v>
      </c>
      <c r="H727" s="2" t="s">
        <v>28</v>
      </c>
      <c r="I727" s="2" t="str" cm="1">
        <f t="array" aca="1" ref="I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7" s="1" t="s">
        <v>146</v>
      </c>
      <c r="K727" s="2">
        <v>70</v>
      </c>
      <c r="L727" s="6" cm="1">
        <f t="array" ref="L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2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27" s="2">
        <v>6</v>
      </c>
      <c r="P727" s="7">
        <f>ROUND(Tableau1[[#This Row],[Prix_Unit_HT]],2)*Tableau1[[#This Row],[Qte_commande]]</f>
        <v>120</v>
      </c>
      <c r="Q727" s="7">
        <f>ROUND(Tableau1[[#This Row],[Prix_Unit_TTC]],2)*Tableau1[[#This Row],[Qte_commande]]</f>
        <v>144</v>
      </c>
      <c r="R7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7" s="2"/>
      <c r="V727" s="2"/>
    </row>
    <row r="728" spans="1:22" ht="14.7" customHeight="1" x14ac:dyDescent="0.25">
      <c r="A728" s="3">
        <v>43150</v>
      </c>
      <c r="B728" s="2" t="s">
        <v>630</v>
      </c>
      <c r="C728" s="2" t="s">
        <v>108</v>
      </c>
      <c r="D728" s="2" t="s">
        <v>109</v>
      </c>
      <c r="E728" s="4"/>
      <c r="G728" s="2" t="s">
        <v>27</v>
      </c>
      <c r="H728" s="2" t="s">
        <v>28</v>
      </c>
      <c r="I728" s="2" t="str" cm="1">
        <f t="array" aca="1" ref="I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8" s="1" t="s">
        <v>447</v>
      </c>
      <c r="K728" s="2">
        <v>70</v>
      </c>
      <c r="L728" s="6" cm="1">
        <f t="array" ref="L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7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72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728" s="2">
        <v>2</v>
      </c>
      <c r="P728" s="7">
        <f>ROUND(Tableau1[[#This Row],[Prix_Unit_HT]],2)*Tableau1[[#This Row],[Qte_commande]]</f>
        <v>142.82</v>
      </c>
      <c r="Q728" s="7">
        <f>ROUND(Tableau1[[#This Row],[Prix_Unit_TTC]],2)*Tableau1[[#This Row],[Qte_commande]]</f>
        <v>171.38</v>
      </c>
      <c r="R7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28" s="2"/>
      <c r="V728" s="2"/>
    </row>
    <row r="729" spans="1:22" ht="14.7" customHeight="1" x14ac:dyDescent="0.25">
      <c r="A729" s="3">
        <v>43150</v>
      </c>
      <c r="B729" s="2" t="s">
        <v>631</v>
      </c>
      <c r="C729" s="2" t="s">
        <v>632</v>
      </c>
      <c r="D729" s="2" t="s">
        <v>26</v>
      </c>
      <c r="E729" s="4"/>
      <c r="G729" s="2" t="s">
        <v>27</v>
      </c>
      <c r="H729" s="2" t="s">
        <v>28</v>
      </c>
      <c r="I729" s="2" t="str" cm="1">
        <f t="array" aca="1" ref="I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9" s="2" t="s">
        <v>143</v>
      </c>
      <c r="K729" s="2">
        <v>70</v>
      </c>
      <c r="L729" s="6" cm="1">
        <f t="array" ref="L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2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29" s="2">
        <v>6</v>
      </c>
      <c r="P729" s="7">
        <f>ROUND(Tableau1[[#This Row],[Prix_Unit_HT]],2)*Tableau1[[#This Row],[Qte_commande]]</f>
        <v>88.14</v>
      </c>
      <c r="Q729" s="7">
        <f>ROUND(Tableau1[[#This Row],[Prix_Unit_TTC]],2)*Tableau1[[#This Row],[Qte_commande]]</f>
        <v>105.78</v>
      </c>
      <c r="R7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9" s="2"/>
      <c r="V729" s="2"/>
    </row>
    <row r="730" spans="1:22" ht="14.7" customHeight="1" x14ac:dyDescent="0.25">
      <c r="A730" s="3">
        <v>43150</v>
      </c>
      <c r="B730" s="2" t="s">
        <v>630</v>
      </c>
      <c r="C730" s="2" t="s">
        <v>108</v>
      </c>
      <c r="D730" s="2" t="s">
        <v>109</v>
      </c>
      <c r="E730" s="4"/>
      <c r="G730" s="2" t="s">
        <v>27</v>
      </c>
      <c r="H730" s="2" t="s">
        <v>28</v>
      </c>
      <c r="I730" s="2" t="str" cm="1">
        <f t="array" aca="1" ref="I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0" s="2" t="s">
        <v>39</v>
      </c>
      <c r="K730" s="2">
        <v>70</v>
      </c>
      <c r="L730" s="6" cm="1">
        <f t="array" ref="L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3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30" s="2">
        <v>12</v>
      </c>
      <c r="P730" s="7">
        <f>ROUND(Tableau1[[#This Row],[Prix_Unit_HT]],2)*Tableau1[[#This Row],[Qte_commande]]</f>
        <v>150.72</v>
      </c>
      <c r="Q730" s="7">
        <f>ROUND(Tableau1[[#This Row],[Prix_Unit_TTC]],2)*Tableau1[[#This Row],[Qte_commande]]</f>
        <v>180.84</v>
      </c>
      <c r="R7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0" s="2"/>
      <c r="V730" s="2"/>
    </row>
    <row r="731" spans="1:22" ht="14.7" customHeight="1" x14ac:dyDescent="0.25">
      <c r="A731" s="3">
        <v>43150</v>
      </c>
      <c r="B731" s="2" t="s">
        <v>630</v>
      </c>
      <c r="C731" s="2" t="s">
        <v>108</v>
      </c>
      <c r="D731" s="2" t="s">
        <v>109</v>
      </c>
      <c r="E731" s="4"/>
      <c r="G731" s="2" t="s">
        <v>27</v>
      </c>
      <c r="H731" s="2" t="s">
        <v>100</v>
      </c>
      <c r="I731" s="2" t="str" cm="1">
        <f t="array" aca="1" ref="I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1" s="2" t="s">
        <v>211</v>
      </c>
      <c r="K731" s="2">
        <v>20</v>
      </c>
      <c r="L731" s="6" cm="1">
        <f t="array" ref="L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3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31" s="2">
        <v>192</v>
      </c>
      <c r="P731" s="7">
        <f>ROUND(Tableau1[[#This Row],[Prix_Unit_HT]],2)*Tableau1[[#This Row],[Qte_commande]]</f>
        <v>155.52000000000001</v>
      </c>
      <c r="Q731" s="7">
        <f>ROUND(Tableau1[[#This Row],[Prix_Unit_TTC]],2)*Tableau1[[#This Row],[Qte_commande]]</f>
        <v>163.19999999999999</v>
      </c>
      <c r="R7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731" s="2"/>
      <c r="V731" s="2"/>
    </row>
    <row r="732" spans="1:22" ht="14.7" customHeight="1" x14ac:dyDescent="0.25">
      <c r="A732" s="3">
        <v>43153</v>
      </c>
      <c r="B732" s="2" t="s">
        <v>635</v>
      </c>
      <c r="C732" s="2" t="s">
        <v>98</v>
      </c>
      <c r="D732" s="2" t="s">
        <v>99</v>
      </c>
      <c r="E732" s="4"/>
      <c r="G732" s="2" t="s">
        <v>27</v>
      </c>
      <c r="H732" s="1" t="s">
        <v>28</v>
      </c>
      <c r="I732" s="2" t="str" cm="1">
        <f t="array" aca="1" ref="I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2" s="2" t="s">
        <v>80</v>
      </c>
      <c r="K732" s="2">
        <v>70</v>
      </c>
      <c r="L732" s="6" cm="1">
        <f t="array" ref="L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32" s="2">
        <v>6</v>
      </c>
      <c r="P732" s="7">
        <f>ROUND(Tableau1[[#This Row],[Prix_Unit_HT]],2)*Tableau1[[#This Row],[Qte_commande]]</f>
        <v>104.46000000000001</v>
      </c>
      <c r="Q732" s="7">
        <f>ROUND(Tableau1[[#This Row],[Prix_Unit_TTC]],2)*Tableau1[[#This Row],[Qte_commande]]</f>
        <v>125.34</v>
      </c>
      <c r="R7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2" s="2"/>
      <c r="V732" s="2"/>
    </row>
    <row r="733" spans="1:22" ht="14.7" customHeight="1" x14ac:dyDescent="0.25">
      <c r="A733" s="3">
        <v>43153</v>
      </c>
      <c r="B733" s="2" t="s">
        <v>636</v>
      </c>
      <c r="C733" s="2" t="s">
        <v>637</v>
      </c>
      <c r="D733" s="2" t="s">
        <v>594</v>
      </c>
      <c r="E733" s="4"/>
      <c r="G733" s="2" t="s">
        <v>27</v>
      </c>
      <c r="H733" s="1" t="s">
        <v>28</v>
      </c>
      <c r="I733" s="2" t="str" cm="1">
        <f t="array" aca="1" ref="I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3" s="1" t="s">
        <v>485</v>
      </c>
      <c r="K733" s="2">
        <v>70</v>
      </c>
      <c r="L733" s="6" cm="1">
        <f t="array" ref="L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3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33" s="2">
        <v>6</v>
      </c>
      <c r="P733" s="7">
        <f>ROUND(Tableau1[[#This Row],[Prix_Unit_HT]],2)*Tableau1[[#This Row],[Qte_commande]]</f>
        <v>178.98</v>
      </c>
      <c r="Q733" s="7">
        <f>ROUND(Tableau1[[#This Row],[Prix_Unit_TTC]],2)*Tableau1[[#This Row],[Qte_commande]]</f>
        <v>214.74</v>
      </c>
      <c r="R7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3" s="2"/>
      <c r="V733" s="2"/>
    </row>
    <row r="734" spans="1:22" ht="14.7" customHeight="1" x14ac:dyDescent="0.25">
      <c r="A734" s="3">
        <v>43153</v>
      </c>
      <c r="B734" s="2" t="s">
        <v>635</v>
      </c>
      <c r="C734" s="2" t="s">
        <v>98</v>
      </c>
      <c r="D734" s="2" t="s">
        <v>99</v>
      </c>
      <c r="E734" s="4"/>
      <c r="G734" s="2" t="s">
        <v>27</v>
      </c>
      <c r="H734" s="2" t="s">
        <v>28</v>
      </c>
      <c r="I734" s="2" t="str" cm="1">
        <f t="array" aca="1" ref="I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4" s="2" t="s">
        <v>35</v>
      </c>
      <c r="K734" s="2">
        <v>100</v>
      </c>
      <c r="L734" s="6" cm="1">
        <f t="array" ref="L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3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34" s="2">
        <v>90</v>
      </c>
      <c r="P734" s="7">
        <f>ROUND(Tableau1[[#This Row],[Prix_Unit_HT]],2)*Tableau1[[#This Row],[Qte_commande]]</f>
        <v>1539.0000000000002</v>
      </c>
      <c r="Q734" s="7">
        <f>ROUND(Tableau1[[#This Row],[Prix_Unit_TTC]],2)*Tableau1[[#This Row],[Qte_commande]]</f>
        <v>1846.8</v>
      </c>
      <c r="R7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734" s="2"/>
      <c r="V734" s="2"/>
    </row>
    <row r="735" spans="1:22" ht="14.7" customHeight="1" x14ac:dyDescent="0.25">
      <c r="A735" s="3">
        <v>43153</v>
      </c>
      <c r="B735" s="2" t="s">
        <v>638</v>
      </c>
      <c r="C735" s="2" t="s">
        <v>639</v>
      </c>
      <c r="D735" s="2" t="s">
        <v>26</v>
      </c>
      <c r="E735" s="4"/>
      <c r="G735" s="2" t="s">
        <v>27</v>
      </c>
      <c r="H735" s="2" t="s">
        <v>28</v>
      </c>
      <c r="I735" s="2" t="str" cm="1">
        <f t="array" aca="1" ref="I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5" s="2" t="s">
        <v>35</v>
      </c>
      <c r="K735" s="2">
        <v>35</v>
      </c>
      <c r="L735" s="6" cm="1">
        <f t="array" ref="L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7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735" s="7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735" s="2">
        <v>24</v>
      </c>
      <c r="P735" s="7">
        <f>ROUND(Tableau1[[#This Row],[Prix_Unit_HT]],2)*Tableau1[[#This Row],[Qte_commande]]</f>
        <v>150.47999999999999</v>
      </c>
      <c r="Q735" s="7">
        <f>ROUND(Tableau1[[#This Row],[Prix_Unit_TTC]],2)*Tableau1[[#This Row],[Qte_commande]]</f>
        <v>180.72</v>
      </c>
      <c r="R7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5" s="2"/>
      <c r="V735" s="2"/>
    </row>
    <row r="736" spans="1:22" ht="14.7" customHeight="1" x14ac:dyDescent="0.25">
      <c r="A736" s="3">
        <v>43153</v>
      </c>
      <c r="B736" s="2" t="s">
        <v>635</v>
      </c>
      <c r="C736" s="2" t="s">
        <v>98</v>
      </c>
      <c r="D736" s="2" t="s">
        <v>99</v>
      </c>
      <c r="E736" s="4"/>
      <c r="G736" s="2" t="s">
        <v>27</v>
      </c>
      <c r="H736" s="2" t="s">
        <v>28</v>
      </c>
      <c r="I736" s="2" t="str" cm="1">
        <f t="array" aca="1" ref="I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6" s="2" t="s">
        <v>35</v>
      </c>
      <c r="K736" s="2">
        <v>175</v>
      </c>
      <c r="L736" s="6" cm="1">
        <f t="array" ref="L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6" s="2">
        <v>60</v>
      </c>
      <c r="P736" s="7">
        <f>ROUND(Tableau1[[#This Row],[Prix_Unit_HT]],2)*Tableau1[[#This Row],[Qte_commande]]</f>
        <v>1735.2</v>
      </c>
      <c r="Q736" s="7">
        <f>ROUND(Tableau1[[#This Row],[Prix_Unit_TTC]],2)*Tableau1[[#This Row],[Qte_commande]]</f>
        <v>2082</v>
      </c>
      <c r="R7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36" s="2"/>
      <c r="V736" s="2"/>
    </row>
    <row r="737" spans="1:22" ht="14.7" customHeight="1" x14ac:dyDescent="0.25">
      <c r="A737" s="3">
        <v>43153</v>
      </c>
      <c r="B737" s="2" t="s">
        <v>636</v>
      </c>
      <c r="C737" s="2" t="s">
        <v>637</v>
      </c>
      <c r="D737" s="2" t="s">
        <v>594</v>
      </c>
      <c r="E737" s="4"/>
      <c r="G737" s="2" t="s">
        <v>27</v>
      </c>
      <c r="H737" s="2" t="s">
        <v>28</v>
      </c>
      <c r="I737" s="2" t="str" cm="1">
        <f t="array" aca="1" ref="I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7" s="2" t="s">
        <v>35</v>
      </c>
      <c r="K737" s="2">
        <v>175</v>
      </c>
      <c r="L737" s="6" cm="1">
        <f t="array" ref="L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7" s="2">
        <v>24</v>
      </c>
      <c r="P737" s="7">
        <f>ROUND(Tableau1[[#This Row],[Prix_Unit_HT]],2)*Tableau1[[#This Row],[Qte_commande]]</f>
        <v>694.08</v>
      </c>
      <c r="Q737" s="7">
        <f>ROUND(Tableau1[[#This Row],[Prix_Unit_TTC]],2)*Tableau1[[#This Row],[Qte_commande]]</f>
        <v>832.80000000000007</v>
      </c>
      <c r="R7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37" s="2"/>
      <c r="V737" s="2"/>
    </row>
    <row r="738" spans="1:22" ht="14.7" customHeight="1" x14ac:dyDescent="0.25">
      <c r="A738" s="3">
        <v>43153</v>
      </c>
      <c r="B738" s="2" t="s">
        <v>638</v>
      </c>
      <c r="C738" s="2" t="s">
        <v>639</v>
      </c>
      <c r="D738" s="2" t="s">
        <v>26</v>
      </c>
      <c r="E738" s="4"/>
      <c r="G738" s="2" t="s">
        <v>27</v>
      </c>
      <c r="H738" s="2" t="s">
        <v>28</v>
      </c>
      <c r="I738" s="2" t="str" cm="1">
        <f t="array" aca="1" ref="I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8" s="2" t="s">
        <v>35</v>
      </c>
      <c r="K738" s="2">
        <v>175</v>
      </c>
      <c r="L738" s="6" cm="1">
        <f t="array" ref="L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8" s="2">
        <v>12</v>
      </c>
      <c r="P738" s="7">
        <f>ROUND(Tableau1[[#This Row],[Prix_Unit_HT]],2)*Tableau1[[#This Row],[Qte_commande]]</f>
        <v>347.04</v>
      </c>
      <c r="Q738" s="7">
        <f>ROUND(Tableau1[[#This Row],[Prix_Unit_TTC]],2)*Tableau1[[#This Row],[Qte_commande]]</f>
        <v>416.40000000000003</v>
      </c>
      <c r="R7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38" s="2"/>
      <c r="V738" s="2"/>
    </row>
    <row r="739" spans="1:22" ht="14.7" customHeight="1" x14ac:dyDescent="0.25">
      <c r="A739" s="3">
        <v>43153</v>
      </c>
      <c r="B739" s="2" t="s">
        <v>635</v>
      </c>
      <c r="C739" s="2" t="s">
        <v>98</v>
      </c>
      <c r="D739" s="2" t="s">
        <v>99</v>
      </c>
      <c r="E739" s="4"/>
      <c r="G739" s="2" t="s">
        <v>27</v>
      </c>
      <c r="H739" s="2" t="s">
        <v>28</v>
      </c>
      <c r="I739" s="2" t="str" cm="1">
        <f t="array" aca="1" ref="I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9" s="2" t="s">
        <v>35</v>
      </c>
      <c r="K739" s="2">
        <v>175</v>
      </c>
      <c r="L739" s="6" cm="1">
        <f t="array" ref="L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9" s="2">
        <v>30</v>
      </c>
      <c r="P739" s="7">
        <f>ROUND(Tableau1[[#This Row],[Prix_Unit_HT]],2)*Tableau1[[#This Row],[Qte_commande]]</f>
        <v>867.6</v>
      </c>
      <c r="Q739" s="7">
        <f>ROUND(Tableau1[[#This Row],[Prix_Unit_TTC]],2)*Tableau1[[#This Row],[Qte_commande]]</f>
        <v>1041</v>
      </c>
      <c r="R7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39" s="2"/>
      <c r="V739" s="2"/>
    </row>
    <row r="740" spans="1:22" ht="14.7" customHeight="1" x14ac:dyDescent="0.25">
      <c r="A740" s="3">
        <v>43153</v>
      </c>
      <c r="B740" s="2" t="s">
        <v>635</v>
      </c>
      <c r="C740" s="2" t="s">
        <v>98</v>
      </c>
      <c r="D740" s="2" t="s">
        <v>99</v>
      </c>
      <c r="E740" s="4"/>
      <c r="G740" s="2" t="s">
        <v>27</v>
      </c>
      <c r="H740" s="2" t="s">
        <v>28</v>
      </c>
      <c r="I740" s="2" t="str" cm="1">
        <f t="array" aca="1" ref="I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0" s="2" t="s">
        <v>141</v>
      </c>
      <c r="K740" s="2">
        <v>70</v>
      </c>
      <c r="L740" s="6" cm="1">
        <f t="array" ref="L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0" s="2">
        <v>6</v>
      </c>
      <c r="P740" s="7">
        <f>ROUND(Tableau1[[#This Row],[Prix_Unit_HT]],2)*Tableau1[[#This Row],[Qte_commande]]</f>
        <v>98.100000000000009</v>
      </c>
      <c r="Q740" s="7">
        <f>ROUND(Tableau1[[#This Row],[Prix_Unit_TTC]],2)*Tableau1[[#This Row],[Qte_commande]]</f>
        <v>117.72</v>
      </c>
      <c r="R7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0" s="2"/>
      <c r="V740" s="2"/>
    </row>
    <row r="741" spans="1:22" ht="14.7" customHeight="1" x14ac:dyDescent="0.25">
      <c r="A741" s="3">
        <v>43153</v>
      </c>
      <c r="B741" s="2" t="s">
        <v>636</v>
      </c>
      <c r="C741" s="2" t="s">
        <v>637</v>
      </c>
      <c r="D741" s="2" t="s">
        <v>594</v>
      </c>
      <c r="E741" s="4"/>
      <c r="G741" s="2" t="s">
        <v>27</v>
      </c>
      <c r="H741" s="2" t="s">
        <v>28</v>
      </c>
      <c r="I741" s="2" t="str" cm="1">
        <f t="array" aca="1" ref="I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1" s="2" t="s">
        <v>141</v>
      </c>
      <c r="K741" s="2">
        <v>70</v>
      </c>
      <c r="L741" s="6" cm="1">
        <f t="array" ref="L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1" s="2">
        <v>6</v>
      </c>
      <c r="P741" s="7">
        <f>ROUND(Tableau1[[#This Row],[Prix_Unit_HT]],2)*Tableau1[[#This Row],[Qte_commande]]</f>
        <v>98.100000000000009</v>
      </c>
      <c r="Q741" s="7">
        <f>ROUND(Tableau1[[#This Row],[Prix_Unit_TTC]],2)*Tableau1[[#This Row],[Qte_commande]]</f>
        <v>117.72</v>
      </c>
      <c r="R7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1" s="2"/>
      <c r="V741" s="2"/>
    </row>
    <row r="742" spans="1:22" ht="14.7" customHeight="1" x14ac:dyDescent="0.25">
      <c r="A742" s="3">
        <v>43153</v>
      </c>
      <c r="B742" s="2" t="s">
        <v>638</v>
      </c>
      <c r="C742" s="2" t="s">
        <v>639</v>
      </c>
      <c r="D742" s="2" t="s">
        <v>26</v>
      </c>
      <c r="E742" s="4"/>
      <c r="G742" s="2" t="s">
        <v>27</v>
      </c>
      <c r="H742" s="2" t="s">
        <v>28</v>
      </c>
      <c r="I742" s="2" t="str" cm="1">
        <f t="array" aca="1" ref="I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2" s="2" t="s">
        <v>141</v>
      </c>
      <c r="K742" s="2">
        <v>70</v>
      </c>
      <c r="L742" s="6" cm="1">
        <f t="array" ref="L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2" s="2">
        <v>6</v>
      </c>
      <c r="P742" s="7">
        <f>ROUND(Tableau1[[#This Row],[Prix_Unit_HT]],2)*Tableau1[[#This Row],[Qte_commande]]</f>
        <v>98.100000000000009</v>
      </c>
      <c r="Q742" s="7">
        <f>ROUND(Tableau1[[#This Row],[Prix_Unit_TTC]],2)*Tableau1[[#This Row],[Qte_commande]]</f>
        <v>117.72</v>
      </c>
      <c r="R7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2" s="2"/>
      <c r="V742" s="2"/>
    </row>
    <row r="743" spans="1:22" ht="14.7" customHeight="1" x14ac:dyDescent="0.25">
      <c r="A743" s="3">
        <v>43153</v>
      </c>
      <c r="B743" s="2" t="s">
        <v>635</v>
      </c>
      <c r="C743" s="2" t="s">
        <v>98</v>
      </c>
      <c r="D743" s="2" t="s">
        <v>99</v>
      </c>
      <c r="E743" s="4"/>
      <c r="G743" s="2" t="s">
        <v>27</v>
      </c>
      <c r="H743" s="2" t="s">
        <v>28</v>
      </c>
      <c r="I743" s="2" t="str" cm="1">
        <f t="array" aca="1" ref="I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3" s="1" t="s">
        <v>146</v>
      </c>
      <c r="K743" s="2">
        <v>70</v>
      </c>
      <c r="L743" s="6" cm="1">
        <f t="array" ref="L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4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43" s="2">
        <v>6</v>
      </c>
      <c r="P743" s="7">
        <f>ROUND(Tableau1[[#This Row],[Prix_Unit_HT]],2)*Tableau1[[#This Row],[Qte_commande]]</f>
        <v>120</v>
      </c>
      <c r="Q743" s="7">
        <f>ROUND(Tableau1[[#This Row],[Prix_Unit_TTC]],2)*Tableau1[[#This Row],[Qte_commande]]</f>
        <v>144</v>
      </c>
      <c r="R7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3" s="2"/>
      <c r="V743" s="2"/>
    </row>
    <row r="744" spans="1:22" ht="14.7" customHeight="1" x14ac:dyDescent="0.25">
      <c r="A744" s="3">
        <v>43153</v>
      </c>
      <c r="B744" s="2" t="s">
        <v>635</v>
      </c>
      <c r="C744" s="2" t="s">
        <v>98</v>
      </c>
      <c r="D744" s="2" t="s">
        <v>99</v>
      </c>
      <c r="E744" s="4"/>
      <c r="G744" s="2" t="s">
        <v>27</v>
      </c>
      <c r="H744" s="2" t="s">
        <v>28</v>
      </c>
      <c r="I744" s="2" t="str" cm="1">
        <f t="array" aca="1" ref="I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4" s="2" t="s">
        <v>143</v>
      </c>
      <c r="K744" s="2">
        <v>70</v>
      </c>
      <c r="L744" s="6" cm="1">
        <f t="array" ref="L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44" s="2">
        <v>6</v>
      </c>
      <c r="P744" s="7">
        <f>ROUND(Tableau1[[#This Row],[Prix_Unit_HT]],2)*Tableau1[[#This Row],[Qte_commande]]</f>
        <v>88.14</v>
      </c>
      <c r="Q744" s="7">
        <f>ROUND(Tableau1[[#This Row],[Prix_Unit_TTC]],2)*Tableau1[[#This Row],[Qte_commande]]</f>
        <v>105.78</v>
      </c>
      <c r="R7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4" s="2"/>
      <c r="V744" s="2"/>
    </row>
    <row r="745" spans="1:22" ht="14.7" customHeight="1" x14ac:dyDescent="0.25">
      <c r="A745" s="3">
        <v>43153</v>
      </c>
      <c r="B745" s="2" t="s">
        <v>638</v>
      </c>
      <c r="C745" s="2" t="s">
        <v>639</v>
      </c>
      <c r="D745" s="2" t="s">
        <v>26</v>
      </c>
      <c r="E745" s="4"/>
      <c r="G745" s="2" t="s">
        <v>27</v>
      </c>
      <c r="H745" s="2" t="s">
        <v>28</v>
      </c>
      <c r="I745" s="2" t="str" cm="1">
        <f t="array" aca="1" ref="I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5" s="2" t="s">
        <v>143</v>
      </c>
      <c r="K745" s="2">
        <v>70</v>
      </c>
      <c r="L745" s="6" cm="1">
        <f t="array" ref="L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45" s="2">
        <v>6</v>
      </c>
      <c r="P745" s="7">
        <f>ROUND(Tableau1[[#This Row],[Prix_Unit_HT]],2)*Tableau1[[#This Row],[Qte_commande]]</f>
        <v>88.14</v>
      </c>
      <c r="Q745" s="7">
        <f>ROUND(Tableau1[[#This Row],[Prix_Unit_TTC]],2)*Tableau1[[#This Row],[Qte_commande]]</f>
        <v>105.78</v>
      </c>
      <c r="R7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5" s="2"/>
      <c r="V745" s="2"/>
    </row>
    <row r="746" spans="1:22" ht="14.7" customHeight="1" x14ac:dyDescent="0.25">
      <c r="A746" s="3">
        <v>43153</v>
      </c>
      <c r="B746" s="2" t="s">
        <v>636</v>
      </c>
      <c r="C746" s="2" t="s">
        <v>637</v>
      </c>
      <c r="D746" s="2" t="s">
        <v>594</v>
      </c>
      <c r="E746" s="4"/>
      <c r="G746" s="2" t="s">
        <v>27</v>
      </c>
      <c r="H746" s="2" t="s">
        <v>28</v>
      </c>
      <c r="I746" s="2" t="str" cm="1">
        <f t="array" aca="1" ref="I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6" s="2" t="s">
        <v>342</v>
      </c>
      <c r="K746" s="2">
        <v>50</v>
      </c>
      <c r="L746" s="6" cm="1">
        <f t="array" ref="L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4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46" s="2">
        <v>6</v>
      </c>
      <c r="P746" s="7">
        <f>ROUND(Tableau1[[#This Row],[Prix_Unit_HT]],2)*Tableau1[[#This Row],[Qte_commande]]</f>
        <v>151.14000000000001</v>
      </c>
      <c r="Q746" s="7">
        <f>ROUND(Tableau1[[#This Row],[Prix_Unit_TTC]],2)*Tableau1[[#This Row],[Qte_commande]]</f>
        <v>181.38</v>
      </c>
      <c r="R7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746" s="2"/>
      <c r="V746" s="2"/>
    </row>
    <row r="747" spans="1:22" ht="14.7" customHeight="1" x14ac:dyDescent="0.25">
      <c r="A747" s="3">
        <v>43153</v>
      </c>
      <c r="B747" s="2" t="s">
        <v>635</v>
      </c>
      <c r="C747" s="2" t="s">
        <v>98</v>
      </c>
      <c r="D747" s="2" t="s">
        <v>99</v>
      </c>
      <c r="E747" s="4"/>
      <c r="G747" s="2" t="s">
        <v>27</v>
      </c>
      <c r="H747" s="2" t="s">
        <v>28</v>
      </c>
      <c r="I747" s="2" t="str" cm="1">
        <f t="array" aca="1" ref="I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7" s="2" t="s">
        <v>331</v>
      </c>
      <c r="K747" s="2">
        <v>70</v>
      </c>
      <c r="L747" s="6" cm="1">
        <f t="array" ref="L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7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747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747" s="2">
        <v>6</v>
      </c>
      <c r="P747" s="7">
        <f>ROUND(Tableau1[[#This Row],[Prix_Unit_HT]],2)*Tableau1[[#This Row],[Qte_commande]]</f>
        <v>94.5</v>
      </c>
      <c r="Q747" s="7">
        <f>ROUND(Tableau1[[#This Row],[Prix_Unit_TTC]],2)*Tableau1[[#This Row],[Qte_commande]]</f>
        <v>113.39999999999999</v>
      </c>
      <c r="R7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7" s="2"/>
      <c r="V747" s="2"/>
    </row>
    <row r="748" spans="1:22" ht="14.7" customHeight="1" x14ac:dyDescent="0.25">
      <c r="A748" s="3">
        <v>43154</v>
      </c>
      <c r="B748" s="2" t="s">
        <v>640</v>
      </c>
      <c r="C748" s="2" t="s">
        <v>314</v>
      </c>
      <c r="D748" s="2" t="s">
        <v>26</v>
      </c>
      <c r="E748" s="4"/>
      <c r="G748" s="2" t="s">
        <v>27</v>
      </c>
      <c r="H748" s="2" t="s">
        <v>28</v>
      </c>
      <c r="I748" s="2" t="str" cm="1">
        <f t="array" aca="1" ref="I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8" s="2" t="s">
        <v>35</v>
      </c>
      <c r="K748" s="2">
        <v>100</v>
      </c>
      <c r="L748" s="6" cm="1">
        <f t="array" ref="L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4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48" s="2">
        <v>12</v>
      </c>
      <c r="P748" s="7">
        <f>ROUND(Tableau1[[#This Row],[Prix_Unit_HT]],2)*Tableau1[[#This Row],[Qte_commande]]</f>
        <v>205.20000000000002</v>
      </c>
      <c r="Q748" s="7">
        <f>ROUND(Tableau1[[#This Row],[Prix_Unit_TTC]],2)*Tableau1[[#This Row],[Qte_commande]]</f>
        <v>246.24</v>
      </c>
      <c r="R7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748" s="2"/>
      <c r="V748" s="2"/>
    </row>
    <row r="749" spans="1:22" ht="14.7" customHeight="1" x14ac:dyDescent="0.25">
      <c r="A749" s="3">
        <v>43154</v>
      </c>
      <c r="B749" s="2" t="s">
        <v>640</v>
      </c>
      <c r="C749" s="2" t="s">
        <v>314</v>
      </c>
      <c r="D749" s="2" t="s">
        <v>26</v>
      </c>
      <c r="E749" s="4"/>
      <c r="G749" s="2" t="s">
        <v>27</v>
      </c>
      <c r="H749" s="2" t="s">
        <v>28</v>
      </c>
      <c r="I749" s="2" t="str" cm="1">
        <f t="array" aca="1" ref="I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9" s="2" t="s">
        <v>35</v>
      </c>
      <c r="K749" s="2">
        <v>175</v>
      </c>
      <c r="L749" s="6" cm="1">
        <f t="array" ref="L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49" s="2">
        <v>12</v>
      </c>
      <c r="P749" s="7">
        <f>ROUND(Tableau1[[#This Row],[Prix_Unit_HT]],2)*Tableau1[[#This Row],[Qte_commande]]</f>
        <v>347.04</v>
      </c>
      <c r="Q749" s="7">
        <f>ROUND(Tableau1[[#This Row],[Prix_Unit_TTC]],2)*Tableau1[[#This Row],[Qte_commande]]</f>
        <v>416.40000000000003</v>
      </c>
      <c r="R7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49" s="2"/>
      <c r="V749" s="2"/>
    </row>
    <row r="750" spans="1:22" ht="14.7" customHeight="1" x14ac:dyDescent="0.25">
      <c r="A750" s="3">
        <v>43154</v>
      </c>
      <c r="B750" s="2" t="s">
        <v>640</v>
      </c>
      <c r="C750" s="2" t="s">
        <v>314</v>
      </c>
      <c r="D750" s="2" t="s">
        <v>26</v>
      </c>
      <c r="E750" s="4"/>
      <c r="G750" s="2" t="s">
        <v>27</v>
      </c>
      <c r="H750" s="2" t="s">
        <v>28</v>
      </c>
      <c r="I750" s="2" t="str" cm="1">
        <f t="array" aca="1" ref="I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0" s="2" t="s">
        <v>141</v>
      </c>
      <c r="K750" s="2">
        <v>70</v>
      </c>
      <c r="L750" s="6" cm="1">
        <f t="array" ref="L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5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50" s="2">
        <v>4</v>
      </c>
      <c r="P750" s="7">
        <f>ROUND(Tableau1[[#This Row],[Prix_Unit_HT]],2)*Tableau1[[#This Row],[Qte_commande]]</f>
        <v>65.400000000000006</v>
      </c>
      <c r="Q750" s="7">
        <f>ROUND(Tableau1[[#This Row],[Prix_Unit_TTC]],2)*Tableau1[[#This Row],[Qte_commande]]</f>
        <v>78.48</v>
      </c>
      <c r="R7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0" s="2"/>
      <c r="V750" s="2"/>
    </row>
    <row r="751" spans="1:22" ht="14.7" customHeight="1" x14ac:dyDescent="0.25">
      <c r="A751" s="3">
        <v>43154</v>
      </c>
      <c r="B751" s="2" t="s">
        <v>640</v>
      </c>
      <c r="C751" s="2" t="s">
        <v>314</v>
      </c>
      <c r="D751" s="2" t="s">
        <v>26</v>
      </c>
      <c r="E751" s="4"/>
      <c r="G751" s="2" t="s">
        <v>27</v>
      </c>
      <c r="H751" s="2" t="s">
        <v>28</v>
      </c>
      <c r="I751" s="2" t="str" cm="1">
        <f t="array" aca="1" ref="I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1" s="1" t="s">
        <v>146</v>
      </c>
      <c r="K751" s="2">
        <v>70</v>
      </c>
      <c r="L751" s="6" cm="1">
        <f t="array" ref="L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5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51" s="2">
        <v>4</v>
      </c>
      <c r="P751" s="7">
        <f>ROUND(Tableau1[[#This Row],[Prix_Unit_HT]],2)*Tableau1[[#This Row],[Qte_commande]]</f>
        <v>80</v>
      </c>
      <c r="Q751" s="7">
        <f>ROUND(Tableau1[[#This Row],[Prix_Unit_TTC]],2)*Tableau1[[#This Row],[Qte_commande]]</f>
        <v>96</v>
      </c>
      <c r="R7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1" s="2"/>
      <c r="V751" s="2"/>
    </row>
    <row r="752" spans="1:22" ht="14.7" customHeight="1" x14ac:dyDescent="0.25">
      <c r="A752" s="3">
        <v>43154</v>
      </c>
      <c r="B752" s="2" t="s">
        <v>640</v>
      </c>
      <c r="C752" s="2" t="s">
        <v>314</v>
      </c>
      <c r="D752" s="2" t="s">
        <v>26</v>
      </c>
      <c r="E752" s="4"/>
      <c r="G752" s="2" t="s">
        <v>27</v>
      </c>
      <c r="H752" s="2" t="s">
        <v>28</v>
      </c>
      <c r="I752" s="2" t="str" cm="1">
        <f t="array" aca="1" ref="I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2" s="2" t="s">
        <v>143</v>
      </c>
      <c r="K752" s="2">
        <v>70</v>
      </c>
      <c r="L752" s="6" cm="1">
        <f t="array" ref="L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5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52" s="2">
        <v>4</v>
      </c>
      <c r="P752" s="7">
        <f>ROUND(Tableau1[[#This Row],[Prix_Unit_HT]],2)*Tableau1[[#This Row],[Qte_commande]]</f>
        <v>58.76</v>
      </c>
      <c r="Q752" s="7">
        <f>ROUND(Tableau1[[#This Row],[Prix_Unit_TTC]],2)*Tableau1[[#This Row],[Qte_commande]]</f>
        <v>70.52</v>
      </c>
      <c r="R7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2" s="2"/>
      <c r="V752" s="2"/>
    </row>
    <row r="753" spans="1:22" ht="14.7" customHeight="1" x14ac:dyDescent="0.25">
      <c r="A753" s="3">
        <v>43154</v>
      </c>
      <c r="B753" s="2" t="s">
        <v>640</v>
      </c>
      <c r="C753" s="2" t="s">
        <v>314</v>
      </c>
      <c r="D753" s="2" t="s">
        <v>26</v>
      </c>
      <c r="E753" s="4"/>
      <c r="G753" s="2" t="s">
        <v>27</v>
      </c>
      <c r="H753" s="2" t="s">
        <v>28</v>
      </c>
      <c r="I753" s="2" t="str" cm="1">
        <f t="array" aca="1" ref="I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3" s="2" t="s">
        <v>67</v>
      </c>
      <c r="K753" s="2">
        <v>100</v>
      </c>
      <c r="L753" s="6" cm="1">
        <f t="array" ref="L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53" s="7">
        <f>IF(Tableau1[[#This Row],[Prix_Unit_HT]]=0,0,Tableau1[[#This Row],[Prix_Unit_HT]]+(Tableau1[[#This Row],[Prix_Unit_HT]]*VLOOKUP(Tableau1[[#This Row],[EAN]],[1]Grille_Tarifs_Modulable!$B$10:$Q$204,16,FALSE)))</f>
        <v>0</v>
      </c>
      <c r="O753" s="2">
        <v>30</v>
      </c>
      <c r="P753" s="7">
        <f>ROUND(Tableau1[[#This Row],[Prix_Unit_HT]],2)*Tableau1[[#This Row],[Qte_commande]]</f>
        <v>0</v>
      </c>
      <c r="Q753" s="7">
        <f>ROUND(Tableau1[[#This Row],[Prix_Unit_TTC]],2)*Tableau1[[#This Row],[Qte_commande]]</f>
        <v>0</v>
      </c>
      <c r="R7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53" s="2"/>
      <c r="V753" s="2"/>
    </row>
    <row r="754" spans="1:22" ht="14.7" customHeight="1" x14ac:dyDescent="0.25">
      <c r="A754" s="3">
        <v>43157</v>
      </c>
      <c r="B754" s="2" t="s">
        <v>641</v>
      </c>
      <c r="C754" s="2" t="s">
        <v>642</v>
      </c>
      <c r="D754" s="2" t="s">
        <v>79</v>
      </c>
      <c r="E754" s="4"/>
      <c r="G754" s="2" t="s">
        <v>27</v>
      </c>
      <c r="H754" s="1" t="s">
        <v>100</v>
      </c>
      <c r="I754" s="2" t="str" cm="1">
        <f t="array" aca="1" ref="I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4" s="1" t="s">
        <v>162</v>
      </c>
      <c r="K754" s="2">
        <v>20</v>
      </c>
      <c r="L754" s="6" cm="1">
        <f t="array" ref="L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4" s="2">
        <v>48</v>
      </c>
      <c r="P754" s="7">
        <f>ROUND(Tableau1[[#This Row],[Prix_Unit_HT]],2)*Tableau1[[#This Row],[Qte_commande]]</f>
        <v>38.880000000000003</v>
      </c>
      <c r="Q754" s="7">
        <f>ROUND(Tableau1[[#This Row],[Prix_Unit_TTC]],2)*Tableau1[[#This Row],[Qte_commande]]</f>
        <v>40.799999999999997</v>
      </c>
      <c r="R7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4" s="2"/>
      <c r="V754" s="2"/>
    </row>
    <row r="755" spans="1:22" ht="14.7" customHeight="1" x14ac:dyDescent="0.25">
      <c r="A755" s="3">
        <v>43157</v>
      </c>
      <c r="B755" s="2" t="s">
        <v>641</v>
      </c>
      <c r="C755" s="2" t="s">
        <v>642</v>
      </c>
      <c r="D755" s="2" t="s">
        <v>79</v>
      </c>
      <c r="E755" s="4"/>
      <c r="G755" s="2" t="s">
        <v>27</v>
      </c>
      <c r="H755" s="1" t="s">
        <v>100</v>
      </c>
      <c r="I755" s="2" t="str" cm="1">
        <f t="array" aca="1" ref="I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5" s="1" t="s">
        <v>299</v>
      </c>
      <c r="K755" s="2">
        <v>20</v>
      </c>
      <c r="L755" s="6" cm="1">
        <f t="array" ref="L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5" s="2">
        <v>48</v>
      </c>
      <c r="P755" s="7">
        <f>ROUND(Tableau1[[#This Row],[Prix_Unit_HT]],2)*Tableau1[[#This Row],[Qte_commande]]</f>
        <v>38.880000000000003</v>
      </c>
      <c r="Q755" s="7">
        <f>ROUND(Tableau1[[#This Row],[Prix_Unit_TTC]],2)*Tableau1[[#This Row],[Qte_commande]]</f>
        <v>40.799999999999997</v>
      </c>
      <c r="R7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5" s="2"/>
      <c r="V755" s="2"/>
    </row>
    <row r="756" spans="1:22" ht="14.7" customHeight="1" x14ac:dyDescent="0.25">
      <c r="A756" s="3">
        <v>43157</v>
      </c>
      <c r="B756" s="2" t="s">
        <v>643</v>
      </c>
      <c r="C756" s="2" t="s">
        <v>537</v>
      </c>
      <c r="D756" s="2" t="s">
        <v>538</v>
      </c>
      <c r="E756" s="4"/>
      <c r="G756" s="2" t="s">
        <v>21</v>
      </c>
      <c r="H756" s="1" t="s">
        <v>100</v>
      </c>
      <c r="I756" s="2" t="str" cm="1">
        <f t="array" aca="1" ref="I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6" s="1" t="s">
        <v>299</v>
      </c>
      <c r="K756" s="2">
        <v>20</v>
      </c>
      <c r="L756" s="6" cm="1">
        <f t="array" ref="L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75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756" s="2">
        <v>72</v>
      </c>
      <c r="P756" s="7">
        <f>ROUND(Tableau1[[#This Row],[Prix_Unit_HT]],2)*Tableau1[[#This Row],[Qte_commande]]</f>
        <v>64.08</v>
      </c>
      <c r="Q756" s="7">
        <f>ROUND(Tableau1[[#This Row],[Prix_Unit_TTC]],2)*Tableau1[[#This Row],[Qte_commande]]</f>
        <v>67.679999999999993</v>
      </c>
      <c r="R7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756" s="2"/>
      <c r="V756" s="2"/>
    </row>
    <row r="757" spans="1:22" ht="14.7" customHeight="1" x14ac:dyDescent="0.25">
      <c r="A757" s="3">
        <v>43157</v>
      </c>
      <c r="B757" s="2" t="s">
        <v>641</v>
      </c>
      <c r="C757" s="2" t="s">
        <v>642</v>
      </c>
      <c r="D757" s="2" t="s">
        <v>79</v>
      </c>
      <c r="E757" s="4"/>
      <c r="G757" s="2" t="s">
        <v>27</v>
      </c>
      <c r="H757" s="1" t="s">
        <v>28</v>
      </c>
      <c r="I757" s="2" t="str" cm="1">
        <f t="array" aca="1" ref="I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7" s="2" t="s">
        <v>80</v>
      </c>
      <c r="K757" s="2">
        <v>70</v>
      </c>
      <c r="L757" s="6" cm="1">
        <f t="array" ref="L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5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57" s="2">
        <v>6</v>
      </c>
      <c r="P757" s="7">
        <f>ROUND(Tableau1[[#This Row],[Prix_Unit_HT]],2)*Tableau1[[#This Row],[Qte_commande]]</f>
        <v>104.46000000000001</v>
      </c>
      <c r="Q757" s="7">
        <f>ROUND(Tableau1[[#This Row],[Prix_Unit_TTC]],2)*Tableau1[[#This Row],[Qte_commande]]</f>
        <v>125.34</v>
      </c>
      <c r="R7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7" s="2"/>
      <c r="V757" s="2"/>
    </row>
    <row r="758" spans="1:22" ht="14.7" customHeight="1" x14ac:dyDescent="0.25">
      <c r="A758" s="3">
        <v>43157</v>
      </c>
      <c r="B758" s="2" t="s">
        <v>641</v>
      </c>
      <c r="C758" s="2" t="s">
        <v>642</v>
      </c>
      <c r="D758" s="2" t="s">
        <v>79</v>
      </c>
      <c r="E758" s="4"/>
      <c r="G758" s="2" t="s">
        <v>27</v>
      </c>
      <c r="H758" s="1" t="s">
        <v>100</v>
      </c>
      <c r="I758" s="2" t="str" cm="1">
        <f t="array" aca="1" ref="I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8" s="1" t="s">
        <v>163</v>
      </c>
      <c r="K758" s="2">
        <v>20</v>
      </c>
      <c r="L758" s="6" cm="1">
        <f t="array" ref="L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7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8" s="2">
        <v>48</v>
      </c>
      <c r="P758" s="7">
        <f>ROUND(Tableau1[[#This Row],[Prix_Unit_HT]],2)*Tableau1[[#This Row],[Qte_commande]]</f>
        <v>38.880000000000003</v>
      </c>
      <c r="Q758" s="7">
        <f>ROUND(Tableau1[[#This Row],[Prix_Unit_TTC]],2)*Tableau1[[#This Row],[Qte_commande]]</f>
        <v>40.799999999999997</v>
      </c>
      <c r="R7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8" s="2"/>
      <c r="V758" s="2"/>
    </row>
    <row r="759" spans="1:22" ht="14.7" customHeight="1" x14ac:dyDescent="0.25">
      <c r="A759" s="3">
        <v>43157</v>
      </c>
      <c r="B759" s="2" t="s">
        <v>643</v>
      </c>
      <c r="C759" s="2" t="s">
        <v>537</v>
      </c>
      <c r="D759" s="2" t="s">
        <v>538</v>
      </c>
      <c r="E759" s="4"/>
      <c r="G759" s="2" t="s">
        <v>21</v>
      </c>
      <c r="H759" s="2" t="s">
        <v>28</v>
      </c>
      <c r="I759" s="2" t="str" cm="1">
        <f t="array" aca="1" ref="I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9" s="2" t="s">
        <v>35</v>
      </c>
      <c r="K759" s="2">
        <v>70</v>
      </c>
      <c r="L759" s="6" cm="1">
        <f t="array" ref="L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759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759" s="2">
        <v>6</v>
      </c>
      <c r="P759" s="7">
        <f>ROUND(Tableau1[[#This Row],[Prix_Unit_HT]],2)*Tableau1[[#This Row],[Qte_commande]]</f>
        <v>83.64</v>
      </c>
      <c r="Q759" s="7">
        <f>ROUND(Tableau1[[#This Row],[Prix_Unit_TTC]],2)*Tableau1[[#This Row],[Qte_commande]]</f>
        <v>100.38</v>
      </c>
      <c r="R7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9" s="2"/>
      <c r="V759" s="2"/>
    </row>
    <row r="760" spans="1:22" ht="14.7" customHeight="1" x14ac:dyDescent="0.25">
      <c r="A760" s="3">
        <v>43157</v>
      </c>
      <c r="B760" s="2" t="s">
        <v>641</v>
      </c>
      <c r="C760" s="2" t="s">
        <v>642</v>
      </c>
      <c r="D760" s="2" t="s">
        <v>79</v>
      </c>
      <c r="E760" s="4"/>
      <c r="G760" s="2" t="s">
        <v>27</v>
      </c>
      <c r="H760" s="2" t="s">
        <v>28</v>
      </c>
      <c r="I760" s="2" t="str" cm="1">
        <f t="array" aca="1" ref="I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0" s="2" t="s">
        <v>35</v>
      </c>
      <c r="K760" s="2">
        <v>175</v>
      </c>
      <c r="L760" s="6" cm="1">
        <f t="array" ref="L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0" s="2">
        <v>24</v>
      </c>
      <c r="P760" s="7">
        <f>ROUND(Tableau1[[#This Row],[Prix_Unit_HT]],2)*Tableau1[[#This Row],[Qte_commande]]</f>
        <v>694.08</v>
      </c>
      <c r="Q760" s="7">
        <f>ROUND(Tableau1[[#This Row],[Prix_Unit_TTC]],2)*Tableau1[[#This Row],[Qte_commande]]</f>
        <v>832.80000000000007</v>
      </c>
      <c r="R7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60" s="2"/>
      <c r="V760" s="2"/>
    </row>
    <row r="761" spans="1:22" ht="14.7" customHeight="1" x14ac:dyDescent="0.25">
      <c r="A761" s="3">
        <v>43157</v>
      </c>
      <c r="B761" s="2" t="s">
        <v>641</v>
      </c>
      <c r="C761" s="2" t="s">
        <v>642</v>
      </c>
      <c r="D761" s="2" t="s">
        <v>79</v>
      </c>
      <c r="E761" s="4"/>
      <c r="G761" s="2" t="s">
        <v>27</v>
      </c>
      <c r="H761" s="2" t="s">
        <v>100</v>
      </c>
      <c r="I761" s="2" t="str" cm="1">
        <f t="array" aca="1" ref="I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1" s="2" t="s">
        <v>101</v>
      </c>
      <c r="K761" s="2">
        <v>50</v>
      </c>
      <c r="L761" s="6" cm="1">
        <f t="array" ref="L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61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61" s="2">
        <v>40</v>
      </c>
      <c r="P761" s="7">
        <f>ROUND(Tableau1[[#This Row],[Prix_Unit_HT]],2)*Tableau1[[#This Row],[Qte_commande]]</f>
        <v>40</v>
      </c>
      <c r="Q761" s="7">
        <f>ROUND(Tableau1[[#This Row],[Prix_Unit_TTC]],2)*Tableau1[[#This Row],[Qte_commande]]</f>
        <v>42.400000000000006</v>
      </c>
      <c r="R7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61" s="2"/>
      <c r="V761" s="2"/>
    </row>
    <row r="762" spans="1:22" ht="14.7" customHeight="1" x14ac:dyDescent="0.25">
      <c r="A762" s="3">
        <v>43157</v>
      </c>
      <c r="B762" s="2" t="s">
        <v>641</v>
      </c>
      <c r="C762" s="2" t="s">
        <v>642</v>
      </c>
      <c r="D762" s="2" t="s">
        <v>79</v>
      </c>
      <c r="E762" s="4"/>
      <c r="G762" s="2" t="s">
        <v>27</v>
      </c>
      <c r="H762" s="2" t="s">
        <v>28</v>
      </c>
      <c r="I762" s="2" t="str" cm="1">
        <f t="array" aca="1" ref="I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2" s="2" t="s">
        <v>141</v>
      </c>
      <c r="K762" s="2">
        <v>70</v>
      </c>
      <c r="L762" s="6" cm="1">
        <f t="array" ref="L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62" s="2">
        <v>6</v>
      </c>
      <c r="P762" s="7">
        <f>ROUND(Tableau1[[#This Row],[Prix_Unit_HT]],2)*Tableau1[[#This Row],[Qte_commande]]</f>
        <v>98.100000000000009</v>
      </c>
      <c r="Q762" s="7">
        <f>ROUND(Tableau1[[#This Row],[Prix_Unit_TTC]],2)*Tableau1[[#This Row],[Qte_commande]]</f>
        <v>117.72</v>
      </c>
      <c r="R7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2" s="2"/>
      <c r="V762" s="2"/>
    </row>
    <row r="763" spans="1:22" ht="14.7" customHeight="1" x14ac:dyDescent="0.25">
      <c r="A763" s="3">
        <v>43157</v>
      </c>
      <c r="B763" s="2" t="s">
        <v>641</v>
      </c>
      <c r="C763" s="2" t="s">
        <v>642</v>
      </c>
      <c r="D763" s="2" t="s">
        <v>79</v>
      </c>
      <c r="E763" s="4"/>
      <c r="G763" s="2" t="s">
        <v>27</v>
      </c>
      <c r="H763" s="2" t="s">
        <v>28</v>
      </c>
      <c r="I763" s="2" t="str" cm="1">
        <f t="array" aca="1" ref="I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3" s="1" t="s">
        <v>146</v>
      </c>
      <c r="K763" s="2">
        <v>70</v>
      </c>
      <c r="L763" s="6" cm="1">
        <f t="array" ref="L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6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63" s="2">
        <v>6</v>
      </c>
      <c r="P763" s="7">
        <f>ROUND(Tableau1[[#This Row],[Prix_Unit_HT]],2)*Tableau1[[#This Row],[Qte_commande]]</f>
        <v>120</v>
      </c>
      <c r="Q763" s="7">
        <f>ROUND(Tableau1[[#This Row],[Prix_Unit_TTC]],2)*Tableau1[[#This Row],[Qte_commande]]</f>
        <v>144</v>
      </c>
      <c r="R7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3" s="2"/>
      <c r="V763" s="2"/>
    </row>
    <row r="764" spans="1:22" ht="14.7" customHeight="1" x14ac:dyDescent="0.25">
      <c r="A764" s="3">
        <v>43157</v>
      </c>
      <c r="B764" s="2" t="s">
        <v>641</v>
      </c>
      <c r="C764" s="2" t="s">
        <v>642</v>
      </c>
      <c r="D764" s="2" t="s">
        <v>79</v>
      </c>
      <c r="E764" s="4"/>
      <c r="G764" s="2" t="s">
        <v>27</v>
      </c>
      <c r="H764" s="2" t="s">
        <v>28</v>
      </c>
      <c r="I764" s="2" t="str" cm="1">
        <f t="array" aca="1" ref="I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4" s="2" t="s">
        <v>143</v>
      </c>
      <c r="K764" s="2">
        <v>70</v>
      </c>
      <c r="L764" s="6" cm="1">
        <f t="array" ref="L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64" s="2">
        <v>6</v>
      </c>
      <c r="P764" s="7">
        <f>ROUND(Tableau1[[#This Row],[Prix_Unit_HT]],2)*Tableau1[[#This Row],[Qte_commande]]</f>
        <v>88.14</v>
      </c>
      <c r="Q764" s="7">
        <f>ROUND(Tableau1[[#This Row],[Prix_Unit_TTC]],2)*Tableau1[[#This Row],[Qte_commande]]</f>
        <v>105.78</v>
      </c>
      <c r="R7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4" s="2"/>
      <c r="V764" s="2"/>
    </row>
    <row r="765" spans="1:22" ht="14.7" customHeight="1" x14ac:dyDescent="0.25">
      <c r="A765" s="3">
        <v>43157</v>
      </c>
      <c r="B765" s="2" t="s">
        <v>643</v>
      </c>
      <c r="C765" s="2" t="s">
        <v>537</v>
      </c>
      <c r="D765" s="2" t="s">
        <v>538</v>
      </c>
      <c r="E765" s="4"/>
      <c r="G765" s="2" t="s">
        <v>21</v>
      </c>
      <c r="H765" s="2" t="s">
        <v>28</v>
      </c>
      <c r="I765" s="2" t="str" cm="1">
        <f t="array" aca="1" ref="I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5" s="2" t="s">
        <v>67</v>
      </c>
      <c r="K765" s="2">
        <v>100</v>
      </c>
      <c r="L765" s="6" cm="1">
        <f t="array" ref="L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65" s="7">
        <f>IF(Tableau1[[#This Row],[Prix_Unit_HT]]=0,0,Tableau1[[#This Row],[Prix_Unit_HT]]+(Tableau1[[#This Row],[Prix_Unit_HT]]*VLOOKUP(Tableau1[[#This Row],[EAN]],[1]Grille_Tarifs_Modulable!$B$10:$Q$204,16,FALSE)))</f>
        <v>0</v>
      </c>
      <c r="O765" s="2">
        <v>6</v>
      </c>
      <c r="P765" s="7">
        <f>ROUND(Tableau1[[#This Row],[Prix_Unit_HT]],2)*Tableau1[[#This Row],[Qte_commande]]</f>
        <v>0</v>
      </c>
      <c r="Q765" s="7">
        <f>ROUND(Tableau1[[#This Row],[Prix_Unit_TTC]],2)*Tableau1[[#This Row],[Qte_commande]]</f>
        <v>0</v>
      </c>
      <c r="R7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65" s="2"/>
      <c r="V765" s="2"/>
    </row>
    <row r="766" spans="1:22" ht="14.7" customHeight="1" x14ac:dyDescent="0.25">
      <c r="A766" s="3">
        <v>43157</v>
      </c>
      <c r="B766" s="2" t="s">
        <v>641</v>
      </c>
      <c r="C766" s="2" t="s">
        <v>642</v>
      </c>
      <c r="D766" s="2" t="s">
        <v>79</v>
      </c>
      <c r="E766" s="4"/>
      <c r="G766" s="2" t="s">
        <v>27</v>
      </c>
      <c r="H766" s="2" t="s">
        <v>100</v>
      </c>
      <c r="I766" s="2" t="str" cm="1">
        <f t="array" aca="1" ref="I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6" s="2" t="s">
        <v>159</v>
      </c>
      <c r="K766" s="2">
        <v>20</v>
      </c>
      <c r="L766" s="6" cm="1">
        <f t="array" ref="L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6" s="2">
        <v>48</v>
      </c>
      <c r="P766" s="7">
        <f>ROUND(Tableau1[[#This Row],[Prix_Unit_HT]],2)*Tableau1[[#This Row],[Qte_commande]]</f>
        <v>38.880000000000003</v>
      </c>
      <c r="Q766" s="7">
        <f>ROUND(Tableau1[[#This Row],[Prix_Unit_TTC]],2)*Tableau1[[#This Row],[Qte_commande]]</f>
        <v>40.799999999999997</v>
      </c>
      <c r="R7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6" s="2"/>
      <c r="V766" s="2"/>
    </row>
    <row r="767" spans="1:22" ht="14.7" customHeight="1" x14ac:dyDescent="0.25">
      <c r="A767" s="3">
        <v>43157</v>
      </c>
      <c r="B767" s="2" t="s">
        <v>641</v>
      </c>
      <c r="C767" s="2" t="s">
        <v>642</v>
      </c>
      <c r="D767" s="2" t="s">
        <v>79</v>
      </c>
      <c r="E767" s="4"/>
      <c r="G767" s="2" t="s">
        <v>27</v>
      </c>
      <c r="H767" s="2" t="s">
        <v>100</v>
      </c>
      <c r="I767" s="2" t="str" cm="1">
        <f t="array" aca="1" ref="I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7" s="2" t="s">
        <v>211</v>
      </c>
      <c r="K767" s="2">
        <v>20</v>
      </c>
      <c r="L767" s="6" cm="1">
        <f t="array" ref="L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7" s="2">
        <v>48</v>
      </c>
      <c r="P767" s="7">
        <f>ROUND(Tableau1[[#This Row],[Prix_Unit_HT]],2)*Tableau1[[#This Row],[Qte_commande]]</f>
        <v>38.880000000000003</v>
      </c>
      <c r="Q767" s="7">
        <f>ROUND(Tableau1[[#This Row],[Prix_Unit_TTC]],2)*Tableau1[[#This Row],[Qte_commande]]</f>
        <v>40.799999999999997</v>
      </c>
      <c r="R7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7" s="2"/>
      <c r="V767" s="2"/>
    </row>
    <row r="768" spans="1:22" ht="14.7" customHeight="1" x14ac:dyDescent="0.25">
      <c r="A768" s="3">
        <v>43159</v>
      </c>
      <c r="B768" s="2" t="s">
        <v>644</v>
      </c>
      <c r="C768" s="2" t="s">
        <v>66</v>
      </c>
      <c r="D768" s="2" t="s">
        <v>26</v>
      </c>
      <c r="E768" s="4"/>
      <c r="G768" s="2" t="s">
        <v>27</v>
      </c>
      <c r="H768" s="2" t="s">
        <v>28</v>
      </c>
      <c r="I768" s="2" t="str" cm="1">
        <f t="array" aca="1" ref="I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8" s="2" t="s">
        <v>35</v>
      </c>
      <c r="K768" s="2">
        <v>175</v>
      </c>
      <c r="L768" s="6" cm="1">
        <f t="array" ref="L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8" s="2">
        <v>12</v>
      </c>
      <c r="P768" s="7">
        <f>ROUND(Tableau1[[#This Row],[Prix_Unit_HT]],2)*Tableau1[[#This Row],[Qte_commande]]</f>
        <v>347.04</v>
      </c>
      <c r="Q768" s="7">
        <f>ROUND(Tableau1[[#This Row],[Prix_Unit_TTC]],2)*Tableau1[[#This Row],[Qte_commande]]</f>
        <v>416.40000000000003</v>
      </c>
      <c r="R7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68" s="2"/>
      <c r="V768" s="2"/>
    </row>
    <row r="769" spans="1:22" ht="14.7" customHeight="1" x14ac:dyDescent="0.25">
      <c r="A769" s="3">
        <v>43159</v>
      </c>
      <c r="B769" s="2" t="s">
        <v>644</v>
      </c>
      <c r="C769" s="2" t="s">
        <v>66</v>
      </c>
      <c r="D769" s="2" t="s">
        <v>26</v>
      </c>
      <c r="E769" s="4"/>
      <c r="G769" s="2" t="s">
        <v>27</v>
      </c>
      <c r="H769" s="2" t="s">
        <v>28</v>
      </c>
      <c r="I769" s="2" t="str" cm="1">
        <f t="array" aca="1" ref="I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9" s="2" t="s">
        <v>141</v>
      </c>
      <c r="K769" s="2">
        <v>70</v>
      </c>
      <c r="L769" s="6" cm="1">
        <f t="array" ref="L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69" s="2">
        <v>6</v>
      </c>
      <c r="P769" s="7">
        <f>ROUND(Tableau1[[#This Row],[Prix_Unit_HT]],2)*Tableau1[[#This Row],[Qte_commande]]</f>
        <v>98.100000000000009</v>
      </c>
      <c r="Q769" s="7">
        <f>ROUND(Tableau1[[#This Row],[Prix_Unit_TTC]],2)*Tableau1[[#This Row],[Qte_commande]]</f>
        <v>117.72</v>
      </c>
      <c r="R7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9" s="2"/>
      <c r="V769" s="2"/>
    </row>
    <row r="770" spans="1:22" ht="14.7" customHeight="1" x14ac:dyDescent="0.25">
      <c r="A770" s="3">
        <v>43159</v>
      </c>
      <c r="B770" s="2" t="s">
        <v>644</v>
      </c>
      <c r="C770" s="2" t="s">
        <v>66</v>
      </c>
      <c r="D770" s="2" t="s">
        <v>26</v>
      </c>
      <c r="E770" s="4"/>
      <c r="G770" s="2" t="s">
        <v>27</v>
      </c>
      <c r="H770" s="2" t="s">
        <v>28</v>
      </c>
      <c r="I770" s="2" t="str" cm="1">
        <f t="array" aca="1" ref="I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0" s="1" t="s">
        <v>146</v>
      </c>
      <c r="K770" s="2">
        <v>70</v>
      </c>
      <c r="L770" s="6" cm="1">
        <f t="array" ref="L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7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70" s="2">
        <v>6</v>
      </c>
      <c r="P770" s="7">
        <f>ROUND(Tableau1[[#This Row],[Prix_Unit_HT]],2)*Tableau1[[#This Row],[Qte_commande]]</f>
        <v>120</v>
      </c>
      <c r="Q770" s="7">
        <f>ROUND(Tableau1[[#This Row],[Prix_Unit_TTC]],2)*Tableau1[[#This Row],[Qte_commande]]</f>
        <v>144</v>
      </c>
      <c r="R7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0" s="2"/>
      <c r="V770" s="2"/>
    </row>
    <row r="771" spans="1:22" ht="14.7" customHeight="1" x14ac:dyDescent="0.25">
      <c r="A771" s="3">
        <v>43159</v>
      </c>
      <c r="B771" s="2" t="s">
        <v>644</v>
      </c>
      <c r="C771" s="2" t="s">
        <v>66</v>
      </c>
      <c r="D771" s="2" t="s">
        <v>26</v>
      </c>
      <c r="E771" s="4"/>
      <c r="G771" s="2" t="s">
        <v>27</v>
      </c>
      <c r="H771" s="2" t="s">
        <v>28</v>
      </c>
      <c r="I771" s="2" t="str" cm="1">
        <f t="array" aca="1" ref="I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1" s="2" t="s">
        <v>143</v>
      </c>
      <c r="K771" s="2">
        <v>70</v>
      </c>
      <c r="L771" s="6" cm="1">
        <f t="array" ref="L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71" s="2">
        <v>6</v>
      </c>
      <c r="P771" s="7">
        <f>ROUND(Tableau1[[#This Row],[Prix_Unit_HT]],2)*Tableau1[[#This Row],[Qte_commande]]</f>
        <v>88.14</v>
      </c>
      <c r="Q771" s="7">
        <f>ROUND(Tableau1[[#This Row],[Prix_Unit_TTC]],2)*Tableau1[[#This Row],[Qte_commande]]</f>
        <v>105.78</v>
      </c>
      <c r="R7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1" s="2"/>
      <c r="V771" s="2"/>
    </row>
    <row r="772" spans="1:22" ht="14.7" customHeight="1" x14ac:dyDescent="0.25">
      <c r="A772" s="3">
        <v>43159</v>
      </c>
      <c r="B772" s="2" t="s">
        <v>644</v>
      </c>
      <c r="C772" s="2" t="s">
        <v>66</v>
      </c>
      <c r="D772" s="2" t="s">
        <v>26</v>
      </c>
      <c r="E772" s="4"/>
      <c r="G772" s="2" t="s">
        <v>21</v>
      </c>
      <c r="H772" s="2" t="s">
        <v>28</v>
      </c>
      <c r="I772" s="2" t="str" cm="1">
        <f t="array" aca="1" ref="I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2" s="2" t="s">
        <v>67</v>
      </c>
      <c r="K772" s="2">
        <v>100</v>
      </c>
      <c r="L772" s="6" cm="1">
        <f t="array" ref="L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72" s="7">
        <f>IF(Tableau1[[#This Row],[Prix_Unit_HT]]=0,0,Tableau1[[#This Row],[Prix_Unit_HT]]+(Tableau1[[#This Row],[Prix_Unit_HT]]*VLOOKUP(Tableau1[[#This Row],[EAN]],[1]Grille_Tarifs_Modulable!$B$10:$Q$204,16,FALSE)))</f>
        <v>0</v>
      </c>
      <c r="O772" s="2">
        <v>36</v>
      </c>
      <c r="P772" s="7">
        <f>ROUND(Tableau1[[#This Row],[Prix_Unit_HT]],2)*Tableau1[[#This Row],[Qte_commande]]</f>
        <v>0</v>
      </c>
      <c r="Q772" s="7">
        <f>ROUND(Tableau1[[#This Row],[Prix_Unit_TTC]],2)*Tableau1[[#This Row],[Qte_commande]]</f>
        <v>0</v>
      </c>
      <c r="R7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72" s="2"/>
      <c r="V772" s="2"/>
    </row>
    <row r="773" spans="1:22" ht="14.7" customHeight="1" x14ac:dyDescent="0.25">
      <c r="A773" s="3">
        <v>43160</v>
      </c>
      <c r="B773" s="2" t="s">
        <v>645</v>
      </c>
      <c r="C773" s="2" t="s">
        <v>33</v>
      </c>
      <c r="D773" s="2" t="s">
        <v>34</v>
      </c>
      <c r="E773" s="4"/>
      <c r="G773" s="2" t="s">
        <v>27</v>
      </c>
      <c r="H773" s="2" t="s">
        <v>28</v>
      </c>
      <c r="I773" s="2" t="str" cm="1">
        <f t="array" aca="1" ref="I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3" s="2" t="s">
        <v>35</v>
      </c>
      <c r="K773" s="2">
        <v>70</v>
      </c>
      <c r="L773" s="6" cm="1">
        <f t="array" ref="L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73" s="2">
        <v>150</v>
      </c>
      <c r="P773" s="7">
        <f>ROUND(Tableau1[[#This Row],[Prix_Unit_HT]],2)*Tableau1[[#This Row],[Qte_commande]]</f>
        <v>1879.5</v>
      </c>
      <c r="Q773" s="7">
        <f>ROUND(Tableau1[[#This Row],[Prix_Unit_TTC]],2)*Tableau1[[#This Row],[Qte_commande]]</f>
        <v>2256</v>
      </c>
      <c r="R7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3" s="2"/>
      <c r="V773" s="2"/>
    </row>
    <row r="774" spans="1:22" ht="14.7" customHeight="1" x14ac:dyDescent="0.25">
      <c r="A774" s="3">
        <v>43166</v>
      </c>
      <c r="B774" s="2" t="s">
        <v>646</v>
      </c>
      <c r="C774" s="2" t="s">
        <v>189</v>
      </c>
      <c r="D774" s="2" t="s">
        <v>26</v>
      </c>
      <c r="E774" s="4"/>
      <c r="G774" s="2" t="s">
        <v>21</v>
      </c>
      <c r="H774" s="2" t="s">
        <v>28</v>
      </c>
      <c r="I774" s="2" t="str" cm="1">
        <f t="array" aca="1" ref="I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4" s="2" t="s">
        <v>35</v>
      </c>
      <c r="K774" s="2">
        <v>175</v>
      </c>
      <c r="L774" s="6" cm="1">
        <f t="array" ref="L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7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74" s="2">
        <v>60</v>
      </c>
      <c r="P774" s="7">
        <f>ROUND(Tableau1[[#This Row],[Prix_Unit_HT]],2)*Tableau1[[#This Row],[Qte_commande]]</f>
        <v>1936.2000000000003</v>
      </c>
      <c r="Q774" s="7">
        <f>ROUND(Tableau1[[#This Row],[Prix_Unit_TTC]],2)*Tableau1[[#This Row],[Qte_commande]]</f>
        <v>2323.1999999999998</v>
      </c>
      <c r="R7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4" s="2"/>
      <c r="V774" s="2"/>
    </row>
    <row r="775" spans="1:22" ht="14.7" customHeight="1" x14ac:dyDescent="0.25">
      <c r="A775" s="3">
        <v>43166</v>
      </c>
      <c r="B775" s="2" t="s">
        <v>646</v>
      </c>
      <c r="C775" s="2" t="s">
        <v>189</v>
      </c>
      <c r="D775" s="2" t="s">
        <v>26</v>
      </c>
      <c r="E775" s="4"/>
      <c r="G775" s="2" t="s">
        <v>27</v>
      </c>
      <c r="H775" s="2" t="s">
        <v>28</v>
      </c>
      <c r="I775" s="2" t="str" cm="1">
        <f t="array" aca="1" ref="I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5" s="2" t="s">
        <v>141</v>
      </c>
      <c r="K775" s="2">
        <v>70</v>
      </c>
      <c r="L775" s="6" cm="1">
        <f t="array" ref="L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7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75" s="2">
        <v>6</v>
      </c>
      <c r="P775" s="7">
        <f>ROUND(Tableau1[[#This Row],[Prix_Unit_HT]],2)*Tableau1[[#This Row],[Qte_commande]]</f>
        <v>98.100000000000009</v>
      </c>
      <c r="Q775" s="7">
        <f>ROUND(Tableau1[[#This Row],[Prix_Unit_TTC]],2)*Tableau1[[#This Row],[Qte_commande]]</f>
        <v>117.72</v>
      </c>
      <c r="R7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5" s="2"/>
      <c r="V775" s="2"/>
    </row>
    <row r="776" spans="1:22" ht="14.7" customHeight="1" x14ac:dyDescent="0.25">
      <c r="A776" s="3">
        <v>43166</v>
      </c>
      <c r="B776" s="2" t="s">
        <v>646</v>
      </c>
      <c r="C776" s="2" t="s">
        <v>189</v>
      </c>
      <c r="D776" s="2" t="s">
        <v>26</v>
      </c>
      <c r="E776" s="4"/>
      <c r="G776" s="2" t="s">
        <v>27</v>
      </c>
      <c r="H776" s="2" t="s">
        <v>28</v>
      </c>
      <c r="I776" s="2" t="str" cm="1">
        <f t="array" aca="1" ref="I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6" s="2" t="s">
        <v>143</v>
      </c>
      <c r="K776" s="2">
        <v>70</v>
      </c>
      <c r="L776" s="6" cm="1">
        <f t="array" ref="L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76" s="2">
        <v>6</v>
      </c>
      <c r="P776" s="7">
        <f>ROUND(Tableau1[[#This Row],[Prix_Unit_HT]],2)*Tableau1[[#This Row],[Qte_commande]]</f>
        <v>88.14</v>
      </c>
      <c r="Q776" s="7">
        <f>ROUND(Tableau1[[#This Row],[Prix_Unit_TTC]],2)*Tableau1[[#This Row],[Qte_commande]]</f>
        <v>105.78</v>
      </c>
      <c r="R7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6" s="2"/>
      <c r="V776" s="2"/>
    </row>
    <row r="777" spans="1:22" ht="14.7" customHeight="1" x14ac:dyDescent="0.25">
      <c r="A777" s="3">
        <v>43166</v>
      </c>
      <c r="B777" s="2" t="s">
        <v>646</v>
      </c>
      <c r="C777" s="2" t="s">
        <v>189</v>
      </c>
      <c r="D777" s="2" t="s">
        <v>26</v>
      </c>
      <c r="E777" s="4"/>
      <c r="G777" s="2" t="s">
        <v>27</v>
      </c>
      <c r="H777" s="2" t="s">
        <v>28</v>
      </c>
      <c r="I777" s="2" t="str" cm="1">
        <f t="array" aca="1" ref="I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7" s="2" t="s">
        <v>110</v>
      </c>
      <c r="K777" s="2">
        <v>100</v>
      </c>
      <c r="L777" s="6" cm="1">
        <f t="array" ref="L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7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777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777" s="2">
        <v>6</v>
      </c>
      <c r="P777" s="7">
        <f>ROUND(Tableau1[[#This Row],[Prix_Unit_HT]],2)*Tableau1[[#This Row],[Qte_commande]]</f>
        <v>124.74</v>
      </c>
      <c r="Q777" s="7">
        <f>ROUND(Tableau1[[#This Row],[Prix_Unit_TTC]],2)*Tableau1[[#This Row],[Qte_commande]]</f>
        <v>149.69999999999999</v>
      </c>
      <c r="R7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77" s="2"/>
      <c r="V777" s="2"/>
    </row>
    <row r="778" spans="1:22" ht="14.7" customHeight="1" x14ac:dyDescent="0.25">
      <c r="A778" s="3">
        <v>43171</v>
      </c>
      <c r="B778" s="2" t="s">
        <v>647</v>
      </c>
      <c r="C778" s="2" t="s">
        <v>648</v>
      </c>
      <c r="D778" s="2" t="s">
        <v>79</v>
      </c>
      <c r="E778" s="4"/>
      <c r="G778" s="2" t="s">
        <v>21</v>
      </c>
      <c r="H778" s="2" t="s">
        <v>28</v>
      </c>
      <c r="I778" s="2" t="str" cm="1">
        <f t="array" aca="1" ref="I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8" s="2" t="s">
        <v>141</v>
      </c>
      <c r="K778" s="2">
        <v>70</v>
      </c>
      <c r="L778" s="6" cm="1">
        <f t="array" ref="L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7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78" s="2">
        <v>6</v>
      </c>
      <c r="P778" s="7">
        <f>ROUND(Tableau1[[#This Row],[Prix_Unit_HT]],2)*Tableau1[[#This Row],[Qte_commande]]</f>
        <v>111.06</v>
      </c>
      <c r="Q778" s="7">
        <f>ROUND(Tableau1[[#This Row],[Prix_Unit_TTC]],2)*Tableau1[[#This Row],[Qte_commande]]</f>
        <v>133.26</v>
      </c>
      <c r="R7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8" s="2"/>
      <c r="V778" s="2"/>
    </row>
    <row r="779" spans="1:22" ht="14.7" customHeight="1" x14ac:dyDescent="0.25">
      <c r="A779" s="3">
        <v>43171</v>
      </c>
      <c r="B779" s="2" t="s">
        <v>647</v>
      </c>
      <c r="C779" s="2" t="s">
        <v>648</v>
      </c>
      <c r="D779" s="2" t="s">
        <v>79</v>
      </c>
      <c r="E779" s="4"/>
      <c r="G779" s="2" t="s">
        <v>21</v>
      </c>
      <c r="H779" s="2" t="s">
        <v>28</v>
      </c>
      <c r="I779" s="2" t="str" cm="1">
        <f t="array" aca="1" ref="I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9" s="2" t="s">
        <v>143</v>
      </c>
      <c r="K779" s="2">
        <v>70</v>
      </c>
      <c r="L779" s="6" cm="1">
        <f t="array" ref="L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7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79" s="2">
        <v>6</v>
      </c>
      <c r="P779" s="7">
        <f>ROUND(Tableau1[[#This Row],[Prix_Unit_HT]],2)*Tableau1[[#This Row],[Qte_commande]]</f>
        <v>101.10000000000001</v>
      </c>
      <c r="Q779" s="7">
        <f>ROUND(Tableau1[[#This Row],[Prix_Unit_TTC]],2)*Tableau1[[#This Row],[Qte_commande]]</f>
        <v>121.38</v>
      </c>
      <c r="R7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9" s="2"/>
      <c r="V779" s="2"/>
    </row>
    <row r="780" spans="1:22" ht="14.7" customHeight="1" x14ac:dyDescent="0.25">
      <c r="A780" s="3">
        <v>43178</v>
      </c>
      <c r="B780" s="2" t="s">
        <v>649</v>
      </c>
      <c r="C780" s="2" t="s">
        <v>91</v>
      </c>
      <c r="D780" s="2" t="s">
        <v>92</v>
      </c>
      <c r="E780" s="4"/>
      <c r="G780" s="2" t="s">
        <v>27</v>
      </c>
      <c r="H780" s="2" t="s">
        <v>28</v>
      </c>
      <c r="I780" s="2" t="str" cm="1">
        <f t="array" aca="1" ref="I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0" s="2" t="s">
        <v>35</v>
      </c>
      <c r="K780" s="2">
        <v>175</v>
      </c>
      <c r="L780" s="6" cm="1">
        <f t="array" ref="L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8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80" s="2">
        <v>30</v>
      </c>
      <c r="P780" s="7">
        <f>ROUND(Tableau1[[#This Row],[Prix_Unit_HT]],2)*Tableau1[[#This Row],[Qte_commande]]</f>
        <v>867.6</v>
      </c>
      <c r="Q780" s="7">
        <f>ROUND(Tableau1[[#This Row],[Prix_Unit_TTC]],2)*Tableau1[[#This Row],[Qte_commande]]</f>
        <v>1041</v>
      </c>
      <c r="R7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80" s="2"/>
      <c r="V780" s="2"/>
    </row>
    <row r="781" spans="1:22" ht="14.7" customHeight="1" x14ac:dyDescent="0.25">
      <c r="A781" s="3">
        <v>43178</v>
      </c>
      <c r="B781" s="2" t="s">
        <v>650</v>
      </c>
      <c r="C781" s="2" t="s">
        <v>534</v>
      </c>
      <c r="D781" s="2" t="s">
        <v>535</v>
      </c>
      <c r="E781" s="4"/>
      <c r="G781" s="2" t="s">
        <v>27</v>
      </c>
      <c r="H781" s="2" t="s">
        <v>28</v>
      </c>
      <c r="I781" s="2" t="str" cm="1">
        <f t="array" aca="1" ref="I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1" s="2" t="s">
        <v>35</v>
      </c>
      <c r="K781" s="2">
        <v>70</v>
      </c>
      <c r="L781" s="6" cm="1">
        <f t="array" ref="L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1" s="2">
        <v>240</v>
      </c>
      <c r="P781" s="7">
        <f>ROUND(Tableau1[[#This Row],[Prix_Unit_HT]],2)*Tableau1[[#This Row],[Qte_commande]]</f>
        <v>3007.2</v>
      </c>
      <c r="Q781" s="7">
        <f>ROUND(Tableau1[[#This Row],[Prix_Unit_TTC]],2)*Tableau1[[#This Row],[Qte_commande]]</f>
        <v>3609.6</v>
      </c>
      <c r="R7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81" s="2"/>
      <c r="V781" s="2"/>
    </row>
    <row r="782" spans="1:22" ht="14.7" customHeight="1" x14ac:dyDescent="0.25">
      <c r="A782" s="3">
        <v>43178</v>
      </c>
      <c r="B782" s="2" t="s">
        <v>650</v>
      </c>
      <c r="C782" s="2" t="s">
        <v>534</v>
      </c>
      <c r="D782" s="2" t="s">
        <v>535</v>
      </c>
      <c r="E782" s="4"/>
      <c r="G782" s="2" t="s">
        <v>27</v>
      </c>
      <c r="H782" s="2" t="s">
        <v>100</v>
      </c>
      <c r="I782" s="2" t="str" cm="1">
        <f t="array" aca="1" ref="I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2" s="2" t="s">
        <v>101</v>
      </c>
      <c r="K782" s="2">
        <v>50</v>
      </c>
      <c r="L782" s="6" cm="1">
        <f t="array" ref="L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2" s="2">
        <v>100</v>
      </c>
      <c r="P782" s="7">
        <f>ROUND(Tableau1[[#This Row],[Prix_Unit_HT]],2)*Tableau1[[#This Row],[Qte_commande]]</f>
        <v>100</v>
      </c>
      <c r="Q782" s="7">
        <f>ROUND(Tableau1[[#This Row],[Prix_Unit_TTC]],2)*Tableau1[[#This Row],[Qte_commande]]</f>
        <v>106</v>
      </c>
      <c r="R7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782" s="2"/>
      <c r="V782" s="2"/>
    </row>
    <row r="783" spans="1:22" ht="14.7" customHeight="1" x14ac:dyDescent="0.25">
      <c r="A783" s="3">
        <v>43178</v>
      </c>
      <c r="B783" s="2" t="s">
        <v>649</v>
      </c>
      <c r="C783" s="2" t="s">
        <v>91</v>
      </c>
      <c r="D783" s="2" t="s">
        <v>92</v>
      </c>
      <c r="E783" s="4"/>
      <c r="G783" s="2" t="s">
        <v>27</v>
      </c>
      <c r="H783" s="2" t="s">
        <v>28</v>
      </c>
      <c r="I783" s="2" t="str" cm="1">
        <f t="array" aca="1" ref="I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3" s="2" t="s">
        <v>141</v>
      </c>
      <c r="K783" s="2">
        <v>70</v>
      </c>
      <c r="L783" s="6" cm="1">
        <f t="array" ref="L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8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83" s="2">
        <v>6</v>
      </c>
      <c r="P783" s="7">
        <f>ROUND(Tableau1[[#This Row],[Prix_Unit_HT]],2)*Tableau1[[#This Row],[Qte_commande]]</f>
        <v>98.100000000000009</v>
      </c>
      <c r="Q783" s="7">
        <f>ROUND(Tableau1[[#This Row],[Prix_Unit_TTC]],2)*Tableau1[[#This Row],[Qte_commande]]</f>
        <v>117.72</v>
      </c>
      <c r="R7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3" s="2"/>
      <c r="V783" s="2"/>
    </row>
    <row r="784" spans="1:22" ht="14.7" customHeight="1" x14ac:dyDescent="0.25">
      <c r="A784" s="3">
        <v>43178</v>
      </c>
      <c r="B784" s="2" t="s">
        <v>649</v>
      </c>
      <c r="C784" s="2" t="s">
        <v>91</v>
      </c>
      <c r="D784" s="2" t="s">
        <v>92</v>
      </c>
      <c r="E784" s="4"/>
      <c r="G784" s="2" t="s">
        <v>27</v>
      </c>
      <c r="H784" s="2" t="s">
        <v>28</v>
      </c>
      <c r="I784" s="2" t="str" cm="1">
        <f t="array" aca="1" ref="I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4" s="2" t="s">
        <v>143</v>
      </c>
      <c r="K784" s="2">
        <v>70</v>
      </c>
      <c r="L784" s="6" cm="1">
        <f t="array" ref="L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8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84" s="2">
        <v>6</v>
      </c>
      <c r="P784" s="7">
        <f>ROUND(Tableau1[[#This Row],[Prix_Unit_HT]],2)*Tableau1[[#This Row],[Qte_commande]]</f>
        <v>88.14</v>
      </c>
      <c r="Q784" s="7">
        <f>ROUND(Tableau1[[#This Row],[Prix_Unit_TTC]],2)*Tableau1[[#This Row],[Qte_commande]]</f>
        <v>105.78</v>
      </c>
      <c r="R7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4" s="2"/>
      <c r="V784" s="2"/>
    </row>
    <row r="785" spans="1:22" ht="14.7" customHeight="1" x14ac:dyDescent="0.25">
      <c r="A785" s="3">
        <v>43179</v>
      </c>
      <c r="B785" s="2" t="s">
        <v>651</v>
      </c>
      <c r="C785" s="2" t="s">
        <v>33</v>
      </c>
      <c r="D785" s="2" t="s">
        <v>34</v>
      </c>
      <c r="E785" s="4"/>
      <c r="G785" s="2" t="s">
        <v>27</v>
      </c>
      <c r="H785" s="2" t="s">
        <v>28</v>
      </c>
      <c r="I785" s="2" t="str" cm="1">
        <f t="array" aca="1" ref="I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5" s="2" t="s">
        <v>35</v>
      </c>
      <c r="K785" s="2">
        <v>70</v>
      </c>
      <c r="L785" s="6" cm="1">
        <f t="array" ref="L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5" s="2">
        <v>150</v>
      </c>
      <c r="P785" s="7">
        <f>ROUND(Tableau1[[#This Row],[Prix_Unit_HT]],2)*Tableau1[[#This Row],[Qte_commande]]</f>
        <v>1879.5</v>
      </c>
      <c r="Q785" s="7">
        <f>ROUND(Tableau1[[#This Row],[Prix_Unit_TTC]],2)*Tableau1[[#This Row],[Qte_commande]]</f>
        <v>2256</v>
      </c>
      <c r="R7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85" s="2"/>
      <c r="V785" s="2"/>
    </row>
    <row r="786" spans="1:22" ht="14.7" customHeight="1" x14ac:dyDescent="0.25">
      <c r="A786" s="3">
        <v>43180</v>
      </c>
      <c r="B786" s="2" t="s">
        <v>652</v>
      </c>
      <c r="C786" s="2" t="s">
        <v>154</v>
      </c>
      <c r="D786" s="2" t="s">
        <v>155</v>
      </c>
      <c r="E786" s="4"/>
      <c r="G786" s="2" t="s">
        <v>27</v>
      </c>
      <c r="H786" s="1" t="s">
        <v>100</v>
      </c>
      <c r="I786" s="2" t="str" cm="1">
        <f t="array" aca="1" ref="I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6" s="1" t="s">
        <v>162</v>
      </c>
      <c r="K786" s="2">
        <v>20</v>
      </c>
      <c r="L786" s="6" cm="1">
        <f t="array" ref="L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6" s="2">
        <v>48</v>
      </c>
      <c r="P786" s="7">
        <f>ROUND(Tableau1[[#This Row],[Prix_Unit_HT]],2)*Tableau1[[#This Row],[Qte_commande]]</f>
        <v>38.880000000000003</v>
      </c>
      <c r="Q786" s="7">
        <f>ROUND(Tableau1[[#This Row],[Prix_Unit_TTC]],2)*Tableau1[[#This Row],[Qte_commande]]</f>
        <v>40.799999999999997</v>
      </c>
      <c r="R7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6" s="2"/>
      <c r="V786" s="2"/>
    </row>
    <row r="787" spans="1:22" ht="14.7" customHeight="1" x14ac:dyDescent="0.25">
      <c r="A787" s="3">
        <v>43180</v>
      </c>
      <c r="B787" s="2" t="s">
        <v>652</v>
      </c>
      <c r="C787" s="2" t="s">
        <v>154</v>
      </c>
      <c r="D787" s="2" t="s">
        <v>155</v>
      </c>
      <c r="E787" s="4"/>
      <c r="G787" s="2" t="s">
        <v>27</v>
      </c>
      <c r="H787" s="2" t="s">
        <v>100</v>
      </c>
      <c r="I787" s="2" t="str" cm="1">
        <f t="array" aca="1" ref="I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7" s="2" t="s">
        <v>158</v>
      </c>
      <c r="K787" s="2">
        <v>20</v>
      </c>
      <c r="L787" s="6" cm="1">
        <f t="array" ref="L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7" s="2">
        <v>48</v>
      </c>
      <c r="P787" s="7">
        <f>ROUND(Tableau1[[#This Row],[Prix_Unit_HT]],2)*Tableau1[[#This Row],[Qte_commande]]</f>
        <v>38.880000000000003</v>
      </c>
      <c r="Q787" s="7">
        <f>ROUND(Tableau1[[#This Row],[Prix_Unit_TTC]],2)*Tableau1[[#This Row],[Qte_commande]]</f>
        <v>40.799999999999997</v>
      </c>
      <c r="R7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7" s="2"/>
      <c r="V787" s="2"/>
    </row>
    <row r="788" spans="1:22" ht="14.7" customHeight="1" x14ac:dyDescent="0.25">
      <c r="A788" s="3">
        <v>43180</v>
      </c>
      <c r="B788" s="2" t="s">
        <v>652</v>
      </c>
      <c r="C788" s="2" t="s">
        <v>154</v>
      </c>
      <c r="D788" s="2" t="s">
        <v>155</v>
      </c>
      <c r="E788" s="4"/>
      <c r="G788" s="2" t="s">
        <v>27</v>
      </c>
      <c r="H788" s="2" t="s">
        <v>28</v>
      </c>
      <c r="I788" s="2" t="str" cm="1">
        <f t="array" aca="1" ref="I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8" s="2" t="s">
        <v>82</v>
      </c>
      <c r="K788" s="2">
        <v>70</v>
      </c>
      <c r="L788" s="6" cm="1">
        <f t="array" ref="L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7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78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788" s="2">
        <v>12</v>
      </c>
      <c r="P788" s="7">
        <f>ROUND(Tableau1[[#This Row],[Prix_Unit_HT]],2)*Tableau1[[#This Row],[Qte_commande]]</f>
        <v>171.24</v>
      </c>
      <c r="Q788" s="7">
        <f>ROUND(Tableau1[[#This Row],[Prix_Unit_TTC]],2)*Tableau1[[#This Row],[Qte_commande]]</f>
        <v>205.44</v>
      </c>
      <c r="R7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88" s="2"/>
      <c r="V788" s="2"/>
    </row>
    <row r="789" spans="1:22" ht="14.7" customHeight="1" x14ac:dyDescent="0.25">
      <c r="A789" s="3">
        <v>43180</v>
      </c>
      <c r="B789" s="2" t="s">
        <v>652</v>
      </c>
      <c r="C789" s="2" t="s">
        <v>154</v>
      </c>
      <c r="D789" s="2" t="s">
        <v>155</v>
      </c>
      <c r="E789" s="4"/>
      <c r="G789" s="2" t="s">
        <v>27</v>
      </c>
      <c r="H789" s="2" t="s">
        <v>100</v>
      </c>
      <c r="I789" s="2" t="str" cm="1">
        <f t="array" aca="1" ref="I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9" s="2" t="s">
        <v>101</v>
      </c>
      <c r="K789" s="2">
        <v>50</v>
      </c>
      <c r="L789" s="6" cm="1">
        <f t="array" ref="L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9" s="2">
        <v>40</v>
      </c>
      <c r="P789" s="7">
        <f>ROUND(Tableau1[[#This Row],[Prix_Unit_HT]],2)*Tableau1[[#This Row],[Qte_commande]]</f>
        <v>40</v>
      </c>
      <c r="Q789" s="7">
        <f>ROUND(Tableau1[[#This Row],[Prix_Unit_TTC]],2)*Tableau1[[#This Row],[Qte_commande]]</f>
        <v>42.400000000000006</v>
      </c>
      <c r="R7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89" s="2"/>
      <c r="V789" s="2"/>
    </row>
    <row r="790" spans="1:22" ht="14.7" customHeight="1" x14ac:dyDescent="0.25">
      <c r="A790" s="3">
        <v>43180</v>
      </c>
      <c r="B790" s="2" t="s">
        <v>652</v>
      </c>
      <c r="C790" s="2" t="s">
        <v>154</v>
      </c>
      <c r="D790" s="2" t="s">
        <v>155</v>
      </c>
      <c r="E790" s="4"/>
      <c r="G790" s="2" t="s">
        <v>27</v>
      </c>
      <c r="H790" s="2" t="s">
        <v>28</v>
      </c>
      <c r="I790" s="2" t="str" cm="1">
        <f t="array" aca="1" ref="I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0" s="2" t="s">
        <v>342</v>
      </c>
      <c r="K790" s="2">
        <v>50</v>
      </c>
      <c r="L790" s="6" cm="1">
        <f t="array" ref="L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90" s="2">
        <v>18</v>
      </c>
      <c r="P790" s="7">
        <f>ROUND(Tableau1[[#This Row],[Prix_Unit_HT]],2)*Tableau1[[#This Row],[Qte_commande]]</f>
        <v>453.42</v>
      </c>
      <c r="Q790" s="7">
        <f>ROUND(Tableau1[[#This Row],[Prix_Unit_TTC]],2)*Tableau1[[#This Row],[Qte_commande]]</f>
        <v>544.14</v>
      </c>
      <c r="R7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790" s="2"/>
      <c r="V790" s="2"/>
    </row>
    <row r="791" spans="1:22" ht="14.7" customHeight="1" x14ac:dyDescent="0.25">
      <c r="A791" s="3">
        <v>43180</v>
      </c>
      <c r="B791" s="2" t="s">
        <v>652</v>
      </c>
      <c r="C791" s="2" t="s">
        <v>154</v>
      </c>
      <c r="D791" s="2" t="s">
        <v>155</v>
      </c>
      <c r="E791" s="4"/>
      <c r="G791" s="2" t="s">
        <v>27</v>
      </c>
      <c r="H791" s="2" t="s">
        <v>100</v>
      </c>
      <c r="I791" s="2" t="str" cm="1">
        <f t="array" aca="1" ref="I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1" s="2" t="s">
        <v>159</v>
      </c>
      <c r="K791" s="2">
        <v>20</v>
      </c>
      <c r="L791" s="6" cm="1">
        <f t="array" ref="L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91" s="2">
        <v>96</v>
      </c>
      <c r="P791" s="7">
        <f>ROUND(Tableau1[[#This Row],[Prix_Unit_HT]],2)*Tableau1[[#This Row],[Qte_commande]]</f>
        <v>77.760000000000005</v>
      </c>
      <c r="Q791" s="7">
        <f>ROUND(Tableau1[[#This Row],[Prix_Unit_TTC]],2)*Tableau1[[#This Row],[Qte_commande]]</f>
        <v>81.599999999999994</v>
      </c>
      <c r="R7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91" s="2"/>
      <c r="V791" s="2"/>
    </row>
    <row r="792" spans="1:22" ht="14.7" customHeight="1" x14ac:dyDescent="0.25">
      <c r="A792" s="3">
        <v>43185</v>
      </c>
      <c r="B792" s="2" t="s">
        <v>653</v>
      </c>
      <c r="C792" s="2" t="s">
        <v>41</v>
      </c>
      <c r="D792" s="2" t="s">
        <v>596</v>
      </c>
      <c r="E792" s="4"/>
      <c r="G792" s="2" t="s">
        <v>27</v>
      </c>
      <c r="H792" s="2" t="s">
        <v>28</v>
      </c>
      <c r="I792" s="2" t="str" cm="1">
        <f t="array" aca="1" ref="I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2" s="2" t="s">
        <v>35</v>
      </c>
      <c r="K792" s="2">
        <v>175</v>
      </c>
      <c r="L792" s="6" cm="1">
        <f t="array" ref="L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9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92" s="2">
        <v>60</v>
      </c>
      <c r="P792" s="7">
        <f>ROUND(Tableau1[[#This Row],[Prix_Unit_HT]],2)*Tableau1[[#This Row],[Qte_commande]]</f>
        <v>1735.2</v>
      </c>
      <c r="Q792" s="7">
        <f>ROUND(Tableau1[[#This Row],[Prix_Unit_TTC]],2)*Tableau1[[#This Row],[Qte_commande]]</f>
        <v>2082</v>
      </c>
      <c r="R7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92" s="2"/>
      <c r="V792" s="2"/>
    </row>
    <row r="793" spans="1:22" ht="14.7" customHeight="1" x14ac:dyDescent="0.25">
      <c r="A793" s="3">
        <v>43186</v>
      </c>
      <c r="B793" s="2" t="s">
        <v>654</v>
      </c>
      <c r="C793" s="2" t="s">
        <v>632</v>
      </c>
      <c r="D793" s="2" t="s">
        <v>26</v>
      </c>
      <c r="E793" s="4"/>
      <c r="G793" s="2" t="s">
        <v>27</v>
      </c>
      <c r="H793" s="2" t="s">
        <v>28</v>
      </c>
      <c r="I793" s="2" t="str" cm="1">
        <f t="array" aca="1" ref="I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3" s="2" t="s">
        <v>141</v>
      </c>
      <c r="K793" s="2">
        <v>70</v>
      </c>
      <c r="L793" s="6" cm="1">
        <f t="array" ref="L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9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93" s="2">
        <v>6</v>
      </c>
      <c r="P793" s="7">
        <f>ROUND(Tableau1[[#This Row],[Prix_Unit_HT]],2)*Tableau1[[#This Row],[Qte_commande]]</f>
        <v>98.100000000000009</v>
      </c>
      <c r="Q793" s="7">
        <f>ROUND(Tableau1[[#This Row],[Prix_Unit_TTC]],2)*Tableau1[[#This Row],[Qte_commande]]</f>
        <v>117.72</v>
      </c>
      <c r="R7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3" s="2"/>
      <c r="V793" s="2"/>
    </row>
    <row r="794" spans="1:22" ht="14.7" customHeight="1" x14ac:dyDescent="0.25">
      <c r="A794" s="3">
        <v>43186</v>
      </c>
      <c r="B794" s="2" t="s">
        <v>654</v>
      </c>
      <c r="C794" s="2" t="s">
        <v>632</v>
      </c>
      <c r="D794" s="2" t="s">
        <v>26</v>
      </c>
      <c r="E794" s="4"/>
      <c r="G794" s="2" t="s">
        <v>27</v>
      </c>
      <c r="H794" s="2" t="s">
        <v>28</v>
      </c>
      <c r="I794" s="2" t="str" cm="1">
        <f t="array" aca="1" ref="I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4" s="2" t="s">
        <v>143</v>
      </c>
      <c r="K794" s="2">
        <v>70</v>
      </c>
      <c r="L794" s="6" cm="1">
        <f t="array" ref="L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9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94" s="2">
        <v>6</v>
      </c>
      <c r="P794" s="7">
        <f>ROUND(Tableau1[[#This Row],[Prix_Unit_HT]],2)*Tableau1[[#This Row],[Qte_commande]]</f>
        <v>88.14</v>
      </c>
      <c r="Q794" s="7">
        <f>ROUND(Tableau1[[#This Row],[Prix_Unit_TTC]],2)*Tableau1[[#This Row],[Qte_commande]]</f>
        <v>105.78</v>
      </c>
      <c r="R7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4" s="2"/>
      <c r="V794" s="2"/>
    </row>
    <row r="795" spans="1:22" ht="14.7" customHeight="1" x14ac:dyDescent="0.25">
      <c r="A795" s="3">
        <v>43186</v>
      </c>
      <c r="B795" s="2" t="s">
        <v>655</v>
      </c>
      <c r="C795" s="1" t="s">
        <v>370</v>
      </c>
      <c r="D795" s="2" t="s">
        <v>371</v>
      </c>
      <c r="E795" s="4"/>
      <c r="G795" s="2" t="s">
        <v>21</v>
      </c>
      <c r="H795" s="2" t="s">
        <v>22</v>
      </c>
      <c r="I795" s="2" t="str" cm="1">
        <f t="array" aca="1" ref="I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5" s="2" t="s">
        <v>23</v>
      </c>
      <c r="K795" s="5">
        <v>3</v>
      </c>
      <c r="L795" s="6" cm="1">
        <f t="array" ref="L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5" s="7">
        <f>IF(Tableau1[[#This Row],[Prix_Unit_HT]]=0,0,Tableau1[[#This Row],[Prix_Unit_HT]]+(Tableau1[[#This Row],[Prix_Unit_HT]]*VLOOKUP(Tableau1[[#This Row],[EAN]],[1]Grille_Tarifs_Modulable!$B$10:$Q$204,16,FALSE)))</f>
        <v>358.8</v>
      </c>
      <c r="O795" s="2">
        <v>2</v>
      </c>
      <c r="P795" s="7">
        <f>ROUND(Tableau1[[#This Row],[Prix_Unit_HT]],2)*Tableau1[[#This Row],[Qte_commande]]</f>
        <v>598</v>
      </c>
      <c r="Q795" s="7">
        <f>ROUND(Tableau1[[#This Row],[Prix_Unit_TTC]],2)*Tableau1[[#This Row],[Qte_commande]]</f>
        <v>717.6</v>
      </c>
      <c r="R7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95" s="2"/>
      <c r="V795" s="2"/>
    </row>
    <row r="796" spans="1:22" ht="14.7" customHeight="1" x14ac:dyDescent="0.25">
      <c r="A796" s="3">
        <v>43186</v>
      </c>
      <c r="B796" s="2" t="s">
        <v>656</v>
      </c>
      <c r="C796" s="2" t="s">
        <v>623</v>
      </c>
      <c r="D796" s="2" t="s">
        <v>624</v>
      </c>
      <c r="E796" s="4"/>
      <c r="G796" s="2" t="s">
        <v>21</v>
      </c>
      <c r="H796" s="2" t="s">
        <v>22</v>
      </c>
      <c r="I796" s="2" t="str" cm="1">
        <f t="array" aca="1" ref="I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6" s="2" t="s">
        <v>23</v>
      </c>
      <c r="K796" s="5">
        <v>3</v>
      </c>
      <c r="L796" s="6" cm="1">
        <f t="array" ref="L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6" s="7">
        <f>IF(Tableau1[[#This Row],[Prix_Unit_HT]]=0,0,Tableau1[[#This Row],[Prix_Unit_HT]]+(Tableau1[[#This Row],[Prix_Unit_HT]]*VLOOKUP(Tableau1[[#This Row],[EAN]],[1]Grille_Tarifs_Modulable!$B$10:$Q$204,16,FALSE)))</f>
        <v>358.8</v>
      </c>
      <c r="O796" s="2">
        <v>1</v>
      </c>
      <c r="P796" s="7">
        <f>ROUND(Tableau1[[#This Row],[Prix_Unit_HT]],2)*Tableau1[[#This Row],[Qte_commande]]</f>
        <v>299</v>
      </c>
      <c r="Q796" s="7">
        <f>ROUND(Tableau1[[#This Row],[Prix_Unit_TTC]],2)*Tableau1[[#This Row],[Qte_commande]]</f>
        <v>358.8</v>
      </c>
      <c r="R7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6" s="2"/>
      <c r="V796" s="2"/>
    </row>
    <row r="797" spans="1:22" ht="14.7" customHeight="1" x14ac:dyDescent="0.25">
      <c r="A797" s="3">
        <v>43186</v>
      </c>
      <c r="B797" s="2" t="s">
        <v>657</v>
      </c>
      <c r="C797" s="2" t="s">
        <v>476</v>
      </c>
      <c r="D797" s="2" t="s">
        <v>477</v>
      </c>
      <c r="E797" s="4"/>
      <c r="G797" s="2" t="s">
        <v>21</v>
      </c>
      <c r="H797" s="2" t="s">
        <v>22</v>
      </c>
      <c r="I797" s="2" t="str" cm="1">
        <f t="array" aca="1" ref="I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7" s="2" t="s">
        <v>23</v>
      </c>
      <c r="K797" s="5">
        <v>3</v>
      </c>
      <c r="L797" s="6" cm="1">
        <f t="array" ref="L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7" s="7">
        <f>IF(Tableau1[[#This Row],[Prix_Unit_HT]]=0,0,Tableau1[[#This Row],[Prix_Unit_HT]]+(Tableau1[[#This Row],[Prix_Unit_HT]]*VLOOKUP(Tableau1[[#This Row],[EAN]],[1]Grille_Tarifs_Modulable!$B$10:$Q$204,16,FALSE)))</f>
        <v>358.8</v>
      </c>
      <c r="O797" s="2">
        <v>1</v>
      </c>
      <c r="P797" s="7">
        <f>ROUND(Tableau1[[#This Row],[Prix_Unit_HT]],2)*Tableau1[[#This Row],[Qte_commande]]</f>
        <v>299</v>
      </c>
      <c r="Q797" s="7">
        <f>ROUND(Tableau1[[#This Row],[Prix_Unit_TTC]],2)*Tableau1[[#This Row],[Qte_commande]]</f>
        <v>358.8</v>
      </c>
      <c r="R7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7" s="2"/>
      <c r="V797" s="2"/>
    </row>
    <row r="798" spans="1:22" ht="14.7" customHeight="1" x14ac:dyDescent="0.25">
      <c r="A798" s="3">
        <v>43188</v>
      </c>
      <c r="B798" s="2" t="s">
        <v>658</v>
      </c>
      <c r="C798" s="2" t="s">
        <v>581</v>
      </c>
      <c r="D798" s="2" t="s">
        <v>582</v>
      </c>
      <c r="E798" s="4"/>
      <c r="G798" s="2" t="s">
        <v>21</v>
      </c>
      <c r="H798" s="2" t="s">
        <v>28</v>
      </c>
      <c r="I798" s="2" t="str" cm="1">
        <f t="array" aca="1" ref="I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8" s="2" t="s">
        <v>143</v>
      </c>
      <c r="K798" s="2">
        <v>70</v>
      </c>
      <c r="L798" s="6" cm="1">
        <f t="array" ref="L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9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98" s="2">
        <v>6</v>
      </c>
      <c r="P798" s="7">
        <f>ROUND(Tableau1[[#This Row],[Prix_Unit_HT]],2)*Tableau1[[#This Row],[Qte_commande]]</f>
        <v>101.10000000000001</v>
      </c>
      <c r="Q798" s="7">
        <f>ROUND(Tableau1[[#This Row],[Prix_Unit_TTC]],2)*Tableau1[[#This Row],[Qte_commande]]</f>
        <v>121.38</v>
      </c>
      <c r="R7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8" s="2"/>
      <c r="V798" s="2"/>
    </row>
    <row r="799" spans="1:22" ht="14.7" customHeight="1" x14ac:dyDescent="0.25">
      <c r="A799" s="3">
        <v>43193</v>
      </c>
      <c r="B799" s="2" t="s">
        <v>659</v>
      </c>
      <c r="C799" s="2" t="s">
        <v>46</v>
      </c>
      <c r="D799" s="2" t="s">
        <v>47</v>
      </c>
      <c r="E799" s="4"/>
      <c r="G799" s="2" t="s">
        <v>27</v>
      </c>
      <c r="H799" s="2" t="s">
        <v>28</v>
      </c>
      <c r="I799" s="2" t="str" cm="1">
        <f t="array" aca="1" ref="I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9" s="2" t="s">
        <v>35</v>
      </c>
      <c r="K799" s="2">
        <v>100</v>
      </c>
      <c r="L799" s="6" cm="1">
        <f t="array" ref="L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9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99" s="2">
        <v>240</v>
      </c>
      <c r="P799" s="7">
        <f>ROUND(Tableau1[[#This Row],[Prix_Unit_HT]],2)*Tableau1[[#This Row],[Qte_commande]]</f>
        <v>4104</v>
      </c>
      <c r="Q799" s="7">
        <f>ROUND(Tableau1[[#This Row],[Prix_Unit_TTC]],2)*Tableau1[[#This Row],[Qte_commande]]</f>
        <v>4924.8</v>
      </c>
      <c r="R7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799" s="2"/>
      <c r="V799" s="2"/>
    </row>
    <row r="800" spans="1:22" ht="14.7" customHeight="1" x14ac:dyDescent="0.25">
      <c r="A800" s="3">
        <v>43193</v>
      </c>
      <c r="B800" s="2" t="s">
        <v>660</v>
      </c>
      <c r="C800" s="2" t="s">
        <v>209</v>
      </c>
      <c r="D800" s="2" t="s">
        <v>210</v>
      </c>
      <c r="E800" s="4"/>
      <c r="G800" s="2" t="s">
        <v>21</v>
      </c>
      <c r="H800" s="2" t="s">
        <v>28</v>
      </c>
      <c r="I800" s="2" t="str" cm="1">
        <f t="array" aca="1" ref="I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0" s="2" t="s">
        <v>141</v>
      </c>
      <c r="K800" s="2">
        <v>70</v>
      </c>
      <c r="L800" s="6" cm="1">
        <f t="array" ref="L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00" s="2">
        <v>1</v>
      </c>
      <c r="P800" s="7">
        <f>ROUND(Tableau1[[#This Row],[Prix_Unit_HT]],2)*Tableau1[[#This Row],[Qte_commande]]</f>
        <v>18.510000000000002</v>
      </c>
      <c r="Q800" s="7">
        <f>ROUND(Tableau1[[#This Row],[Prix_Unit_TTC]],2)*Tableau1[[#This Row],[Qte_commande]]</f>
        <v>22.21</v>
      </c>
      <c r="R8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0" s="2"/>
      <c r="V800" s="2"/>
    </row>
    <row r="801" spans="1:22" ht="14.7" customHeight="1" x14ac:dyDescent="0.25">
      <c r="A801" s="3">
        <v>43193</v>
      </c>
      <c r="B801" s="2" t="s">
        <v>660</v>
      </c>
      <c r="C801" s="2" t="s">
        <v>209</v>
      </c>
      <c r="D801" s="2" t="s">
        <v>210</v>
      </c>
      <c r="E801" s="4"/>
      <c r="G801" s="2" t="s">
        <v>21</v>
      </c>
      <c r="H801" s="2" t="s">
        <v>28</v>
      </c>
      <c r="I801" s="2" t="str" cm="1">
        <f t="array" aca="1" ref="I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1" s="1" t="s">
        <v>146</v>
      </c>
      <c r="K801" s="2">
        <v>70</v>
      </c>
      <c r="L801" s="6" cm="1">
        <f t="array" ref="L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80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801" s="2">
        <v>1</v>
      </c>
      <c r="P801" s="7">
        <f>ROUND(Tableau1[[#This Row],[Prix_Unit_HT]],2)*Tableau1[[#This Row],[Qte_commande]]</f>
        <v>21.49</v>
      </c>
      <c r="Q801" s="7">
        <f>ROUND(Tableau1[[#This Row],[Prix_Unit_TTC]],2)*Tableau1[[#This Row],[Qte_commande]]</f>
        <v>25.79</v>
      </c>
      <c r="R8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1" s="2"/>
      <c r="V801" s="2"/>
    </row>
    <row r="802" spans="1:22" ht="14.7" customHeight="1" x14ac:dyDescent="0.25">
      <c r="A802" s="3">
        <v>43193</v>
      </c>
      <c r="B802" s="2" t="s">
        <v>660</v>
      </c>
      <c r="C802" s="2" t="s">
        <v>209</v>
      </c>
      <c r="D802" s="2" t="s">
        <v>210</v>
      </c>
      <c r="E802" s="4"/>
      <c r="G802" s="2" t="s">
        <v>21</v>
      </c>
      <c r="H802" s="2" t="s">
        <v>28</v>
      </c>
      <c r="I802" s="2" t="str" cm="1">
        <f t="array" aca="1" ref="I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2" s="1" t="s">
        <v>447</v>
      </c>
      <c r="K802" s="2">
        <v>70</v>
      </c>
      <c r="L802" s="6" cm="1">
        <f t="array" ref="L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802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802" s="2">
        <v>1</v>
      </c>
      <c r="P802" s="7">
        <f>ROUND(Tableau1[[#This Row],[Prix_Unit_HT]],2)*Tableau1[[#This Row],[Qte_commande]]</f>
        <v>78.61</v>
      </c>
      <c r="Q802" s="7">
        <f>ROUND(Tableau1[[#This Row],[Prix_Unit_TTC]],2)*Tableau1[[#This Row],[Qte_commande]]</f>
        <v>94.33</v>
      </c>
      <c r="R8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2" s="2"/>
      <c r="V802" s="2"/>
    </row>
    <row r="803" spans="1:22" ht="14.7" customHeight="1" x14ac:dyDescent="0.25">
      <c r="A803" s="3">
        <v>43193</v>
      </c>
      <c r="B803" s="2" t="s">
        <v>660</v>
      </c>
      <c r="C803" s="2" t="s">
        <v>209</v>
      </c>
      <c r="D803" s="2" t="s">
        <v>210</v>
      </c>
      <c r="E803" s="4"/>
      <c r="G803" s="2" t="s">
        <v>21</v>
      </c>
      <c r="H803" s="2" t="s">
        <v>28</v>
      </c>
      <c r="I803" s="2" t="str" cm="1">
        <f t="array" aca="1" ref="I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3" s="2" t="s">
        <v>143</v>
      </c>
      <c r="K803" s="2">
        <v>70</v>
      </c>
      <c r="L803" s="6" cm="1">
        <f t="array" ref="L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0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03" s="2">
        <v>1</v>
      </c>
      <c r="P803" s="7">
        <f>ROUND(Tableau1[[#This Row],[Prix_Unit_HT]],2)*Tableau1[[#This Row],[Qte_commande]]</f>
        <v>16.850000000000001</v>
      </c>
      <c r="Q803" s="7">
        <f>ROUND(Tableau1[[#This Row],[Prix_Unit_TTC]],2)*Tableau1[[#This Row],[Qte_commande]]</f>
        <v>20.23</v>
      </c>
      <c r="R8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3" s="2"/>
      <c r="V803" s="2"/>
    </row>
    <row r="804" spans="1:22" ht="14.7" customHeight="1" x14ac:dyDescent="0.25">
      <c r="A804" s="3">
        <v>43194</v>
      </c>
      <c r="B804" s="2" t="s">
        <v>661</v>
      </c>
      <c r="C804" s="2" t="s">
        <v>534</v>
      </c>
      <c r="D804" s="2" t="s">
        <v>535</v>
      </c>
      <c r="E804" s="4"/>
      <c r="G804" s="2" t="s">
        <v>27</v>
      </c>
      <c r="H804" s="1" t="s">
        <v>100</v>
      </c>
      <c r="I804" s="2" t="str" cm="1">
        <f t="array" aca="1" ref="I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4" s="1" t="s">
        <v>163</v>
      </c>
      <c r="K804" s="2">
        <v>20</v>
      </c>
      <c r="L804" s="6" cm="1">
        <f t="array" ref="L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4" s="2">
        <v>48</v>
      </c>
      <c r="P804" s="7">
        <f>ROUND(Tableau1[[#This Row],[Prix_Unit_HT]],2)*Tableau1[[#This Row],[Qte_commande]]</f>
        <v>38.880000000000003</v>
      </c>
      <c r="Q804" s="7">
        <f>ROUND(Tableau1[[#This Row],[Prix_Unit_TTC]],2)*Tableau1[[#This Row],[Qte_commande]]</f>
        <v>40.799999999999997</v>
      </c>
      <c r="R8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4" s="2"/>
      <c r="V804" s="2"/>
    </row>
    <row r="805" spans="1:22" ht="14.7" customHeight="1" x14ac:dyDescent="0.25">
      <c r="A805" s="3">
        <v>43194</v>
      </c>
      <c r="B805" s="2" t="s">
        <v>661</v>
      </c>
      <c r="C805" s="2" t="s">
        <v>534</v>
      </c>
      <c r="D805" s="2" t="s">
        <v>535</v>
      </c>
      <c r="E805" s="4"/>
      <c r="G805" s="2" t="s">
        <v>27</v>
      </c>
      <c r="H805" s="2" t="s">
        <v>100</v>
      </c>
      <c r="I805" s="2" t="str" cm="1">
        <f t="array" aca="1" ref="I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5" s="2" t="s">
        <v>158</v>
      </c>
      <c r="K805" s="2">
        <v>20</v>
      </c>
      <c r="L805" s="6" cm="1">
        <f t="array" ref="L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5" s="2">
        <v>48</v>
      </c>
      <c r="P805" s="7">
        <f>ROUND(Tableau1[[#This Row],[Prix_Unit_HT]],2)*Tableau1[[#This Row],[Qte_commande]]</f>
        <v>38.880000000000003</v>
      </c>
      <c r="Q805" s="7">
        <f>ROUND(Tableau1[[#This Row],[Prix_Unit_TTC]],2)*Tableau1[[#This Row],[Qte_commande]]</f>
        <v>40.799999999999997</v>
      </c>
      <c r="R8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5" s="2"/>
      <c r="V805" s="2"/>
    </row>
    <row r="806" spans="1:22" ht="14.7" customHeight="1" x14ac:dyDescent="0.25">
      <c r="A806" s="3">
        <v>43194</v>
      </c>
      <c r="B806" s="2" t="s">
        <v>661</v>
      </c>
      <c r="C806" s="2" t="s">
        <v>534</v>
      </c>
      <c r="D806" s="2" t="s">
        <v>535</v>
      </c>
      <c r="E806" s="4"/>
      <c r="G806" s="2" t="s">
        <v>27</v>
      </c>
      <c r="H806" s="2" t="s">
        <v>28</v>
      </c>
      <c r="I806" s="2" t="str" cm="1">
        <f t="array" aca="1" ref="I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6" s="2" t="s">
        <v>35</v>
      </c>
      <c r="K806" s="2">
        <v>70</v>
      </c>
      <c r="L806" s="6" cm="1">
        <f t="array" ref="L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0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06" s="2">
        <v>240</v>
      </c>
      <c r="P806" s="7">
        <f>ROUND(Tableau1[[#This Row],[Prix_Unit_HT]],2)*Tableau1[[#This Row],[Qte_commande]]</f>
        <v>3007.2</v>
      </c>
      <c r="Q806" s="7">
        <f>ROUND(Tableau1[[#This Row],[Prix_Unit_TTC]],2)*Tableau1[[#This Row],[Qte_commande]]</f>
        <v>3609.6</v>
      </c>
      <c r="R8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06" s="2"/>
      <c r="V806" s="2"/>
    </row>
    <row r="807" spans="1:22" ht="14.7" customHeight="1" x14ac:dyDescent="0.25">
      <c r="A807" s="3">
        <v>43194</v>
      </c>
      <c r="B807" s="2" t="s">
        <v>662</v>
      </c>
      <c r="C807" s="2" t="s">
        <v>314</v>
      </c>
      <c r="D807" s="2" t="s">
        <v>26</v>
      </c>
      <c r="E807" s="4"/>
      <c r="G807" s="2" t="s">
        <v>27</v>
      </c>
      <c r="H807" s="2" t="s">
        <v>28</v>
      </c>
      <c r="I807" s="2" t="str" cm="1">
        <f t="array" aca="1" ref="I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7" s="2" t="s">
        <v>143</v>
      </c>
      <c r="K807" s="2">
        <v>70</v>
      </c>
      <c r="L807" s="6" cm="1">
        <f t="array" ref="L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07" s="2">
        <v>12</v>
      </c>
      <c r="P807" s="7">
        <f>ROUND(Tableau1[[#This Row],[Prix_Unit_HT]],2)*Tableau1[[#This Row],[Qte_commande]]</f>
        <v>176.28</v>
      </c>
      <c r="Q807" s="7">
        <f>ROUND(Tableau1[[#This Row],[Prix_Unit_TTC]],2)*Tableau1[[#This Row],[Qte_commande]]</f>
        <v>211.56</v>
      </c>
      <c r="R8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07" s="2"/>
      <c r="V807" s="2"/>
    </row>
    <row r="808" spans="1:22" ht="14.7" customHeight="1" x14ac:dyDescent="0.25">
      <c r="A808" s="3">
        <v>43194</v>
      </c>
      <c r="B808" s="2" t="s">
        <v>661</v>
      </c>
      <c r="C808" s="2" t="s">
        <v>534</v>
      </c>
      <c r="D808" s="2" t="s">
        <v>535</v>
      </c>
      <c r="E808" s="4"/>
      <c r="G808" s="2" t="s">
        <v>27</v>
      </c>
      <c r="H808" s="2" t="s">
        <v>28</v>
      </c>
      <c r="I808" s="2" t="str" cm="1">
        <f t="array" aca="1" ref="I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8" s="2" t="s">
        <v>342</v>
      </c>
      <c r="K808" s="2">
        <v>50</v>
      </c>
      <c r="L808" s="6" cm="1">
        <f t="array" ref="L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0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08" s="2">
        <v>6</v>
      </c>
      <c r="P808" s="7">
        <f>ROUND(Tableau1[[#This Row],[Prix_Unit_HT]],2)*Tableau1[[#This Row],[Qte_commande]]</f>
        <v>151.14000000000001</v>
      </c>
      <c r="Q808" s="7">
        <f>ROUND(Tableau1[[#This Row],[Prix_Unit_TTC]],2)*Tableau1[[#This Row],[Qte_commande]]</f>
        <v>181.38</v>
      </c>
      <c r="R8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08" s="2"/>
      <c r="V808" s="2"/>
    </row>
    <row r="809" spans="1:22" ht="14.7" customHeight="1" x14ac:dyDescent="0.25">
      <c r="A809" s="3">
        <v>43194</v>
      </c>
      <c r="B809" s="2" t="s">
        <v>661</v>
      </c>
      <c r="C809" s="2" t="s">
        <v>534</v>
      </c>
      <c r="D809" s="2" t="s">
        <v>535</v>
      </c>
      <c r="E809" s="4"/>
      <c r="G809" s="2" t="s">
        <v>27</v>
      </c>
      <c r="H809" s="2" t="s">
        <v>100</v>
      </c>
      <c r="I809" s="2" t="str" cm="1">
        <f t="array" aca="1" ref="I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9" s="2" t="s">
        <v>211</v>
      </c>
      <c r="K809" s="2">
        <v>20</v>
      </c>
      <c r="L809" s="6" cm="1">
        <f t="array" ref="L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9" s="2">
        <v>144</v>
      </c>
      <c r="P809" s="7">
        <f>ROUND(Tableau1[[#This Row],[Prix_Unit_HT]],2)*Tableau1[[#This Row],[Qte_commande]]</f>
        <v>116.64000000000001</v>
      </c>
      <c r="Q809" s="7">
        <f>ROUND(Tableau1[[#This Row],[Prix_Unit_TTC]],2)*Tableau1[[#This Row],[Qte_commande]]</f>
        <v>122.39999999999999</v>
      </c>
      <c r="R8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09" s="2"/>
      <c r="V809" s="2"/>
    </row>
    <row r="810" spans="1:22" ht="14.7" customHeight="1" x14ac:dyDescent="0.25">
      <c r="A810" s="3">
        <v>43195</v>
      </c>
      <c r="B810" s="2" t="s">
        <v>663</v>
      </c>
      <c r="C810" s="2" t="s">
        <v>664</v>
      </c>
      <c r="D810" s="2" t="s">
        <v>26</v>
      </c>
      <c r="E810" s="4"/>
      <c r="G810" s="2" t="s">
        <v>27</v>
      </c>
      <c r="H810" s="1" t="s">
        <v>28</v>
      </c>
      <c r="I810" s="2" t="str" cm="1">
        <f t="array" aca="1" ref="I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0" s="2" t="s">
        <v>80</v>
      </c>
      <c r="K810" s="2">
        <v>70</v>
      </c>
      <c r="L810" s="6" cm="1">
        <f t="array" ref="L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0" s="2">
        <v>6</v>
      </c>
      <c r="P810" s="7">
        <f>ROUND(Tableau1[[#This Row],[Prix_Unit_HT]],2)*Tableau1[[#This Row],[Qte_commande]]</f>
        <v>104.46000000000001</v>
      </c>
      <c r="Q810" s="7">
        <f>ROUND(Tableau1[[#This Row],[Prix_Unit_TTC]],2)*Tableau1[[#This Row],[Qte_commande]]</f>
        <v>125.34</v>
      </c>
      <c r="R8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0" s="2"/>
      <c r="V810" s="2"/>
    </row>
    <row r="811" spans="1:22" ht="14.7" customHeight="1" x14ac:dyDescent="0.25">
      <c r="A811" s="3">
        <v>43195</v>
      </c>
      <c r="B811" s="2" t="s">
        <v>665</v>
      </c>
      <c r="C811" s="2" t="s">
        <v>593</v>
      </c>
      <c r="D811" s="2" t="s">
        <v>594</v>
      </c>
      <c r="E811" s="4"/>
      <c r="G811" s="2" t="s">
        <v>27</v>
      </c>
      <c r="H811" s="2" t="s">
        <v>28</v>
      </c>
      <c r="I811" s="2" t="str" cm="1">
        <f t="array" aca="1" ref="I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1" s="2" t="s">
        <v>35</v>
      </c>
      <c r="K811" s="2">
        <v>70</v>
      </c>
      <c r="L811" s="6" cm="1">
        <f t="array" ref="L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1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11" s="2">
        <v>150</v>
      </c>
      <c r="P811" s="7">
        <f>ROUND(Tableau1[[#This Row],[Prix_Unit_HT]],2)*Tableau1[[#This Row],[Qte_commande]]</f>
        <v>1879.5</v>
      </c>
      <c r="Q811" s="7">
        <f>ROUND(Tableau1[[#This Row],[Prix_Unit_TTC]],2)*Tableau1[[#This Row],[Qte_commande]]</f>
        <v>2256</v>
      </c>
      <c r="R8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11" s="2"/>
      <c r="V811" s="2"/>
    </row>
    <row r="812" spans="1:22" ht="14.7" customHeight="1" x14ac:dyDescent="0.25">
      <c r="A812" s="3">
        <v>43195</v>
      </c>
      <c r="B812" s="2" t="s">
        <v>663</v>
      </c>
      <c r="C812" s="2" t="s">
        <v>664</v>
      </c>
      <c r="D812" s="2" t="s">
        <v>26</v>
      </c>
      <c r="E812" s="4"/>
      <c r="G812" s="2" t="s">
        <v>27</v>
      </c>
      <c r="H812" s="2" t="s">
        <v>28</v>
      </c>
      <c r="I812" s="2" t="str" cm="1">
        <f t="array" aca="1" ref="I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2" s="2" t="s">
        <v>35</v>
      </c>
      <c r="K812" s="2">
        <v>100</v>
      </c>
      <c r="L812" s="6" cm="1">
        <f t="array" ref="L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12" s="2">
        <v>6</v>
      </c>
      <c r="P812" s="7">
        <f>ROUND(Tableau1[[#This Row],[Prix_Unit_HT]],2)*Tableau1[[#This Row],[Qte_commande]]</f>
        <v>102.60000000000001</v>
      </c>
      <c r="Q812" s="7">
        <f>ROUND(Tableau1[[#This Row],[Prix_Unit_TTC]],2)*Tableau1[[#This Row],[Qte_commande]]</f>
        <v>123.12</v>
      </c>
      <c r="R8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12" s="2"/>
      <c r="V812" s="2"/>
    </row>
    <row r="813" spans="1:22" ht="14.7" customHeight="1" x14ac:dyDescent="0.25">
      <c r="A813" s="3">
        <v>43195</v>
      </c>
      <c r="B813" s="2" t="s">
        <v>663</v>
      </c>
      <c r="C813" s="2" t="s">
        <v>664</v>
      </c>
      <c r="D813" s="2" t="s">
        <v>26</v>
      </c>
      <c r="E813" s="4"/>
      <c r="G813" s="2" t="s">
        <v>27</v>
      </c>
      <c r="H813" s="2" t="s">
        <v>28</v>
      </c>
      <c r="I813" s="2" t="str" cm="1">
        <f t="array" aca="1" ref="I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3" s="2" t="s">
        <v>35</v>
      </c>
      <c r="K813" s="2">
        <v>175</v>
      </c>
      <c r="L813" s="6" cm="1">
        <f t="array" ref="L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1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13" s="2">
        <v>30</v>
      </c>
      <c r="P813" s="7">
        <f>ROUND(Tableau1[[#This Row],[Prix_Unit_HT]],2)*Tableau1[[#This Row],[Qte_commande]]</f>
        <v>867.6</v>
      </c>
      <c r="Q813" s="7">
        <f>ROUND(Tableau1[[#This Row],[Prix_Unit_TTC]],2)*Tableau1[[#This Row],[Qte_commande]]</f>
        <v>1041</v>
      </c>
      <c r="R8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13" s="2"/>
      <c r="V813" s="2"/>
    </row>
    <row r="814" spans="1:22" ht="14.7" customHeight="1" x14ac:dyDescent="0.25">
      <c r="A814" s="3">
        <v>43195</v>
      </c>
      <c r="B814" s="2" t="s">
        <v>663</v>
      </c>
      <c r="C814" s="2" t="s">
        <v>664</v>
      </c>
      <c r="D814" s="2" t="s">
        <v>26</v>
      </c>
      <c r="E814" s="4"/>
      <c r="G814" s="2" t="s">
        <v>27</v>
      </c>
      <c r="H814" s="2" t="s">
        <v>28</v>
      </c>
      <c r="I814" s="2" t="str" cm="1">
        <f t="array" aca="1" ref="I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4" s="2" t="s">
        <v>82</v>
      </c>
      <c r="K814" s="2">
        <v>70</v>
      </c>
      <c r="L814" s="6" cm="1">
        <f t="array" ref="L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1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14" s="2">
        <v>6</v>
      </c>
      <c r="P814" s="7">
        <f>ROUND(Tableau1[[#This Row],[Prix_Unit_HT]],2)*Tableau1[[#This Row],[Qte_commande]]</f>
        <v>85.62</v>
      </c>
      <c r="Q814" s="7">
        <f>ROUND(Tableau1[[#This Row],[Prix_Unit_TTC]],2)*Tableau1[[#This Row],[Qte_commande]]</f>
        <v>102.72</v>
      </c>
      <c r="R8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4" s="2"/>
      <c r="V814" s="2"/>
    </row>
    <row r="815" spans="1:22" ht="14.7" customHeight="1" x14ac:dyDescent="0.25">
      <c r="A815" s="3">
        <v>43195</v>
      </c>
      <c r="B815" s="2" t="s">
        <v>663</v>
      </c>
      <c r="C815" s="2" t="s">
        <v>664</v>
      </c>
      <c r="D815" s="2" t="s">
        <v>26</v>
      </c>
      <c r="E815" s="4"/>
      <c r="G815" s="2" t="s">
        <v>27</v>
      </c>
      <c r="H815" s="2" t="s">
        <v>28</v>
      </c>
      <c r="I815" s="2" t="str" cm="1">
        <f t="array" aca="1" ref="I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5" s="2" t="s">
        <v>141</v>
      </c>
      <c r="K815" s="2">
        <v>70</v>
      </c>
      <c r="L815" s="6" cm="1">
        <f t="array" ref="L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1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15" s="2">
        <v>6</v>
      </c>
      <c r="P815" s="7">
        <f>ROUND(Tableau1[[#This Row],[Prix_Unit_HT]],2)*Tableau1[[#This Row],[Qte_commande]]</f>
        <v>98.100000000000009</v>
      </c>
      <c r="Q815" s="7">
        <f>ROUND(Tableau1[[#This Row],[Prix_Unit_TTC]],2)*Tableau1[[#This Row],[Qte_commande]]</f>
        <v>117.72</v>
      </c>
      <c r="R8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5" s="2"/>
      <c r="V815" s="2"/>
    </row>
    <row r="816" spans="1:22" ht="14.7" customHeight="1" x14ac:dyDescent="0.25">
      <c r="A816" s="3">
        <v>43195</v>
      </c>
      <c r="B816" s="2" t="s">
        <v>663</v>
      </c>
      <c r="C816" s="2" t="s">
        <v>664</v>
      </c>
      <c r="D816" s="2" t="s">
        <v>26</v>
      </c>
      <c r="E816" s="4"/>
      <c r="G816" s="2" t="s">
        <v>27</v>
      </c>
      <c r="H816" s="2" t="s">
        <v>28</v>
      </c>
      <c r="I816" s="2" t="str" cm="1">
        <f t="array" aca="1" ref="I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6" s="2" t="s">
        <v>143</v>
      </c>
      <c r="K816" s="2">
        <v>70</v>
      </c>
      <c r="L816" s="6" cm="1">
        <f t="array" ref="L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1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16" s="2">
        <v>6</v>
      </c>
      <c r="P816" s="7">
        <f>ROUND(Tableau1[[#This Row],[Prix_Unit_HT]],2)*Tableau1[[#This Row],[Qte_commande]]</f>
        <v>88.14</v>
      </c>
      <c r="Q816" s="7">
        <f>ROUND(Tableau1[[#This Row],[Prix_Unit_TTC]],2)*Tableau1[[#This Row],[Qte_commande]]</f>
        <v>105.78</v>
      </c>
      <c r="R8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6" s="2"/>
      <c r="V816" s="2"/>
    </row>
    <row r="817" spans="1:22" ht="14.7" customHeight="1" x14ac:dyDescent="0.25">
      <c r="A817" s="3">
        <v>43195</v>
      </c>
      <c r="B817" s="2" t="s">
        <v>663</v>
      </c>
      <c r="C817" s="2" t="s">
        <v>664</v>
      </c>
      <c r="D817" s="2" t="s">
        <v>26</v>
      </c>
      <c r="E817" s="4"/>
      <c r="G817" s="2" t="s">
        <v>27</v>
      </c>
      <c r="H817" s="2" t="s">
        <v>28</v>
      </c>
      <c r="I817" s="2" t="str" cm="1">
        <f t="array" aca="1" ref="I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7" s="2" t="s">
        <v>110</v>
      </c>
      <c r="K817" s="2">
        <v>100</v>
      </c>
      <c r="L817" s="6" cm="1">
        <f t="array" ref="L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17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17" s="2">
        <v>12</v>
      </c>
      <c r="P817" s="7">
        <f>ROUND(Tableau1[[#This Row],[Prix_Unit_HT]],2)*Tableau1[[#This Row],[Qte_commande]]</f>
        <v>249.48</v>
      </c>
      <c r="Q817" s="7">
        <f>ROUND(Tableau1[[#This Row],[Prix_Unit_TTC]],2)*Tableau1[[#This Row],[Qte_commande]]</f>
        <v>299.39999999999998</v>
      </c>
      <c r="R8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7" s="2"/>
      <c r="V817" s="2"/>
    </row>
    <row r="818" spans="1:22" ht="14.7" customHeight="1" x14ac:dyDescent="0.25">
      <c r="A818" s="3">
        <v>43195</v>
      </c>
      <c r="B818" s="2" t="s">
        <v>663</v>
      </c>
      <c r="C818" s="2" t="s">
        <v>664</v>
      </c>
      <c r="D818" s="2" t="s">
        <v>26</v>
      </c>
      <c r="E818" s="4"/>
      <c r="G818" s="2" t="s">
        <v>27</v>
      </c>
      <c r="H818" s="2" t="s">
        <v>28</v>
      </c>
      <c r="I818" s="2" t="str" cm="1">
        <f t="array" aca="1" ref="I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8" s="2" t="s">
        <v>29</v>
      </c>
      <c r="K818" s="2">
        <v>100</v>
      </c>
      <c r="L818" s="6" cm="1">
        <f t="array" ref="L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1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18" s="2">
        <v>12</v>
      </c>
      <c r="P818" s="7">
        <f>ROUND(Tableau1[[#This Row],[Prix_Unit_HT]],2)*Tableau1[[#This Row],[Qte_commande]]</f>
        <v>189.35999999999999</v>
      </c>
      <c r="Q818" s="7">
        <f>ROUND(Tableau1[[#This Row],[Prix_Unit_TTC]],2)*Tableau1[[#This Row],[Qte_commande]]</f>
        <v>227.16</v>
      </c>
      <c r="R8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8" s="2"/>
      <c r="V818" s="2"/>
    </row>
    <row r="819" spans="1:22" ht="14.7" customHeight="1" x14ac:dyDescent="0.25">
      <c r="A819" s="3">
        <v>43199</v>
      </c>
      <c r="B819" s="2" t="s">
        <v>666</v>
      </c>
      <c r="C819" s="2" t="s">
        <v>664</v>
      </c>
      <c r="D819" s="2" t="s">
        <v>26</v>
      </c>
      <c r="E819" s="4"/>
      <c r="G819" s="2" t="s">
        <v>27</v>
      </c>
      <c r="H819" s="1" t="s">
        <v>28</v>
      </c>
      <c r="I819" s="2" t="str" cm="1">
        <f t="array" aca="1" ref="I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9" s="2" t="s">
        <v>80</v>
      </c>
      <c r="K819" s="2">
        <v>70</v>
      </c>
      <c r="L819" s="6" cm="1">
        <f t="array" ref="L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9" s="2">
        <v>0</v>
      </c>
      <c r="P819" s="7">
        <f>ROUND(Tableau1[[#This Row],[Prix_Unit_HT]],2)*Tableau1[[#This Row],[Qte_commande]]</f>
        <v>0</v>
      </c>
      <c r="Q819" s="7">
        <f>ROUND(Tableau1[[#This Row],[Prix_Unit_TTC]],2)*Tableau1[[#This Row],[Qte_commande]]</f>
        <v>0</v>
      </c>
      <c r="R8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19" s="2"/>
      <c r="V819" s="2"/>
    </row>
    <row r="820" spans="1:22" ht="14.7" customHeight="1" x14ac:dyDescent="0.25">
      <c r="A820" s="3">
        <v>43199</v>
      </c>
      <c r="B820" s="2" t="s">
        <v>666</v>
      </c>
      <c r="C820" s="2" t="s">
        <v>664</v>
      </c>
      <c r="D820" s="2" t="s">
        <v>26</v>
      </c>
      <c r="E820" s="4"/>
      <c r="G820" s="2" t="s">
        <v>27</v>
      </c>
      <c r="H820" s="2" t="s">
        <v>28</v>
      </c>
      <c r="I820" s="2" t="str" cm="1">
        <f t="array" aca="1" ref="I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0" s="2" t="s">
        <v>35</v>
      </c>
      <c r="K820" s="2">
        <v>100</v>
      </c>
      <c r="L820" s="6" cm="1">
        <f t="array" ref="L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0" s="2">
        <v>0</v>
      </c>
      <c r="P820" s="7">
        <f>ROUND(Tableau1[[#This Row],[Prix_Unit_HT]],2)*Tableau1[[#This Row],[Qte_commande]]</f>
        <v>0</v>
      </c>
      <c r="Q820" s="7">
        <f>ROUND(Tableau1[[#This Row],[Prix_Unit_TTC]],2)*Tableau1[[#This Row],[Qte_commande]]</f>
        <v>0</v>
      </c>
      <c r="R8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0" s="2"/>
      <c r="V820" s="2"/>
    </row>
    <row r="821" spans="1:22" ht="14.7" customHeight="1" x14ac:dyDescent="0.25">
      <c r="A821" s="3">
        <v>43199</v>
      </c>
      <c r="B821" s="2" t="s">
        <v>667</v>
      </c>
      <c r="C821" s="2" t="s">
        <v>150</v>
      </c>
      <c r="D821" s="2" t="s">
        <v>151</v>
      </c>
      <c r="E821" s="4"/>
      <c r="G821" s="2" t="s">
        <v>27</v>
      </c>
      <c r="H821" s="2" t="s">
        <v>28</v>
      </c>
      <c r="I821" s="2" t="str" cm="1">
        <f t="array" aca="1" ref="I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1" s="2" t="s">
        <v>35</v>
      </c>
      <c r="K821" s="2">
        <v>100</v>
      </c>
      <c r="L821" s="6" cm="1">
        <f t="array" ref="L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1" s="2">
        <v>150</v>
      </c>
      <c r="P821" s="7">
        <f>ROUND(Tableau1[[#This Row],[Prix_Unit_HT]],2)*Tableau1[[#This Row],[Qte_commande]]</f>
        <v>2565</v>
      </c>
      <c r="Q821" s="7">
        <f>ROUND(Tableau1[[#This Row],[Prix_Unit_TTC]],2)*Tableau1[[#This Row],[Qte_commande]]</f>
        <v>3078</v>
      </c>
      <c r="R8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821" s="2"/>
      <c r="V821" s="2"/>
    </row>
    <row r="822" spans="1:22" ht="14.7" customHeight="1" x14ac:dyDescent="0.25">
      <c r="A822" s="3">
        <v>43199</v>
      </c>
      <c r="B822" s="2" t="s">
        <v>668</v>
      </c>
      <c r="C822" s="2" t="s">
        <v>25</v>
      </c>
      <c r="D822" s="2" t="s">
        <v>26</v>
      </c>
      <c r="E822" s="4"/>
      <c r="G822" s="2" t="s">
        <v>27</v>
      </c>
      <c r="H822" s="2" t="s">
        <v>28</v>
      </c>
      <c r="I822" s="2" t="str" cm="1">
        <f t="array" aca="1" ref="I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2" s="2" t="s">
        <v>35</v>
      </c>
      <c r="K822" s="2">
        <v>100</v>
      </c>
      <c r="L822" s="6" cm="1">
        <f t="array" ref="L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2" s="2">
        <v>60</v>
      </c>
      <c r="P822" s="7">
        <f>ROUND(Tableau1[[#This Row],[Prix_Unit_HT]],2)*Tableau1[[#This Row],[Qte_commande]]</f>
        <v>1026</v>
      </c>
      <c r="Q822" s="7">
        <f>ROUND(Tableau1[[#This Row],[Prix_Unit_TTC]],2)*Tableau1[[#This Row],[Qte_commande]]</f>
        <v>1231.2</v>
      </c>
      <c r="R8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822" s="2"/>
      <c r="V822" s="2"/>
    </row>
    <row r="823" spans="1:22" ht="14.7" customHeight="1" x14ac:dyDescent="0.25">
      <c r="A823" s="3">
        <v>43199</v>
      </c>
      <c r="B823" s="2" t="s">
        <v>666</v>
      </c>
      <c r="C823" s="2" t="s">
        <v>664</v>
      </c>
      <c r="D823" s="2" t="s">
        <v>26</v>
      </c>
      <c r="E823" s="4"/>
      <c r="G823" s="2" t="s">
        <v>27</v>
      </c>
      <c r="H823" s="2" t="s">
        <v>28</v>
      </c>
      <c r="I823" s="2" t="str" cm="1">
        <f t="array" aca="1" ref="I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3" s="2" t="s">
        <v>35</v>
      </c>
      <c r="K823" s="2">
        <v>175</v>
      </c>
      <c r="L823" s="6" cm="1">
        <f t="array" ref="L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2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23" s="2">
        <v>0</v>
      </c>
      <c r="P823" s="7">
        <f>ROUND(Tableau1[[#This Row],[Prix_Unit_HT]],2)*Tableau1[[#This Row],[Qte_commande]]</f>
        <v>0</v>
      </c>
      <c r="Q823" s="7">
        <f>ROUND(Tableau1[[#This Row],[Prix_Unit_TTC]],2)*Tableau1[[#This Row],[Qte_commande]]</f>
        <v>0</v>
      </c>
      <c r="R8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3" s="2"/>
      <c r="V823" s="2"/>
    </row>
    <row r="824" spans="1:22" ht="14.7" customHeight="1" x14ac:dyDescent="0.25">
      <c r="A824" s="3">
        <v>43199</v>
      </c>
      <c r="B824" s="2" t="s">
        <v>666</v>
      </c>
      <c r="C824" s="2" t="s">
        <v>664</v>
      </c>
      <c r="D824" s="2" t="s">
        <v>26</v>
      </c>
      <c r="E824" s="4"/>
      <c r="G824" s="2" t="s">
        <v>27</v>
      </c>
      <c r="H824" s="2" t="s">
        <v>28</v>
      </c>
      <c r="I824" s="2" t="str" cm="1">
        <f t="array" aca="1" ref="I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4" s="2" t="s">
        <v>82</v>
      </c>
      <c r="K824" s="2">
        <v>70</v>
      </c>
      <c r="L824" s="6" cm="1">
        <f t="array" ref="L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2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24" s="2">
        <v>0</v>
      </c>
      <c r="P824" s="7">
        <f>ROUND(Tableau1[[#This Row],[Prix_Unit_HT]],2)*Tableau1[[#This Row],[Qte_commande]]</f>
        <v>0</v>
      </c>
      <c r="Q824" s="7">
        <f>ROUND(Tableau1[[#This Row],[Prix_Unit_TTC]],2)*Tableau1[[#This Row],[Qte_commande]]</f>
        <v>0</v>
      </c>
      <c r="R8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4" s="2"/>
      <c r="V824" s="2"/>
    </row>
    <row r="825" spans="1:22" ht="14.7" customHeight="1" x14ac:dyDescent="0.25">
      <c r="A825" s="3">
        <v>43199</v>
      </c>
      <c r="B825" s="2" t="s">
        <v>666</v>
      </c>
      <c r="C825" s="2" t="s">
        <v>664</v>
      </c>
      <c r="D825" s="2" t="s">
        <v>26</v>
      </c>
      <c r="E825" s="4"/>
      <c r="G825" s="2" t="s">
        <v>27</v>
      </c>
      <c r="H825" s="2" t="s">
        <v>28</v>
      </c>
      <c r="I825" s="2" t="str" cm="1">
        <f t="array" aca="1" ref="I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5" s="2" t="s">
        <v>141</v>
      </c>
      <c r="K825" s="2">
        <v>70</v>
      </c>
      <c r="L825" s="6" cm="1">
        <f t="array" ref="L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25" s="2">
        <v>0</v>
      </c>
      <c r="P825" s="7">
        <f>ROUND(Tableau1[[#This Row],[Prix_Unit_HT]],2)*Tableau1[[#This Row],[Qte_commande]]</f>
        <v>0</v>
      </c>
      <c r="Q825" s="7">
        <f>ROUND(Tableau1[[#This Row],[Prix_Unit_TTC]],2)*Tableau1[[#This Row],[Qte_commande]]</f>
        <v>0</v>
      </c>
      <c r="R8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5" s="2"/>
      <c r="V825" s="2"/>
    </row>
    <row r="826" spans="1:22" ht="14.7" customHeight="1" x14ac:dyDescent="0.25">
      <c r="A826" s="3">
        <v>43199</v>
      </c>
      <c r="B826" s="2" t="s">
        <v>667</v>
      </c>
      <c r="C826" s="2" t="s">
        <v>150</v>
      </c>
      <c r="D826" s="2" t="s">
        <v>151</v>
      </c>
      <c r="E826" s="4"/>
      <c r="G826" s="2" t="s">
        <v>27</v>
      </c>
      <c r="H826" s="2" t="s">
        <v>28</v>
      </c>
      <c r="I826" s="2" t="str" cm="1">
        <f t="array" aca="1" ref="I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6" s="2" t="s">
        <v>141</v>
      </c>
      <c r="K826" s="2">
        <v>70</v>
      </c>
      <c r="L826" s="6" cm="1">
        <f t="array" ref="L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26" s="2">
        <v>6</v>
      </c>
      <c r="P826" s="7">
        <f>ROUND(Tableau1[[#This Row],[Prix_Unit_HT]],2)*Tableau1[[#This Row],[Qte_commande]]</f>
        <v>98.100000000000009</v>
      </c>
      <c r="Q826" s="7">
        <f>ROUND(Tableau1[[#This Row],[Prix_Unit_TTC]],2)*Tableau1[[#This Row],[Qte_commande]]</f>
        <v>117.72</v>
      </c>
      <c r="R8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26" s="2"/>
      <c r="V826" s="2"/>
    </row>
    <row r="827" spans="1:22" ht="14.7" customHeight="1" x14ac:dyDescent="0.25">
      <c r="A827" s="3">
        <v>43199</v>
      </c>
      <c r="B827" s="2" t="s">
        <v>666</v>
      </c>
      <c r="C827" s="2" t="s">
        <v>664</v>
      </c>
      <c r="D827" s="2" t="s">
        <v>26</v>
      </c>
      <c r="E827" s="4"/>
      <c r="G827" s="2" t="s">
        <v>27</v>
      </c>
      <c r="H827" s="2" t="s">
        <v>28</v>
      </c>
      <c r="I827" s="2" t="str" cm="1">
        <f t="array" aca="1" ref="I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7" s="2" t="s">
        <v>143</v>
      </c>
      <c r="K827" s="2">
        <v>70</v>
      </c>
      <c r="L827" s="6" cm="1">
        <f t="array" ref="L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2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27" s="2">
        <v>0</v>
      </c>
      <c r="P827" s="7">
        <f>ROUND(Tableau1[[#This Row],[Prix_Unit_HT]],2)*Tableau1[[#This Row],[Qte_commande]]</f>
        <v>0</v>
      </c>
      <c r="Q827" s="7">
        <f>ROUND(Tableau1[[#This Row],[Prix_Unit_TTC]],2)*Tableau1[[#This Row],[Qte_commande]]</f>
        <v>0</v>
      </c>
      <c r="R8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7" s="2"/>
      <c r="V827" s="2"/>
    </row>
    <row r="828" spans="1:22" ht="14.7" customHeight="1" x14ac:dyDescent="0.25">
      <c r="A828" s="3">
        <v>43199</v>
      </c>
      <c r="B828" s="2" t="s">
        <v>666</v>
      </c>
      <c r="C828" s="2" t="s">
        <v>664</v>
      </c>
      <c r="D828" s="2" t="s">
        <v>26</v>
      </c>
      <c r="E828" s="4"/>
      <c r="G828" s="2" t="s">
        <v>27</v>
      </c>
      <c r="H828" s="2" t="s">
        <v>28</v>
      </c>
      <c r="I828" s="2" t="str" cm="1">
        <f t="array" aca="1" ref="I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8" s="2" t="s">
        <v>110</v>
      </c>
      <c r="K828" s="2">
        <v>100</v>
      </c>
      <c r="L828" s="6" cm="1">
        <f t="array" ref="L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28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28" s="2">
        <v>0</v>
      </c>
      <c r="P828" s="7">
        <f>ROUND(Tableau1[[#This Row],[Prix_Unit_HT]],2)*Tableau1[[#This Row],[Qte_commande]]</f>
        <v>0</v>
      </c>
      <c r="Q828" s="7">
        <f>ROUND(Tableau1[[#This Row],[Prix_Unit_TTC]],2)*Tableau1[[#This Row],[Qte_commande]]</f>
        <v>0</v>
      </c>
      <c r="R8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8" s="2"/>
      <c r="V828" s="2"/>
    </row>
    <row r="829" spans="1:22" ht="14.7" customHeight="1" x14ac:dyDescent="0.25">
      <c r="A829" s="3">
        <v>43199</v>
      </c>
      <c r="B829" s="2" t="s">
        <v>666</v>
      </c>
      <c r="C829" s="2" t="s">
        <v>664</v>
      </c>
      <c r="D829" s="2" t="s">
        <v>26</v>
      </c>
      <c r="E829" s="4"/>
      <c r="G829" s="2" t="s">
        <v>27</v>
      </c>
      <c r="H829" s="2" t="s">
        <v>28</v>
      </c>
      <c r="I829" s="2" t="str" cm="1">
        <f t="array" aca="1" ref="I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9" s="2" t="s">
        <v>29</v>
      </c>
      <c r="K829" s="2">
        <v>100</v>
      </c>
      <c r="L829" s="6" cm="1">
        <f t="array" ref="L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2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29" s="2">
        <v>0</v>
      </c>
      <c r="P829" s="7">
        <f>ROUND(Tableau1[[#This Row],[Prix_Unit_HT]],2)*Tableau1[[#This Row],[Qte_commande]]</f>
        <v>0</v>
      </c>
      <c r="Q829" s="7">
        <f>ROUND(Tableau1[[#This Row],[Prix_Unit_TTC]],2)*Tableau1[[#This Row],[Qte_commande]]</f>
        <v>0</v>
      </c>
      <c r="R8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9" s="2"/>
      <c r="V829" s="2"/>
    </row>
    <row r="830" spans="1:22" ht="14.7" customHeight="1" x14ac:dyDescent="0.25">
      <c r="A830" s="3">
        <v>43199</v>
      </c>
      <c r="B830" s="2" t="s">
        <v>667</v>
      </c>
      <c r="C830" s="2" t="s">
        <v>150</v>
      </c>
      <c r="D830" s="2" t="s">
        <v>151</v>
      </c>
      <c r="E830" s="4"/>
      <c r="G830" s="2" t="s">
        <v>27</v>
      </c>
      <c r="H830" s="2" t="s">
        <v>28</v>
      </c>
      <c r="I830" s="2" t="str" cm="1">
        <f t="array" aca="1" ref="I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0" s="2" t="s">
        <v>29</v>
      </c>
      <c r="K830" s="2">
        <v>100</v>
      </c>
      <c r="L830" s="6" cm="1">
        <f t="array" ref="L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0" s="2">
        <v>84</v>
      </c>
      <c r="P830" s="7">
        <f>ROUND(Tableau1[[#This Row],[Prix_Unit_HT]],2)*Tableau1[[#This Row],[Qte_commande]]</f>
        <v>1325.52</v>
      </c>
      <c r="Q830" s="7">
        <f>ROUND(Tableau1[[#This Row],[Prix_Unit_TTC]],2)*Tableau1[[#This Row],[Qte_commande]]</f>
        <v>1590.12</v>
      </c>
      <c r="R8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830" s="2"/>
      <c r="V830" s="2"/>
    </row>
    <row r="831" spans="1:22" ht="14.7" customHeight="1" x14ac:dyDescent="0.25">
      <c r="A831" s="3">
        <v>43199</v>
      </c>
      <c r="B831" s="2" t="s">
        <v>668</v>
      </c>
      <c r="C831" s="2" t="s">
        <v>25</v>
      </c>
      <c r="D831" s="2" t="s">
        <v>26</v>
      </c>
      <c r="E831" s="4"/>
      <c r="G831" s="2" t="s">
        <v>27</v>
      </c>
      <c r="H831" s="2" t="s">
        <v>28</v>
      </c>
      <c r="I831" s="2" t="str" cm="1">
        <f t="array" aca="1" ref="I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1" s="2" t="s">
        <v>29</v>
      </c>
      <c r="K831" s="2">
        <v>100</v>
      </c>
      <c r="L831" s="6" cm="1">
        <f t="array" ref="L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1" s="2">
        <v>180</v>
      </c>
      <c r="P831" s="7">
        <f>ROUND(Tableau1[[#This Row],[Prix_Unit_HT]],2)*Tableau1[[#This Row],[Qte_commande]]</f>
        <v>2840.4</v>
      </c>
      <c r="Q831" s="7">
        <f>ROUND(Tableau1[[#This Row],[Prix_Unit_TTC]],2)*Tableau1[[#This Row],[Qte_commande]]</f>
        <v>3407.4</v>
      </c>
      <c r="R8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831" s="2"/>
      <c r="V831" s="2"/>
    </row>
    <row r="832" spans="1:22" ht="14.7" customHeight="1" x14ac:dyDescent="0.25">
      <c r="A832" s="3">
        <v>43203</v>
      </c>
      <c r="B832" s="2" t="s">
        <v>669</v>
      </c>
      <c r="C832" s="2" t="s">
        <v>108</v>
      </c>
      <c r="D832" s="2" t="s">
        <v>109</v>
      </c>
      <c r="E832" s="4"/>
      <c r="G832" s="2" t="s">
        <v>27</v>
      </c>
      <c r="H832" s="1" t="s">
        <v>28</v>
      </c>
      <c r="I832" s="2" t="str" cm="1">
        <f t="array" aca="1" ref="I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2" s="2" t="s">
        <v>80</v>
      </c>
      <c r="K832" s="2">
        <v>70</v>
      </c>
      <c r="L832" s="6" cm="1">
        <f t="array" ref="L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32" s="2">
        <v>12</v>
      </c>
      <c r="P832" s="7">
        <f>ROUND(Tableau1[[#This Row],[Prix_Unit_HT]],2)*Tableau1[[#This Row],[Qte_commande]]</f>
        <v>208.92000000000002</v>
      </c>
      <c r="Q832" s="7">
        <f>ROUND(Tableau1[[#This Row],[Prix_Unit_TTC]],2)*Tableau1[[#This Row],[Qte_commande]]</f>
        <v>250.68</v>
      </c>
      <c r="R8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32" s="2"/>
      <c r="V832" s="2"/>
    </row>
    <row r="833" spans="1:22" ht="14.7" customHeight="1" x14ac:dyDescent="0.25">
      <c r="A833" s="3">
        <v>43203</v>
      </c>
      <c r="B833" s="2" t="s">
        <v>669</v>
      </c>
      <c r="C833" s="2" t="s">
        <v>108</v>
      </c>
      <c r="D833" s="2" t="s">
        <v>109</v>
      </c>
      <c r="E833" s="4"/>
      <c r="G833" s="2" t="s">
        <v>27</v>
      </c>
      <c r="H833" s="2" t="s">
        <v>28</v>
      </c>
      <c r="I833" s="2" t="str" cm="1">
        <f t="array" aca="1" ref="I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3" s="2" t="s">
        <v>35</v>
      </c>
      <c r="K833" s="2">
        <v>70</v>
      </c>
      <c r="L833" s="6" cm="1">
        <f t="array" ref="L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3" s="2">
        <v>90</v>
      </c>
      <c r="P833" s="7">
        <f>ROUND(Tableau1[[#This Row],[Prix_Unit_HT]],2)*Tableau1[[#This Row],[Qte_commande]]</f>
        <v>1127.7</v>
      </c>
      <c r="Q833" s="7">
        <f>ROUND(Tableau1[[#This Row],[Prix_Unit_TTC]],2)*Tableau1[[#This Row],[Qte_commande]]</f>
        <v>1353.6</v>
      </c>
      <c r="R8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33" s="2"/>
      <c r="V833" s="2"/>
    </row>
    <row r="834" spans="1:22" ht="14.7" customHeight="1" x14ac:dyDescent="0.25">
      <c r="A834" s="3">
        <v>43203</v>
      </c>
      <c r="B834" s="2" t="s">
        <v>670</v>
      </c>
      <c r="C834" s="2" t="s">
        <v>33</v>
      </c>
      <c r="D834" s="2" t="s">
        <v>34</v>
      </c>
      <c r="E834" s="4"/>
      <c r="G834" s="2" t="s">
        <v>27</v>
      </c>
      <c r="H834" s="2" t="s">
        <v>28</v>
      </c>
      <c r="I834" s="2" t="str" cm="1">
        <f t="array" aca="1" ref="I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4" s="2" t="s">
        <v>35</v>
      </c>
      <c r="K834" s="2">
        <v>70</v>
      </c>
      <c r="L834" s="6" cm="1">
        <f t="array" ref="L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4" s="2">
        <v>150</v>
      </c>
      <c r="P834" s="7">
        <f>ROUND(Tableau1[[#This Row],[Prix_Unit_HT]],2)*Tableau1[[#This Row],[Qte_commande]]</f>
        <v>1879.5</v>
      </c>
      <c r="Q834" s="7">
        <f>ROUND(Tableau1[[#This Row],[Prix_Unit_TTC]],2)*Tableau1[[#This Row],[Qte_commande]]</f>
        <v>2256</v>
      </c>
      <c r="R8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34" s="2"/>
      <c r="V834" s="2"/>
    </row>
    <row r="835" spans="1:22" ht="14.7" customHeight="1" x14ac:dyDescent="0.25">
      <c r="A835" s="3">
        <v>43203</v>
      </c>
      <c r="B835" s="2" t="s">
        <v>669</v>
      </c>
      <c r="C835" s="2" t="s">
        <v>108</v>
      </c>
      <c r="D835" s="2" t="s">
        <v>109</v>
      </c>
      <c r="E835" s="4"/>
      <c r="G835" s="2" t="s">
        <v>27</v>
      </c>
      <c r="H835" s="2" t="s">
        <v>28</v>
      </c>
      <c r="I835" s="2" t="str" cm="1">
        <f t="array" aca="1" ref="I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5" s="2" t="s">
        <v>35</v>
      </c>
      <c r="K835" s="2">
        <v>100</v>
      </c>
      <c r="L835" s="6" cm="1">
        <f t="array" ref="L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3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35" s="2">
        <v>12</v>
      </c>
      <c r="P835" s="7">
        <f>ROUND(Tableau1[[#This Row],[Prix_Unit_HT]],2)*Tableau1[[#This Row],[Qte_commande]]</f>
        <v>205.20000000000002</v>
      </c>
      <c r="Q835" s="7">
        <f>ROUND(Tableau1[[#This Row],[Prix_Unit_TTC]],2)*Tableau1[[#This Row],[Qte_commande]]</f>
        <v>246.24</v>
      </c>
      <c r="R8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35" s="2"/>
      <c r="V835" s="2"/>
    </row>
    <row r="836" spans="1:22" ht="14.7" customHeight="1" x14ac:dyDescent="0.25">
      <c r="A836" s="3">
        <v>43203</v>
      </c>
      <c r="B836" s="2" t="s">
        <v>669</v>
      </c>
      <c r="C836" s="2" t="s">
        <v>108</v>
      </c>
      <c r="D836" s="2" t="s">
        <v>109</v>
      </c>
      <c r="E836" s="4"/>
      <c r="G836" s="2" t="s">
        <v>27</v>
      </c>
      <c r="H836" s="2" t="s">
        <v>28</v>
      </c>
      <c r="I836" s="2" t="str" cm="1">
        <f t="array" aca="1" ref="I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6" s="2" t="s">
        <v>35</v>
      </c>
      <c r="K836" s="2">
        <v>175</v>
      </c>
      <c r="L836" s="6" cm="1">
        <f t="array" ref="L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36" s="2">
        <v>12</v>
      </c>
      <c r="P836" s="7">
        <f>ROUND(Tableau1[[#This Row],[Prix_Unit_HT]],2)*Tableau1[[#This Row],[Qte_commande]]</f>
        <v>347.04</v>
      </c>
      <c r="Q836" s="7">
        <f>ROUND(Tableau1[[#This Row],[Prix_Unit_TTC]],2)*Tableau1[[#This Row],[Qte_commande]]</f>
        <v>416.40000000000003</v>
      </c>
      <c r="R8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36" s="2"/>
      <c r="V836" s="2"/>
    </row>
    <row r="837" spans="1:22" ht="14.7" customHeight="1" x14ac:dyDescent="0.25">
      <c r="A837" s="3">
        <v>43207</v>
      </c>
      <c r="B837" s="2" t="s">
        <v>671</v>
      </c>
      <c r="C837" s="2" t="s">
        <v>534</v>
      </c>
      <c r="D837" s="2" t="s">
        <v>535</v>
      </c>
      <c r="E837" s="4"/>
      <c r="G837" s="2" t="s">
        <v>27</v>
      </c>
      <c r="H837" s="1" t="s">
        <v>100</v>
      </c>
      <c r="I837" s="2" t="str" cm="1">
        <f t="array" aca="1" ref="I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7" s="1" t="s">
        <v>163</v>
      </c>
      <c r="K837" s="2">
        <v>20</v>
      </c>
      <c r="L837" s="6" cm="1">
        <f t="array" ref="L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7" s="2">
        <v>48</v>
      </c>
      <c r="P837" s="7">
        <f>ROUND(Tableau1[[#This Row],[Prix_Unit_HT]],2)*Tableau1[[#This Row],[Qte_commande]]</f>
        <v>38.880000000000003</v>
      </c>
      <c r="Q837" s="7">
        <f>ROUND(Tableau1[[#This Row],[Prix_Unit_TTC]],2)*Tableau1[[#This Row],[Qte_commande]]</f>
        <v>40.799999999999997</v>
      </c>
      <c r="R8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7" s="2"/>
      <c r="V837" s="2"/>
    </row>
    <row r="838" spans="1:22" ht="14.7" customHeight="1" x14ac:dyDescent="0.25">
      <c r="A838" s="3">
        <v>43207</v>
      </c>
      <c r="B838" s="2" t="s">
        <v>671</v>
      </c>
      <c r="C838" s="2" t="s">
        <v>534</v>
      </c>
      <c r="D838" s="2" t="s">
        <v>535</v>
      </c>
      <c r="E838" s="4"/>
      <c r="G838" s="2" t="s">
        <v>27</v>
      </c>
      <c r="H838" s="2" t="s">
        <v>100</v>
      </c>
      <c r="I838" s="2" t="str" cm="1">
        <f t="array" aca="1" ref="I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8" s="2" t="s">
        <v>158</v>
      </c>
      <c r="K838" s="2">
        <v>20</v>
      </c>
      <c r="L838" s="6" cm="1">
        <f t="array" ref="L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8" s="2">
        <v>48</v>
      </c>
      <c r="P838" s="7">
        <f>ROUND(Tableau1[[#This Row],[Prix_Unit_HT]],2)*Tableau1[[#This Row],[Qte_commande]]</f>
        <v>38.880000000000003</v>
      </c>
      <c r="Q838" s="7">
        <f>ROUND(Tableau1[[#This Row],[Prix_Unit_TTC]],2)*Tableau1[[#This Row],[Qte_commande]]</f>
        <v>40.799999999999997</v>
      </c>
      <c r="R8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8" s="2"/>
      <c r="V838" s="2"/>
    </row>
    <row r="839" spans="1:22" ht="14.7" customHeight="1" x14ac:dyDescent="0.25">
      <c r="A839" s="3">
        <v>43207</v>
      </c>
      <c r="B839" s="2" t="s">
        <v>671</v>
      </c>
      <c r="C839" s="2" t="s">
        <v>534</v>
      </c>
      <c r="D839" s="2" t="s">
        <v>535</v>
      </c>
      <c r="E839" s="4"/>
      <c r="G839" s="2" t="s">
        <v>27</v>
      </c>
      <c r="H839" s="2" t="s">
        <v>28</v>
      </c>
      <c r="I839" s="2" t="str" cm="1">
        <f t="array" aca="1" ref="I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9" s="2" t="s">
        <v>35</v>
      </c>
      <c r="K839" s="2">
        <v>70</v>
      </c>
      <c r="L839" s="6" cm="1">
        <f t="array" ref="L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9" s="2">
        <v>240</v>
      </c>
      <c r="P839" s="7">
        <f>ROUND(Tableau1[[#This Row],[Prix_Unit_HT]],2)*Tableau1[[#This Row],[Qte_commande]]</f>
        <v>3007.2</v>
      </c>
      <c r="Q839" s="7">
        <f>ROUND(Tableau1[[#This Row],[Prix_Unit_TTC]],2)*Tableau1[[#This Row],[Qte_commande]]</f>
        <v>3609.6</v>
      </c>
      <c r="R8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39" s="2"/>
      <c r="V839" s="2"/>
    </row>
    <row r="840" spans="1:22" ht="14.7" customHeight="1" x14ac:dyDescent="0.25">
      <c r="A840" s="3">
        <v>43207</v>
      </c>
      <c r="B840" s="2" t="s">
        <v>671</v>
      </c>
      <c r="C840" s="2" t="s">
        <v>534</v>
      </c>
      <c r="D840" s="2" t="s">
        <v>535</v>
      </c>
      <c r="E840" s="4"/>
      <c r="G840" s="2" t="s">
        <v>27</v>
      </c>
      <c r="H840" s="2" t="s">
        <v>28</v>
      </c>
      <c r="I840" s="2" t="str" cm="1">
        <f t="array" aca="1" ref="I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0" s="2" t="s">
        <v>342</v>
      </c>
      <c r="K840" s="2">
        <v>50</v>
      </c>
      <c r="L840" s="6" cm="1">
        <f t="array" ref="L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4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40" s="2">
        <v>6</v>
      </c>
      <c r="P840" s="7">
        <f>ROUND(Tableau1[[#This Row],[Prix_Unit_HT]],2)*Tableau1[[#This Row],[Qte_commande]]</f>
        <v>151.14000000000001</v>
      </c>
      <c r="Q840" s="7">
        <f>ROUND(Tableau1[[#This Row],[Prix_Unit_TTC]],2)*Tableau1[[#This Row],[Qte_commande]]</f>
        <v>181.38</v>
      </c>
      <c r="R8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40" s="2"/>
      <c r="V840" s="2"/>
    </row>
    <row r="841" spans="1:22" ht="14.7" customHeight="1" x14ac:dyDescent="0.25">
      <c r="A841" s="3">
        <v>43207</v>
      </c>
      <c r="B841" s="2" t="s">
        <v>671</v>
      </c>
      <c r="C841" s="2" t="s">
        <v>534</v>
      </c>
      <c r="D841" s="2" t="s">
        <v>535</v>
      </c>
      <c r="E841" s="4"/>
      <c r="G841" s="2" t="s">
        <v>27</v>
      </c>
      <c r="H841" s="2" t="s">
        <v>100</v>
      </c>
      <c r="I841" s="2" t="str" cm="1">
        <f t="array" aca="1" ref="I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1" s="2" t="s">
        <v>211</v>
      </c>
      <c r="K841" s="2">
        <v>20</v>
      </c>
      <c r="L841" s="6" cm="1">
        <f t="array" ref="L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41" s="2">
        <v>144</v>
      </c>
      <c r="P841" s="7">
        <f>ROUND(Tableau1[[#This Row],[Prix_Unit_HT]],2)*Tableau1[[#This Row],[Qte_commande]]</f>
        <v>116.64000000000001</v>
      </c>
      <c r="Q841" s="7">
        <f>ROUND(Tableau1[[#This Row],[Prix_Unit_TTC]],2)*Tableau1[[#This Row],[Qte_commande]]</f>
        <v>122.39999999999999</v>
      </c>
      <c r="R8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41" s="2"/>
      <c r="V841" s="2"/>
    </row>
    <row r="842" spans="1:22" ht="14.7" customHeight="1" x14ac:dyDescent="0.25">
      <c r="A842" s="3">
        <v>43208</v>
      </c>
      <c r="B842" s="2" t="s">
        <v>672</v>
      </c>
      <c r="C842" s="2" t="s">
        <v>108</v>
      </c>
      <c r="D842" s="2" t="s">
        <v>109</v>
      </c>
      <c r="E842" s="4"/>
      <c r="G842" s="2" t="s">
        <v>27</v>
      </c>
      <c r="H842" s="1" t="s">
        <v>28</v>
      </c>
      <c r="I842" s="2" t="str" cm="1">
        <f t="array" aca="1" ref="I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2" s="2" t="s">
        <v>80</v>
      </c>
      <c r="K842" s="2">
        <v>70</v>
      </c>
      <c r="L842" s="6" cm="1">
        <f t="array" ref="L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2" s="2">
        <v>18</v>
      </c>
      <c r="P842" s="7">
        <f>ROUND(Tableau1[[#This Row],[Prix_Unit_HT]],2)*Tableau1[[#This Row],[Qte_commande]]</f>
        <v>313.38</v>
      </c>
      <c r="Q842" s="7">
        <f>ROUND(Tableau1[[#This Row],[Prix_Unit_TTC]],2)*Tableau1[[#This Row],[Qte_commande]]</f>
        <v>376.02</v>
      </c>
      <c r="R8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42" s="2"/>
      <c r="V842" s="2"/>
    </row>
    <row r="843" spans="1:22" ht="14.7" customHeight="1" x14ac:dyDescent="0.25">
      <c r="A843" s="3">
        <v>43208</v>
      </c>
      <c r="B843" s="2" t="s">
        <v>673</v>
      </c>
      <c r="C843" s="2" t="s">
        <v>108</v>
      </c>
      <c r="D843" s="2" t="s">
        <v>109</v>
      </c>
      <c r="E843" s="4"/>
      <c r="G843" s="2" t="s">
        <v>27</v>
      </c>
      <c r="H843" s="1" t="s">
        <v>28</v>
      </c>
      <c r="I843" s="2" t="str" cm="1">
        <f t="array" aca="1" ref="I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3" s="2" t="s">
        <v>80</v>
      </c>
      <c r="K843" s="2">
        <v>70</v>
      </c>
      <c r="L843" s="6" cm="1">
        <f t="array" ref="L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3" s="2">
        <v>-12</v>
      </c>
      <c r="P843" s="7">
        <f>ROUND(Tableau1[[#This Row],[Prix_Unit_HT]],2)*Tableau1[[#This Row],[Qte_commande]]</f>
        <v>-208.92000000000002</v>
      </c>
      <c r="Q843" s="7">
        <f>ROUND(Tableau1[[#This Row],[Prix_Unit_TTC]],2)*Tableau1[[#This Row],[Qte_commande]]</f>
        <v>-250.68</v>
      </c>
      <c r="R8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843" s="2"/>
      <c r="V843" s="2"/>
    </row>
    <row r="844" spans="1:22" ht="14.7" customHeight="1" x14ac:dyDescent="0.25">
      <c r="A844" s="3">
        <v>43208</v>
      </c>
      <c r="B844" s="2" t="s">
        <v>674</v>
      </c>
      <c r="C844" s="2" t="s">
        <v>593</v>
      </c>
      <c r="D844" s="2" t="s">
        <v>594</v>
      </c>
      <c r="E844" s="4"/>
      <c r="G844" s="2" t="s">
        <v>27</v>
      </c>
      <c r="H844" s="2" t="s">
        <v>28</v>
      </c>
      <c r="I844" s="2" t="str" cm="1">
        <f t="array" aca="1" ref="I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4" s="2" t="s">
        <v>35</v>
      </c>
      <c r="K844" s="2">
        <v>70</v>
      </c>
      <c r="L844" s="6" cm="1">
        <f t="array" ref="L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4" s="2">
        <v>150</v>
      </c>
      <c r="P844" s="7">
        <f>ROUND(Tableau1[[#This Row],[Prix_Unit_HT]],2)*Tableau1[[#This Row],[Qte_commande]]</f>
        <v>1879.5</v>
      </c>
      <c r="Q844" s="7">
        <f>ROUND(Tableau1[[#This Row],[Prix_Unit_TTC]],2)*Tableau1[[#This Row],[Qte_commande]]</f>
        <v>2256</v>
      </c>
      <c r="R8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44" s="2"/>
      <c r="V844" s="2"/>
    </row>
    <row r="845" spans="1:22" ht="14.7" customHeight="1" x14ac:dyDescent="0.25">
      <c r="A845" s="3">
        <v>43208</v>
      </c>
      <c r="B845" s="2" t="s">
        <v>673</v>
      </c>
      <c r="C845" s="2" t="s">
        <v>108</v>
      </c>
      <c r="D845" s="2" t="s">
        <v>109</v>
      </c>
      <c r="E845" s="4"/>
      <c r="G845" s="2" t="s">
        <v>27</v>
      </c>
      <c r="H845" s="2" t="s">
        <v>28</v>
      </c>
      <c r="I845" s="2" t="str" cm="1">
        <f t="array" aca="1" ref="I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5" s="2" t="s">
        <v>35</v>
      </c>
      <c r="K845" s="2">
        <v>70</v>
      </c>
      <c r="L845" s="6" cm="1">
        <f t="array" ref="L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5" s="2">
        <v>-90</v>
      </c>
      <c r="P845" s="7">
        <f>ROUND(Tableau1[[#This Row],[Prix_Unit_HT]],2)*Tableau1[[#This Row],[Qte_commande]]</f>
        <v>-1127.7</v>
      </c>
      <c r="Q845" s="7">
        <f>ROUND(Tableau1[[#This Row],[Prix_Unit_TTC]],2)*Tableau1[[#This Row],[Qte_commande]]</f>
        <v>-1353.6</v>
      </c>
      <c r="R8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-90</v>
      </c>
      <c r="U845" s="2"/>
      <c r="V845" s="2"/>
    </row>
    <row r="846" spans="1:22" ht="14.7" customHeight="1" x14ac:dyDescent="0.25">
      <c r="A846" s="3">
        <v>43208</v>
      </c>
      <c r="B846" s="2" t="s">
        <v>673</v>
      </c>
      <c r="C846" s="2" t="s">
        <v>108</v>
      </c>
      <c r="D846" s="2" t="s">
        <v>109</v>
      </c>
      <c r="E846" s="4"/>
      <c r="G846" s="2" t="s">
        <v>27</v>
      </c>
      <c r="H846" s="2" t="s">
        <v>28</v>
      </c>
      <c r="I846" s="2" t="str" cm="1">
        <f t="array" aca="1" ref="I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6" s="2" t="s">
        <v>35</v>
      </c>
      <c r="K846" s="2">
        <v>100</v>
      </c>
      <c r="L846" s="6" cm="1">
        <f t="array" ref="L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4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46" s="2">
        <v>-12</v>
      </c>
      <c r="P846" s="7">
        <f>ROUND(Tableau1[[#This Row],[Prix_Unit_HT]],2)*Tableau1[[#This Row],[Qte_commande]]</f>
        <v>-205.20000000000002</v>
      </c>
      <c r="Q846" s="7">
        <f>ROUND(Tableau1[[#This Row],[Prix_Unit_TTC]],2)*Tableau1[[#This Row],[Qte_commande]]</f>
        <v>-246.24</v>
      </c>
      <c r="R8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846" s="2"/>
      <c r="V846" s="2"/>
    </row>
    <row r="847" spans="1:22" ht="14.7" customHeight="1" x14ac:dyDescent="0.25">
      <c r="A847" s="3">
        <v>43208</v>
      </c>
      <c r="B847" s="2" t="s">
        <v>672</v>
      </c>
      <c r="C847" s="2" t="s">
        <v>108</v>
      </c>
      <c r="D847" s="2" t="s">
        <v>109</v>
      </c>
      <c r="E847" s="4"/>
      <c r="G847" s="2" t="s">
        <v>27</v>
      </c>
      <c r="H847" s="2" t="s">
        <v>28</v>
      </c>
      <c r="I847" s="2" t="str" cm="1">
        <f t="array" aca="1" ref="I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7" s="2" t="s">
        <v>35</v>
      </c>
      <c r="K847" s="2">
        <v>175</v>
      </c>
      <c r="L847" s="6" cm="1">
        <f t="array" ref="L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7" s="2">
        <v>12</v>
      </c>
      <c r="P847" s="7">
        <f>ROUND(Tableau1[[#This Row],[Prix_Unit_HT]],2)*Tableau1[[#This Row],[Qte_commande]]</f>
        <v>347.04</v>
      </c>
      <c r="Q847" s="7">
        <f>ROUND(Tableau1[[#This Row],[Prix_Unit_TTC]],2)*Tableau1[[#This Row],[Qte_commande]]</f>
        <v>416.40000000000003</v>
      </c>
      <c r="R8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47" s="2"/>
      <c r="V847" s="2"/>
    </row>
    <row r="848" spans="1:22" ht="14.7" customHeight="1" x14ac:dyDescent="0.25">
      <c r="A848" s="3">
        <v>43208</v>
      </c>
      <c r="B848" s="2" t="s">
        <v>673</v>
      </c>
      <c r="C848" s="2" t="s">
        <v>108</v>
      </c>
      <c r="D848" s="2" t="s">
        <v>109</v>
      </c>
      <c r="E848" s="4"/>
      <c r="G848" s="2" t="s">
        <v>27</v>
      </c>
      <c r="H848" s="2" t="s">
        <v>28</v>
      </c>
      <c r="I848" s="2" t="str" cm="1">
        <f t="array" aca="1" ref="I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8" s="2" t="s">
        <v>35</v>
      </c>
      <c r="K848" s="2">
        <v>175</v>
      </c>
      <c r="L848" s="6" cm="1">
        <f t="array" ref="L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8" s="2">
        <v>-12</v>
      </c>
      <c r="P848" s="7">
        <f>ROUND(Tableau1[[#This Row],[Prix_Unit_HT]],2)*Tableau1[[#This Row],[Qte_commande]]</f>
        <v>-347.04</v>
      </c>
      <c r="Q848" s="7">
        <f>ROUND(Tableau1[[#This Row],[Prix_Unit_TTC]],2)*Tableau1[[#This Row],[Qte_commande]]</f>
        <v>-416.40000000000003</v>
      </c>
      <c r="R8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-30.000000000000004</v>
      </c>
      <c r="U848" s="2"/>
      <c r="V848" s="2"/>
    </row>
    <row r="849" spans="1:22" ht="14.7" customHeight="1" x14ac:dyDescent="0.25">
      <c r="A849" s="3">
        <v>43208</v>
      </c>
      <c r="B849" s="2" t="s">
        <v>672</v>
      </c>
      <c r="C849" s="2" t="s">
        <v>108</v>
      </c>
      <c r="D849" s="2" t="s">
        <v>109</v>
      </c>
      <c r="E849" s="4"/>
      <c r="G849" s="2" t="s">
        <v>27</v>
      </c>
      <c r="H849" s="2" t="s">
        <v>100</v>
      </c>
      <c r="I849" s="2" t="str" cm="1">
        <f t="array" aca="1" ref="I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9" s="2" t="s">
        <v>101</v>
      </c>
      <c r="K849" s="2">
        <v>50</v>
      </c>
      <c r="L849" s="6" cm="1">
        <f t="array" ref="L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4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49" s="2">
        <v>400</v>
      </c>
      <c r="P849" s="7">
        <f>ROUND(Tableau1[[#This Row],[Prix_Unit_HT]],2)*Tableau1[[#This Row],[Qte_commande]]</f>
        <v>400</v>
      </c>
      <c r="Q849" s="7">
        <f>ROUND(Tableau1[[#This Row],[Prix_Unit_TTC]],2)*Tableau1[[#This Row],[Qte_commande]]</f>
        <v>424</v>
      </c>
      <c r="R8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285.71428571428572</v>
      </c>
      <c r="U849" s="2"/>
      <c r="V849" s="2"/>
    </row>
    <row r="850" spans="1:22" ht="14.7" customHeight="1" x14ac:dyDescent="0.25">
      <c r="A850" s="3">
        <v>43208</v>
      </c>
      <c r="B850" s="2" t="s">
        <v>672</v>
      </c>
      <c r="C850" s="2" t="s">
        <v>108</v>
      </c>
      <c r="D850" s="2" t="s">
        <v>109</v>
      </c>
      <c r="E850" s="4"/>
      <c r="G850" s="2" t="s">
        <v>27</v>
      </c>
      <c r="H850" s="2" t="s">
        <v>28</v>
      </c>
      <c r="I850" s="2" t="str" cm="1">
        <f t="array" aca="1" ref="I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0" s="2" t="s">
        <v>39</v>
      </c>
      <c r="K850" s="2">
        <v>70</v>
      </c>
      <c r="L850" s="6" cm="1">
        <f t="array" ref="L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0" s="2">
        <v>12</v>
      </c>
      <c r="P850" s="7">
        <f>ROUND(Tableau1[[#This Row],[Prix_Unit_HT]],2)*Tableau1[[#This Row],[Qte_commande]]</f>
        <v>150.72</v>
      </c>
      <c r="Q850" s="7">
        <f>ROUND(Tableau1[[#This Row],[Prix_Unit_TTC]],2)*Tableau1[[#This Row],[Qte_commande]]</f>
        <v>180.84</v>
      </c>
      <c r="R8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50" s="2"/>
      <c r="V850" s="2"/>
    </row>
    <row r="851" spans="1:22" ht="14.7" customHeight="1" x14ac:dyDescent="0.25">
      <c r="A851" s="3">
        <v>43208</v>
      </c>
      <c r="B851" s="2" t="s">
        <v>674</v>
      </c>
      <c r="C851" s="2" t="s">
        <v>593</v>
      </c>
      <c r="D851" s="2" t="s">
        <v>594</v>
      </c>
      <c r="E851" s="4"/>
      <c r="G851" s="2" t="s">
        <v>27</v>
      </c>
      <c r="H851" s="2" t="s">
        <v>28</v>
      </c>
      <c r="I851" s="2" t="str" cm="1">
        <f t="array" aca="1" ref="I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1" s="2" t="s">
        <v>39</v>
      </c>
      <c r="K851" s="2">
        <v>70</v>
      </c>
      <c r="L851" s="6" cm="1">
        <f t="array" ref="L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1" s="2">
        <v>18</v>
      </c>
      <c r="P851" s="7">
        <f>ROUND(Tableau1[[#This Row],[Prix_Unit_HT]],2)*Tableau1[[#This Row],[Qte_commande]]</f>
        <v>226.08</v>
      </c>
      <c r="Q851" s="7">
        <f>ROUND(Tableau1[[#This Row],[Prix_Unit_TTC]],2)*Tableau1[[#This Row],[Qte_commande]]</f>
        <v>271.26</v>
      </c>
      <c r="R8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51" s="2"/>
      <c r="V851" s="2"/>
    </row>
    <row r="852" spans="1:22" ht="14.7" customHeight="1" x14ac:dyDescent="0.25">
      <c r="A852" s="3">
        <v>43217</v>
      </c>
      <c r="B852" s="2" t="s">
        <v>675</v>
      </c>
      <c r="C852" s="2" t="s">
        <v>676</v>
      </c>
      <c r="D852" s="2" t="s">
        <v>151</v>
      </c>
      <c r="E852" s="4"/>
      <c r="G852" s="2" t="s">
        <v>21</v>
      </c>
      <c r="H852" s="2" t="s">
        <v>22</v>
      </c>
      <c r="I852" s="2" t="str" cm="1">
        <f t="array" aca="1" ref="I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2" s="2" t="s">
        <v>23</v>
      </c>
      <c r="K852" s="5">
        <v>3</v>
      </c>
      <c r="L852" s="6" cm="1">
        <f t="array" ref="L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2" s="7">
        <f>IF(Tableau1[[#This Row],[Prix_Unit_HT]]=0,0,Tableau1[[#This Row],[Prix_Unit_HT]]+(Tableau1[[#This Row],[Prix_Unit_HT]]*VLOOKUP(Tableau1[[#This Row],[EAN]],[1]Grille_Tarifs_Modulable!$B$10:$Q$204,16,FALSE)))</f>
        <v>358.8</v>
      </c>
      <c r="O852" s="2">
        <v>1</v>
      </c>
      <c r="P852" s="7">
        <f>ROUND(Tableau1[[#This Row],[Prix_Unit_HT]],2)*Tableau1[[#This Row],[Qte_commande]]</f>
        <v>299</v>
      </c>
      <c r="Q852" s="7">
        <f>ROUND(Tableau1[[#This Row],[Prix_Unit_TTC]],2)*Tableau1[[#This Row],[Qte_commande]]</f>
        <v>358.8</v>
      </c>
      <c r="R8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2" s="2"/>
      <c r="V852" s="2"/>
    </row>
    <row r="853" spans="1:22" ht="14.7" customHeight="1" x14ac:dyDescent="0.25">
      <c r="A853" s="3">
        <v>43217</v>
      </c>
      <c r="B853" s="2" t="s">
        <v>677</v>
      </c>
      <c r="C853" s="2" t="s">
        <v>678</v>
      </c>
      <c r="D853" s="2" t="s">
        <v>679</v>
      </c>
      <c r="E853" s="4"/>
      <c r="G853" s="2" t="s">
        <v>21</v>
      </c>
      <c r="H853" s="2" t="s">
        <v>22</v>
      </c>
      <c r="I853" s="2" t="str" cm="1">
        <f t="array" aca="1" ref="I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3" s="2" t="s">
        <v>23</v>
      </c>
      <c r="K853" s="5">
        <v>3</v>
      </c>
      <c r="L853" s="6" cm="1">
        <f t="array" ref="L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3" s="7">
        <f>IF(Tableau1[[#This Row],[Prix_Unit_HT]]=0,0,Tableau1[[#This Row],[Prix_Unit_HT]]+(Tableau1[[#This Row],[Prix_Unit_HT]]*VLOOKUP(Tableau1[[#This Row],[EAN]],[1]Grille_Tarifs_Modulable!$B$10:$Q$204,16,FALSE)))</f>
        <v>358.8</v>
      </c>
      <c r="O853" s="2">
        <v>1</v>
      </c>
      <c r="P853" s="7">
        <f>ROUND(Tableau1[[#This Row],[Prix_Unit_HT]],2)*Tableau1[[#This Row],[Qte_commande]]</f>
        <v>299</v>
      </c>
      <c r="Q853" s="7">
        <f>ROUND(Tableau1[[#This Row],[Prix_Unit_TTC]],2)*Tableau1[[#This Row],[Qte_commande]]</f>
        <v>358.8</v>
      </c>
      <c r="R8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3" s="2"/>
      <c r="V853" s="2"/>
    </row>
    <row r="854" spans="1:22" ht="14.7" customHeight="1" x14ac:dyDescent="0.25">
      <c r="A854" s="3">
        <v>43217</v>
      </c>
      <c r="B854" s="2" t="s">
        <v>680</v>
      </c>
      <c r="C854" s="2" t="s">
        <v>681</v>
      </c>
      <c r="D854" s="2" t="s">
        <v>58</v>
      </c>
      <c r="E854" s="4"/>
      <c r="G854" s="2" t="s">
        <v>21</v>
      </c>
      <c r="H854" s="2" t="s">
        <v>22</v>
      </c>
      <c r="I854" s="2" t="str" cm="1">
        <f t="array" aca="1" ref="I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4" s="2" t="s">
        <v>23</v>
      </c>
      <c r="K854" s="5">
        <v>3</v>
      </c>
      <c r="L854" s="6" cm="1">
        <f t="array" ref="L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4" s="7">
        <f>IF(Tableau1[[#This Row],[Prix_Unit_HT]]=0,0,Tableau1[[#This Row],[Prix_Unit_HT]]+(Tableau1[[#This Row],[Prix_Unit_HT]]*VLOOKUP(Tableau1[[#This Row],[EAN]],[1]Grille_Tarifs_Modulable!$B$10:$Q$204,16,FALSE)))</f>
        <v>358.8</v>
      </c>
      <c r="O854" s="2">
        <v>1</v>
      </c>
      <c r="P854" s="7">
        <f>ROUND(Tableau1[[#This Row],[Prix_Unit_HT]],2)*Tableau1[[#This Row],[Qte_commande]]</f>
        <v>299</v>
      </c>
      <c r="Q854" s="7">
        <f>ROUND(Tableau1[[#This Row],[Prix_Unit_TTC]],2)*Tableau1[[#This Row],[Qte_commande]]</f>
        <v>358.8</v>
      </c>
      <c r="R8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4" s="2"/>
      <c r="V854" s="2"/>
    </row>
    <row r="855" spans="1:22" ht="14.7" customHeight="1" x14ac:dyDescent="0.25">
      <c r="A855" s="3">
        <v>43217</v>
      </c>
      <c r="B855" s="2" t="s">
        <v>682</v>
      </c>
      <c r="C855" s="2" t="s">
        <v>683</v>
      </c>
      <c r="D855" s="2" t="s">
        <v>58</v>
      </c>
      <c r="E855" s="4"/>
      <c r="G855" s="2" t="s">
        <v>21</v>
      </c>
      <c r="H855" s="2" t="s">
        <v>22</v>
      </c>
      <c r="I855" s="2" t="str" cm="1">
        <f t="array" aca="1" ref="I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5" s="2" t="s">
        <v>23</v>
      </c>
      <c r="K855" s="5">
        <v>3</v>
      </c>
      <c r="L855" s="6" cm="1">
        <f t="array" ref="L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5" s="7">
        <f>IF(Tableau1[[#This Row],[Prix_Unit_HT]]=0,0,Tableau1[[#This Row],[Prix_Unit_HT]]+(Tableau1[[#This Row],[Prix_Unit_HT]]*VLOOKUP(Tableau1[[#This Row],[EAN]],[1]Grille_Tarifs_Modulable!$B$10:$Q$204,16,FALSE)))</f>
        <v>358.8</v>
      </c>
      <c r="O855" s="2">
        <v>1</v>
      </c>
      <c r="P855" s="7">
        <f>ROUND(Tableau1[[#This Row],[Prix_Unit_HT]],2)*Tableau1[[#This Row],[Qte_commande]]</f>
        <v>299</v>
      </c>
      <c r="Q855" s="7">
        <f>ROUND(Tableau1[[#This Row],[Prix_Unit_TTC]],2)*Tableau1[[#This Row],[Qte_commande]]</f>
        <v>358.8</v>
      </c>
      <c r="R8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5" s="2"/>
      <c r="V855" s="2"/>
    </row>
    <row r="856" spans="1:22" ht="14.7" customHeight="1" x14ac:dyDescent="0.25">
      <c r="A856" s="3">
        <v>43217</v>
      </c>
      <c r="B856" s="2" t="s">
        <v>684</v>
      </c>
      <c r="C856" s="2" t="s">
        <v>581</v>
      </c>
      <c r="D856" s="2" t="s">
        <v>582</v>
      </c>
      <c r="E856" s="4"/>
      <c r="G856" s="2" t="s">
        <v>21</v>
      </c>
      <c r="H856" s="2" t="s">
        <v>22</v>
      </c>
      <c r="I856" s="2" t="str" cm="1">
        <f t="array" aca="1" ref="I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6" s="2" t="s">
        <v>23</v>
      </c>
      <c r="K856" s="5">
        <v>3</v>
      </c>
      <c r="L856" s="6" cm="1">
        <f t="array" ref="L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6" s="7">
        <f>IF(Tableau1[[#This Row],[Prix_Unit_HT]]=0,0,Tableau1[[#This Row],[Prix_Unit_HT]]+(Tableau1[[#This Row],[Prix_Unit_HT]]*VLOOKUP(Tableau1[[#This Row],[EAN]],[1]Grille_Tarifs_Modulable!$B$10:$Q$204,16,FALSE)))</f>
        <v>358.8</v>
      </c>
      <c r="O856" s="2">
        <v>1</v>
      </c>
      <c r="P856" s="7">
        <f>ROUND(Tableau1[[#This Row],[Prix_Unit_HT]],2)*Tableau1[[#This Row],[Qte_commande]]</f>
        <v>299</v>
      </c>
      <c r="Q856" s="7">
        <f>ROUND(Tableau1[[#This Row],[Prix_Unit_TTC]],2)*Tableau1[[#This Row],[Qte_commande]]</f>
        <v>358.8</v>
      </c>
      <c r="R8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6" s="2"/>
      <c r="V856" s="2"/>
    </row>
    <row r="857" spans="1:22" ht="14.7" customHeight="1" x14ac:dyDescent="0.25">
      <c r="A857" s="3">
        <v>43217</v>
      </c>
      <c r="B857" s="2" t="s">
        <v>685</v>
      </c>
      <c r="C857" s="2" t="s">
        <v>590</v>
      </c>
      <c r="D857" s="2" t="s">
        <v>591</v>
      </c>
      <c r="E857" s="4"/>
      <c r="G857" s="2" t="s">
        <v>21</v>
      </c>
      <c r="H857" s="2" t="s">
        <v>22</v>
      </c>
      <c r="I857" s="2" t="str" cm="1">
        <f t="array" aca="1" ref="I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7" s="2" t="s">
        <v>23</v>
      </c>
      <c r="K857" s="5">
        <v>3</v>
      </c>
      <c r="L857" s="6" cm="1">
        <f t="array" ref="L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7" s="7">
        <f>IF(Tableau1[[#This Row],[Prix_Unit_HT]]=0,0,Tableau1[[#This Row],[Prix_Unit_HT]]+(Tableau1[[#This Row],[Prix_Unit_HT]]*VLOOKUP(Tableau1[[#This Row],[EAN]],[1]Grille_Tarifs_Modulable!$B$10:$Q$204,16,FALSE)))</f>
        <v>358.8</v>
      </c>
      <c r="O857" s="2">
        <v>1</v>
      </c>
      <c r="P857" s="7">
        <f>ROUND(Tableau1[[#This Row],[Prix_Unit_HT]],2)*Tableau1[[#This Row],[Qte_commande]]</f>
        <v>299</v>
      </c>
      <c r="Q857" s="7">
        <f>ROUND(Tableau1[[#This Row],[Prix_Unit_TTC]],2)*Tableau1[[#This Row],[Qte_commande]]</f>
        <v>358.8</v>
      </c>
      <c r="R8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7" s="2"/>
      <c r="V857" s="2"/>
    </row>
    <row r="858" spans="1:22" ht="14.7" customHeight="1" x14ac:dyDescent="0.25">
      <c r="A858" s="3">
        <v>43220</v>
      </c>
      <c r="B858" s="2" t="s">
        <v>686</v>
      </c>
      <c r="C858" s="2" t="s">
        <v>687</v>
      </c>
      <c r="D858" s="2" t="s">
        <v>79</v>
      </c>
      <c r="E858" s="4"/>
      <c r="G858" s="2" t="s">
        <v>27</v>
      </c>
      <c r="H858" s="2" t="s">
        <v>28</v>
      </c>
      <c r="I858" s="2" t="str" cm="1">
        <f t="array" aca="1" ref="I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8" s="2" t="s">
        <v>688</v>
      </c>
      <c r="K858" s="2">
        <v>70</v>
      </c>
      <c r="L858" s="6" cm="1">
        <f t="array" ref="L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8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858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858" s="2">
        <v>3</v>
      </c>
      <c r="P858" s="7">
        <f>ROUND(Tableau1[[#This Row],[Prix_Unit_HT]],2)*Tableau1[[#This Row],[Qte_commande]]</f>
        <v>60.480000000000004</v>
      </c>
      <c r="Q858" s="7">
        <f>ROUND(Tableau1[[#This Row],[Prix_Unit_TTC]],2)*Tableau1[[#This Row],[Qte_commande]]</f>
        <v>72.570000000000007</v>
      </c>
      <c r="R8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858" s="2"/>
      <c r="V858" s="2"/>
    </row>
    <row r="859" spans="1:22" ht="14.7" customHeight="1" x14ac:dyDescent="0.25">
      <c r="A859" s="3">
        <v>43220</v>
      </c>
      <c r="B859" s="2" t="s">
        <v>689</v>
      </c>
      <c r="C859" s="2" t="s">
        <v>33</v>
      </c>
      <c r="D859" s="2" t="s">
        <v>34</v>
      </c>
      <c r="E859" s="4"/>
      <c r="G859" s="2" t="s">
        <v>27</v>
      </c>
      <c r="H859" s="2" t="s">
        <v>28</v>
      </c>
      <c r="I859" s="2" t="str" cm="1">
        <f t="array" aca="1" ref="I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9" s="2" t="s">
        <v>35</v>
      </c>
      <c r="K859" s="2">
        <v>70</v>
      </c>
      <c r="L859" s="6" cm="1">
        <f t="array" ref="L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5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59" s="2">
        <v>150</v>
      </c>
      <c r="P859" s="7">
        <f>ROUND(Tableau1[[#This Row],[Prix_Unit_HT]],2)*Tableau1[[#This Row],[Qte_commande]]</f>
        <v>1879.5</v>
      </c>
      <c r="Q859" s="7">
        <f>ROUND(Tableau1[[#This Row],[Prix_Unit_TTC]],2)*Tableau1[[#This Row],[Qte_commande]]</f>
        <v>2256</v>
      </c>
      <c r="R8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59" s="2"/>
      <c r="V859" s="2"/>
    </row>
    <row r="860" spans="1:22" ht="14.7" customHeight="1" x14ac:dyDescent="0.25">
      <c r="A860" s="3">
        <v>43220</v>
      </c>
      <c r="B860" s="2" t="s">
        <v>690</v>
      </c>
      <c r="C860" s="2" t="s">
        <v>314</v>
      </c>
      <c r="D860" s="2" t="s">
        <v>26</v>
      </c>
      <c r="E860" s="4"/>
      <c r="G860" s="2" t="s">
        <v>27</v>
      </c>
      <c r="H860" s="2" t="s">
        <v>28</v>
      </c>
      <c r="I860" s="2" t="str" cm="1">
        <f t="array" aca="1" ref="I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0" s="2" t="s">
        <v>35</v>
      </c>
      <c r="K860" s="2">
        <v>100</v>
      </c>
      <c r="L860" s="6" cm="1">
        <f t="array" ref="L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6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60" s="2">
        <v>12</v>
      </c>
      <c r="P860" s="7">
        <f>ROUND(Tableau1[[#This Row],[Prix_Unit_HT]],2)*Tableau1[[#This Row],[Qte_commande]]</f>
        <v>205.20000000000002</v>
      </c>
      <c r="Q860" s="7">
        <f>ROUND(Tableau1[[#This Row],[Prix_Unit_TTC]],2)*Tableau1[[#This Row],[Qte_commande]]</f>
        <v>246.24</v>
      </c>
      <c r="R8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60" s="2"/>
      <c r="V860" s="2"/>
    </row>
    <row r="861" spans="1:22" ht="14.7" customHeight="1" x14ac:dyDescent="0.25">
      <c r="A861" s="3">
        <v>43220</v>
      </c>
      <c r="B861" s="2" t="s">
        <v>690</v>
      </c>
      <c r="C861" s="2" t="s">
        <v>314</v>
      </c>
      <c r="D861" s="2" t="s">
        <v>26</v>
      </c>
      <c r="E861" s="4"/>
      <c r="G861" s="2" t="s">
        <v>27</v>
      </c>
      <c r="H861" s="2" t="s">
        <v>28</v>
      </c>
      <c r="I861" s="2" t="str" cm="1">
        <f t="array" aca="1" ref="I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1" s="2" t="s">
        <v>35</v>
      </c>
      <c r="K861" s="2">
        <v>175</v>
      </c>
      <c r="L861" s="6" cm="1">
        <f t="array" ref="L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6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61" s="2">
        <v>12</v>
      </c>
      <c r="P861" s="7">
        <f>ROUND(Tableau1[[#This Row],[Prix_Unit_HT]],2)*Tableau1[[#This Row],[Qte_commande]]</f>
        <v>347.04</v>
      </c>
      <c r="Q861" s="7">
        <f>ROUND(Tableau1[[#This Row],[Prix_Unit_TTC]],2)*Tableau1[[#This Row],[Qte_commande]]</f>
        <v>416.40000000000003</v>
      </c>
      <c r="R8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61" s="2"/>
      <c r="V861" s="2"/>
    </row>
    <row r="862" spans="1:22" ht="14.7" customHeight="1" x14ac:dyDescent="0.25">
      <c r="A862" s="3">
        <v>43220</v>
      </c>
      <c r="B862" s="2" t="s">
        <v>686</v>
      </c>
      <c r="C862" s="2" t="s">
        <v>687</v>
      </c>
      <c r="D862" s="2" t="s">
        <v>79</v>
      </c>
      <c r="E862" s="4"/>
      <c r="G862" s="2" t="s">
        <v>27</v>
      </c>
      <c r="H862" s="2" t="s">
        <v>100</v>
      </c>
      <c r="I862" s="2" t="str" cm="1">
        <f t="array" aca="1" ref="I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2" s="2" t="s">
        <v>101</v>
      </c>
      <c r="K862" s="2">
        <v>50</v>
      </c>
      <c r="L862" s="6" cm="1">
        <f t="array" ref="L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6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62" s="2">
        <v>20</v>
      </c>
      <c r="P862" s="7">
        <f>ROUND(Tableau1[[#This Row],[Prix_Unit_HT]],2)*Tableau1[[#This Row],[Qte_commande]]</f>
        <v>20</v>
      </c>
      <c r="Q862" s="7">
        <f>ROUND(Tableau1[[#This Row],[Prix_Unit_TTC]],2)*Tableau1[[#This Row],[Qte_commande]]</f>
        <v>21.200000000000003</v>
      </c>
      <c r="R8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862" s="2"/>
      <c r="V862" s="2"/>
    </row>
    <row r="863" spans="1:22" ht="14.7" customHeight="1" x14ac:dyDescent="0.25">
      <c r="A863" s="3">
        <v>43220</v>
      </c>
      <c r="B863" s="2" t="s">
        <v>686</v>
      </c>
      <c r="C863" s="2" t="s">
        <v>687</v>
      </c>
      <c r="D863" s="2" t="s">
        <v>79</v>
      </c>
      <c r="E863" s="4"/>
      <c r="G863" s="2" t="s">
        <v>27</v>
      </c>
      <c r="H863" s="2" t="s">
        <v>28</v>
      </c>
      <c r="I863" s="2" t="str" cm="1">
        <f t="array" aca="1" ref="I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3" s="2" t="s">
        <v>141</v>
      </c>
      <c r="K863" s="2">
        <v>70</v>
      </c>
      <c r="L863" s="6" cm="1">
        <f t="array" ref="L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63" s="2">
        <v>6</v>
      </c>
      <c r="P863" s="7">
        <f>ROUND(Tableau1[[#This Row],[Prix_Unit_HT]],2)*Tableau1[[#This Row],[Qte_commande]]</f>
        <v>98.100000000000009</v>
      </c>
      <c r="Q863" s="7">
        <f>ROUND(Tableau1[[#This Row],[Prix_Unit_TTC]],2)*Tableau1[[#This Row],[Qte_commande]]</f>
        <v>117.72</v>
      </c>
      <c r="R8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3" s="2"/>
      <c r="V863" s="2"/>
    </row>
    <row r="864" spans="1:22" ht="14.7" customHeight="1" x14ac:dyDescent="0.25">
      <c r="A864" s="3">
        <v>43220</v>
      </c>
      <c r="B864" s="2" t="s">
        <v>686</v>
      </c>
      <c r="C864" s="2" t="s">
        <v>687</v>
      </c>
      <c r="D864" s="2" t="s">
        <v>79</v>
      </c>
      <c r="E864" s="4"/>
      <c r="G864" s="2" t="s">
        <v>27</v>
      </c>
      <c r="H864" s="2" t="s">
        <v>28</v>
      </c>
      <c r="I864" s="2" t="str" cm="1">
        <f t="array" aca="1" ref="I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4" s="1" t="s">
        <v>447</v>
      </c>
      <c r="K864" s="2">
        <v>70</v>
      </c>
      <c r="L864" s="6" cm="1">
        <f t="array" ref="L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64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64" s="2">
        <v>1</v>
      </c>
      <c r="P864" s="7">
        <f>ROUND(Tableau1[[#This Row],[Prix_Unit_HT]],2)*Tableau1[[#This Row],[Qte_commande]]</f>
        <v>71.41</v>
      </c>
      <c r="Q864" s="7">
        <f>ROUND(Tableau1[[#This Row],[Prix_Unit_TTC]],2)*Tableau1[[#This Row],[Qte_commande]]</f>
        <v>85.69</v>
      </c>
      <c r="R8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64" s="2"/>
      <c r="V864" s="2"/>
    </row>
    <row r="865" spans="1:22" ht="14.7" customHeight="1" x14ac:dyDescent="0.25">
      <c r="A865" s="3">
        <v>43220</v>
      </c>
      <c r="B865" s="2" t="s">
        <v>686</v>
      </c>
      <c r="C865" s="2" t="s">
        <v>687</v>
      </c>
      <c r="D865" s="2" t="s">
        <v>79</v>
      </c>
      <c r="E865" s="4"/>
      <c r="G865" s="2" t="s">
        <v>27</v>
      </c>
      <c r="H865" s="2" t="s">
        <v>28</v>
      </c>
      <c r="I865" s="2" t="str" cm="1">
        <f t="array" aca="1" ref="I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5" s="2" t="s">
        <v>143</v>
      </c>
      <c r="K865" s="2">
        <v>70</v>
      </c>
      <c r="L865" s="6" cm="1">
        <f t="array" ref="L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65" s="2">
        <v>6</v>
      </c>
      <c r="P865" s="7">
        <f>ROUND(Tableau1[[#This Row],[Prix_Unit_HT]],2)*Tableau1[[#This Row],[Qte_commande]]</f>
        <v>88.14</v>
      </c>
      <c r="Q865" s="7">
        <f>ROUND(Tableau1[[#This Row],[Prix_Unit_TTC]],2)*Tableau1[[#This Row],[Qte_commande]]</f>
        <v>105.78</v>
      </c>
      <c r="R8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5" s="2"/>
      <c r="V865" s="2"/>
    </row>
    <row r="866" spans="1:22" ht="14.7" customHeight="1" x14ac:dyDescent="0.25">
      <c r="A866" s="3">
        <v>43220</v>
      </c>
      <c r="B866" s="2" t="s">
        <v>691</v>
      </c>
      <c r="C866" s="2" t="s">
        <v>613</v>
      </c>
      <c r="D866" s="2" t="s">
        <v>99</v>
      </c>
      <c r="E866" s="4"/>
      <c r="G866" s="2" t="s">
        <v>21</v>
      </c>
      <c r="H866" s="2" t="s">
        <v>28</v>
      </c>
      <c r="I866" s="2" t="str" cm="1">
        <f t="array" aca="1" ref="I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6" s="2" t="s">
        <v>342</v>
      </c>
      <c r="K866" s="2">
        <v>50</v>
      </c>
      <c r="L866" s="6" cm="1">
        <f t="array" ref="L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6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66" s="2">
        <v>12</v>
      </c>
      <c r="P866" s="7">
        <f>ROUND(Tableau1[[#This Row],[Prix_Unit_HT]],2)*Tableau1[[#This Row],[Qte_commande]]</f>
        <v>336.6</v>
      </c>
      <c r="Q866" s="7">
        <f>ROUND(Tableau1[[#This Row],[Prix_Unit_TTC]],2)*Tableau1[[#This Row],[Qte_commande]]</f>
        <v>403.91999999999996</v>
      </c>
      <c r="R8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66" s="2"/>
      <c r="V866" s="2"/>
    </row>
    <row r="867" spans="1:22" ht="14.7" customHeight="1" x14ac:dyDescent="0.25">
      <c r="A867" s="3">
        <v>43220</v>
      </c>
      <c r="B867" s="2" t="s">
        <v>686</v>
      </c>
      <c r="C867" s="2" t="s">
        <v>687</v>
      </c>
      <c r="D867" s="2" t="s">
        <v>79</v>
      </c>
      <c r="E867" s="4"/>
      <c r="G867" s="2" t="s">
        <v>27</v>
      </c>
      <c r="H867" s="2" t="s">
        <v>28</v>
      </c>
      <c r="I867" s="2" t="str" cm="1">
        <f t="array" aca="1" ref="I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7" s="2" t="s">
        <v>342</v>
      </c>
      <c r="K867" s="2">
        <v>50</v>
      </c>
      <c r="L867" s="6" cm="1">
        <f t="array" ref="L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67" s="2">
        <v>3</v>
      </c>
      <c r="P867" s="7">
        <f>ROUND(Tableau1[[#This Row],[Prix_Unit_HT]],2)*Tableau1[[#This Row],[Qte_commande]]</f>
        <v>75.570000000000007</v>
      </c>
      <c r="Q867" s="7">
        <f>ROUND(Tableau1[[#This Row],[Prix_Unit_TTC]],2)*Tableau1[[#This Row],[Qte_commande]]</f>
        <v>90.69</v>
      </c>
      <c r="R8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867" s="2"/>
      <c r="V867" s="2"/>
    </row>
    <row r="868" spans="1:22" ht="14.7" customHeight="1" x14ac:dyDescent="0.25">
      <c r="A868" s="3">
        <v>43220</v>
      </c>
      <c r="B868" s="2" t="s">
        <v>690</v>
      </c>
      <c r="C868" s="2" t="s">
        <v>314</v>
      </c>
      <c r="D868" s="2" t="s">
        <v>26</v>
      </c>
      <c r="E868" s="4"/>
      <c r="G868" s="2" t="s">
        <v>27</v>
      </c>
      <c r="H868" s="2" t="s">
        <v>28</v>
      </c>
      <c r="I868" s="2" t="str" cm="1">
        <f t="array" aca="1" ref="I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8" s="2" t="s">
        <v>144</v>
      </c>
      <c r="K868" s="2">
        <v>70</v>
      </c>
      <c r="L868" s="6" cm="1">
        <f t="array" ref="L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868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868" s="2">
        <v>12</v>
      </c>
      <c r="P868" s="7">
        <f>ROUND(Tableau1[[#This Row],[Prix_Unit_HT]],2)*Tableau1[[#This Row],[Qte_commande]]</f>
        <v>132.35999999999999</v>
      </c>
      <c r="Q868" s="7">
        <f>ROUND(Tableau1[[#This Row],[Prix_Unit_TTC]],2)*Tableau1[[#This Row],[Qte_commande]]</f>
        <v>158.76</v>
      </c>
      <c r="R8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68" s="2"/>
      <c r="V868" s="2"/>
    </row>
    <row r="869" spans="1:22" ht="14.7" customHeight="1" x14ac:dyDescent="0.25">
      <c r="A869" s="3">
        <v>43220</v>
      </c>
      <c r="B869" s="2" t="s">
        <v>686</v>
      </c>
      <c r="C869" s="2" t="s">
        <v>687</v>
      </c>
      <c r="D869" s="2" t="s">
        <v>79</v>
      </c>
      <c r="E869" s="4"/>
      <c r="G869" s="2" t="s">
        <v>27</v>
      </c>
      <c r="H869" s="2" t="s">
        <v>100</v>
      </c>
      <c r="I869" s="2" t="str" cm="1">
        <f t="array" aca="1" ref="I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9" s="2" t="s">
        <v>211</v>
      </c>
      <c r="K869" s="2">
        <v>20</v>
      </c>
      <c r="L869" s="6" cm="1">
        <f t="array" ref="L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6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69" s="2">
        <v>24</v>
      </c>
      <c r="P869" s="7">
        <f>ROUND(Tableau1[[#This Row],[Prix_Unit_HT]],2)*Tableau1[[#This Row],[Qte_commande]]</f>
        <v>19.440000000000001</v>
      </c>
      <c r="Q869" s="7">
        <f>ROUND(Tableau1[[#This Row],[Prix_Unit_TTC]],2)*Tableau1[[#This Row],[Qte_commande]]</f>
        <v>20.399999999999999</v>
      </c>
      <c r="R8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869" s="2"/>
      <c r="V869" s="2"/>
    </row>
    <row r="870" spans="1:22" ht="14.7" customHeight="1" x14ac:dyDescent="0.25">
      <c r="A870" s="3">
        <v>43222</v>
      </c>
      <c r="B870" s="2" t="s">
        <v>692</v>
      </c>
      <c r="C870" s="2" t="s">
        <v>66</v>
      </c>
      <c r="D870" s="2" t="s">
        <v>26</v>
      </c>
      <c r="E870" s="4"/>
      <c r="G870" s="2" t="s">
        <v>27</v>
      </c>
      <c r="H870" s="2" t="s">
        <v>28</v>
      </c>
      <c r="I870" s="2" t="str" cm="1">
        <f t="array" aca="1" ref="I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0" s="2" t="s">
        <v>35</v>
      </c>
      <c r="K870" s="2">
        <v>175</v>
      </c>
      <c r="L870" s="6" cm="1">
        <f t="array" ref="L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0" s="2">
        <v>12</v>
      </c>
      <c r="P870" s="7">
        <f>ROUND(Tableau1[[#This Row],[Prix_Unit_HT]],2)*Tableau1[[#This Row],[Qte_commande]]</f>
        <v>347.04</v>
      </c>
      <c r="Q870" s="7">
        <f>ROUND(Tableau1[[#This Row],[Prix_Unit_TTC]],2)*Tableau1[[#This Row],[Qte_commande]]</f>
        <v>416.40000000000003</v>
      </c>
      <c r="R8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70" s="2"/>
      <c r="V870" s="2"/>
    </row>
    <row r="871" spans="1:22" ht="14.7" customHeight="1" x14ac:dyDescent="0.25">
      <c r="A871" s="3">
        <v>43222</v>
      </c>
      <c r="B871" s="2" t="s">
        <v>692</v>
      </c>
      <c r="C871" s="2" t="s">
        <v>66</v>
      </c>
      <c r="D871" s="2" t="s">
        <v>26</v>
      </c>
      <c r="E871" s="4"/>
      <c r="G871" s="2" t="s">
        <v>27</v>
      </c>
      <c r="H871" s="2" t="s">
        <v>28</v>
      </c>
      <c r="I871" s="2" t="str" cm="1">
        <f t="array" aca="1" ref="I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1" s="2" t="s">
        <v>35</v>
      </c>
      <c r="K871" s="2">
        <v>175</v>
      </c>
      <c r="L871" s="6" cm="1">
        <f t="array" ref="L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1" s="2">
        <v>6</v>
      </c>
      <c r="P871" s="7">
        <f>ROUND(Tableau1[[#This Row],[Prix_Unit_HT]],2)*Tableau1[[#This Row],[Qte_commande]]</f>
        <v>173.52</v>
      </c>
      <c r="Q871" s="7">
        <f>ROUND(Tableau1[[#This Row],[Prix_Unit_TTC]],2)*Tableau1[[#This Row],[Qte_commande]]</f>
        <v>208.20000000000002</v>
      </c>
      <c r="R8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71" s="2"/>
      <c r="V871" s="2"/>
    </row>
    <row r="872" spans="1:22" ht="14.7" customHeight="1" x14ac:dyDescent="0.25">
      <c r="A872" s="3">
        <v>43222</v>
      </c>
      <c r="B872" s="2" t="s">
        <v>692</v>
      </c>
      <c r="C872" s="2" t="s">
        <v>66</v>
      </c>
      <c r="D872" s="2" t="s">
        <v>26</v>
      </c>
      <c r="E872" s="4"/>
      <c r="G872" s="2" t="s">
        <v>27</v>
      </c>
      <c r="H872" s="2" t="s">
        <v>28</v>
      </c>
      <c r="I872" s="2" t="str" cm="1">
        <f t="array" aca="1" ref="I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2" s="2" t="s">
        <v>29</v>
      </c>
      <c r="K872" s="2">
        <v>70</v>
      </c>
      <c r="L872" s="6" cm="1">
        <f t="array" ref="L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87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872" s="2">
        <v>6</v>
      </c>
      <c r="P872" s="7">
        <f>ROUND(Tableau1[[#This Row],[Prix_Unit_HT]],2)*Tableau1[[#This Row],[Qte_commande]]</f>
        <v>71.400000000000006</v>
      </c>
      <c r="Q872" s="7">
        <f>ROUND(Tableau1[[#This Row],[Prix_Unit_TTC]],2)*Tableau1[[#This Row],[Qte_commande]]</f>
        <v>85.679999999999993</v>
      </c>
      <c r="R8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2" s="2"/>
      <c r="V872" s="2"/>
    </row>
    <row r="873" spans="1:22" ht="14.7" customHeight="1" x14ac:dyDescent="0.25">
      <c r="A873" s="3">
        <v>43222</v>
      </c>
      <c r="B873" s="2" t="s">
        <v>692</v>
      </c>
      <c r="C873" s="2" t="s">
        <v>66</v>
      </c>
      <c r="D873" s="2" t="s">
        <v>26</v>
      </c>
      <c r="E873" s="4"/>
      <c r="G873" s="2" t="s">
        <v>21</v>
      </c>
      <c r="H873" s="2" t="s">
        <v>28</v>
      </c>
      <c r="I873" s="2" t="str" cm="1">
        <f t="array" aca="1" ref="I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3" s="2" t="s">
        <v>67</v>
      </c>
      <c r="K873" s="2">
        <v>100</v>
      </c>
      <c r="L873" s="6" cm="1">
        <f t="array" ref="L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73" s="7">
        <f>IF(Tableau1[[#This Row],[Prix_Unit_HT]]=0,0,Tableau1[[#This Row],[Prix_Unit_HT]]+(Tableau1[[#This Row],[Prix_Unit_HT]]*VLOOKUP(Tableau1[[#This Row],[EAN]],[1]Grille_Tarifs_Modulable!$B$10:$Q$204,16,FALSE)))</f>
        <v>0</v>
      </c>
      <c r="O873" s="2">
        <v>36</v>
      </c>
      <c r="P873" s="7">
        <f>ROUND(Tableau1[[#This Row],[Prix_Unit_HT]],2)*Tableau1[[#This Row],[Qte_commande]]</f>
        <v>0</v>
      </c>
      <c r="Q873" s="7">
        <f>ROUND(Tableau1[[#This Row],[Prix_Unit_TTC]],2)*Tableau1[[#This Row],[Qte_commande]]</f>
        <v>0</v>
      </c>
      <c r="R8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873" s="2"/>
      <c r="V873" s="2"/>
    </row>
    <row r="874" spans="1:22" ht="14.7" customHeight="1" x14ac:dyDescent="0.25">
      <c r="A874" s="3">
        <v>43223</v>
      </c>
      <c r="B874" s="2" t="s">
        <v>693</v>
      </c>
      <c r="C874" s="2" t="s">
        <v>37</v>
      </c>
      <c r="D874" s="2" t="s">
        <v>38</v>
      </c>
      <c r="E874" s="4"/>
      <c r="G874" s="2" t="s">
        <v>27</v>
      </c>
      <c r="H874" s="2" t="s">
        <v>28</v>
      </c>
      <c r="I874" s="2" t="str" cm="1">
        <f t="array" aca="1" ref="I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4" s="2" t="s">
        <v>39</v>
      </c>
      <c r="K874" s="2">
        <v>70</v>
      </c>
      <c r="L874" s="6" cm="1">
        <f t="array" ref="L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74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74" s="2">
        <v>12</v>
      </c>
      <c r="P874" s="7">
        <f>ROUND(Tableau1[[#This Row],[Prix_Unit_HT]],2)*Tableau1[[#This Row],[Qte_commande]]</f>
        <v>150.72</v>
      </c>
      <c r="Q874" s="7">
        <f>ROUND(Tableau1[[#This Row],[Prix_Unit_TTC]],2)*Tableau1[[#This Row],[Qte_commande]]</f>
        <v>180.84</v>
      </c>
      <c r="R8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4" s="2"/>
      <c r="V874" s="2"/>
    </row>
    <row r="875" spans="1:22" ht="14.7" customHeight="1" x14ac:dyDescent="0.25">
      <c r="A875" s="3">
        <v>43224</v>
      </c>
      <c r="B875" s="2" t="s">
        <v>694</v>
      </c>
      <c r="C875" s="2" t="s">
        <v>695</v>
      </c>
      <c r="D875" s="2" t="s">
        <v>696</v>
      </c>
      <c r="E875" s="4"/>
      <c r="G875" s="2" t="s">
        <v>27</v>
      </c>
      <c r="H875" s="1" t="s">
        <v>28</v>
      </c>
      <c r="I875" s="2" t="str" cm="1">
        <f t="array" aca="1" ref="I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5" s="1" t="s">
        <v>485</v>
      </c>
      <c r="K875" s="2">
        <v>70</v>
      </c>
      <c r="L875" s="6" cm="1">
        <f t="array" ref="L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8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875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875" s="2">
        <v>24</v>
      </c>
      <c r="P875" s="7">
        <f>ROUND(Tableau1[[#This Row],[Prix_Unit_HT]],2)*Tableau1[[#This Row],[Qte_commande]]</f>
        <v>715.92</v>
      </c>
      <c r="Q875" s="7">
        <f>ROUND(Tableau1[[#This Row],[Prix_Unit_TTC]],2)*Tableau1[[#This Row],[Qte_commande]]</f>
        <v>858.96</v>
      </c>
      <c r="R8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875" s="2"/>
      <c r="V875" s="2"/>
    </row>
    <row r="876" spans="1:22" ht="14.7" customHeight="1" x14ac:dyDescent="0.25">
      <c r="A876" s="3">
        <v>43224</v>
      </c>
      <c r="B876" s="2" t="s">
        <v>694</v>
      </c>
      <c r="C876" s="2" t="s">
        <v>695</v>
      </c>
      <c r="D876" s="2" t="s">
        <v>696</v>
      </c>
      <c r="E876" s="4"/>
      <c r="G876" s="2" t="s">
        <v>27</v>
      </c>
      <c r="H876" s="2" t="s">
        <v>28</v>
      </c>
      <c r="I876" s="2" t="str" cm="1">
        <f t="array" aca="1" ref="I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6" s="2" t="s">
        <v>35</v>
      </c>
      <c r="K876" s="2">
        <v>100</v>
      </c>
      <c r="L876" s="6" cm="1">
        <f t="array" ref="L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7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76" s="2">
        <v>96</v>
      </c>
      <c r="P876" s="7">
        <f>ROUND(Tableau1[[#This Row],[Prix_Unit_HT]],2)*Tableau1[[#This Row],[Qte_commande]]</f>
        <v>1641.6000000000001</v>
      </c>
      <c r="Q876" s="7">
        <f>ROUND(Tableau1[[#This Row],[Prix_Unit_TTC]],2)*Tableau1[[#This Row],[Qte_commande]]</f>
        <v>1969.92</v>
      </c>
      <c r="R8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876" s="2"/>
      <c r="V876" s="2"/>
    </row>
    <row r="877" spans="1:22" ht="14.7" customHeight="1" x14ac:dyDescent="0.25">
      <c r="A877" s="3">
        <v>43224</v>
      </c>
      <c r="B877" s="2" t="s">
        <v>694</v>
      </c>
      <c r="C877" s="2" t="s">
        <v>695</v>
      </c>
      <c r="D877" s="2" t="s">
        <v>696</v>
      </c>
      <c r="E877" s="4"/>
      <c r="G877" s="2" t="s">
        <v>27</v>
      </c>
      <c r="H877" s="2" t="s">
        <v>28</v>
      </c>
      <c r="I877" s="2" t="str" cm="1">
        <f t="array" aca="1" ref="I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7" s="2" t="s">
        <v>35</v>
      </c>
      <c r="K877" s="2">
        <v>175</v>
      </c>
      <c r="L877" s="6" cm="1">
        <f t="array" ref="L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7" s="2">
        <v>30</v>
      </c>
      <c r="P877" s="7">
        <f>ROUND(Tableau1[[#This Row],[Prix_Unit_HT]],2)*Tableau1[[#This Row],[Qte_commande]]</f>
        <v>867.6</v>
      </c>
      <c r="Q877" s="7">
        <f>ROUND(Tableau1[[#This Row],[Prix_Unit_TTC]],2)*Tableau1[[#This Row],[Qte_commande]]</f>
        <v>1041</v>
      </c>
      <c r="R8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77" s="2"/>
      <c r="V877" s="2"/>
    </row>
    <row r="878" spans="1:22" ht="14.7" customHeight="1" x14ac:dyDescent="0.25">
      <c r="A878" s="3">
        <v>43224</v>
      </c>
      <c r="B878" s="2" t="s">
        <v>694</v>
      </c>
      <c r="C878" s="2" t="s">
        <v>695</v>
      </c>
      <c r="D878" s="2" t="s">
        <v>696</v>
      </c>
      <c r="E878" s="4"/>
      <c r="G878" s="2" t="s">
        <v>27</v>
      </c>
      <c r="H878" s="2" t="s">
        <v>28</v>
      </c>
      <c r="I878" s="2" t="str" cm="1">
        <f t="array" aca="1" ref="I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8" s="2" t="s">
        <v>141</v>
      </c>
      <c r="K878" s="2">
        <v>70</v>
      </c>
      <c r="L878" s="6" cm="1">
        <f t="array" ref="L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7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78" s="2">
        <v>12</v>
      </c>
      <c r="P878" s="7">
        <f>ROUND(Tableau1[[#This Row],[Prix_Unit_HT]],2)*Tableau1[[#This Row],[Qte_commande]]</f>
        <v>196.20000000000002</v>
      </c>
      <c r="Q878" s="7">
        <f>ROUND(Tableau1[[#This Row],[Prix_Unit_TTC]],2)*Tableau1[[#This Row],[Qte_commande]]</f>
        <v>235.44</v>
      </c>
      <c r="R8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8" s="2"/>
      <c r="V878" s="2"/>
    </row>
    <row r="879" spans="1:22" ht="14.7" customHeight="1" x14ac:dyDescent="0.25">
      <c r="A879" s="3">
        <v>43224</v>
      </c>
      <c r="B879" s="2" t="s">
        <v>694</v>
      </c>
      <c r="C879" s="2" t="s">
        <v>695</v>
      </c>
      <c r="D879" s="2" t="s">
        <v>696</v>
      </c>
      <c r="E879" s="4"/>
      <c r="G879" s="2" t="s">
        <v>27</v>
      </c>
      <c r="H879" s="2" t="s">
        <v>28</v>
      </c>
      <c r="I879" s="2" t="str" cm="1">
        <f t="array" aca="1" ref="I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9" s="1" t="s">
        <v>146</v>
      </c>
      <c r="K879" s="2">
        <v>70</v>
      </c>
      <c r="L879" s="6" cm="1">
        <f t="array" ref="L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87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879" s="2">
        <v>12</v>
      </c>
      <c r="P879" s="7">
        <f>ROUND(Tableau1[[#This Row],[Prix_Unit_HT]],2)*Tableau1[[#This Row],[Qte_commande]]</f>
        <v>240</v>
      </c>
      <c r="Q879" s="7">
        <f>ROUND(Tableau1[[#This Row],[Prix_Unit_TTC]],2)*Tableau1[[#This Row],[Qte_commande]]</f>
        <v>288</v>
      </c>
      <c r="R8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9" s="2"/>
      <c r="V879" s="2"/>
    </row>
    <row r="880" spans="1:22" ht="14.7" customHeight="1" x14ac:dyDescent="0.25">
      <c r="A880" s="3">
        <v>43224</v>
      </c>
      <c r="B880" s="2" t="s">
        <v>694</v>
      </c>
      <c r="C880" s="2" t="s">
        <v>695</v>
      </c>
      <c r="D880" s="2" t="s">
        <v>696</v>
      </c>
      <c r="E880" s="4"/>
      <c r="G880" s="2" t="s">
        <v>27</v>
      </c>
      <c r="H880" s="2" t="s">
        <v>28</v>
      </c>
      <c r="I880" s="2" t="str" cm="1">
        <f t="array" aca="1" ref="I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0" s="1" t="s">
        <v>447</v>
      </c>
      <c r="K880" s="2">
        <v>70</v>
      </c>
      <c r="L880" s="6" cm="1">
        <f t="array" ref="L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80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80" s="2">
        <v>6</v>
      </c>
      <c r="P880" s="7">
        <f>ROUND(Tableau1[[#This Row],[Prix_Unit_HT]],2)*Tableau1[[#This Row],[Qte_commande]]</f>
        <v>428.46</v>
      </c>
      <c r="Q880" s="7">
        <f>ROUND(Tableau1[[#This Row],[Prix_Unit_TTC]],2)*Tableau1[[#This Row],[Qte_commande]]</f>
        <v>514.14</v>
      </c>
      <c r="R8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80" s="2"/>
      <c r="V880" s="2"/>
    </row>
    <row r="881" spans="1:22" ht="14.7" customHeight="1" x14ac:dyDescent="0.25">
      <c r="A881" s="3">
        <v>43224</v>
      </c>
      <c r="B881" s="2" t="s">
        <v>694</v>
      </c>
      <c r="C881" s="2" t="s">
        <v>695</v>
      </c>
      <c r="D881" s="2" t="s">
        <v>696</v>
      </c>
      <c r="E881" s="4"/>
      <c r="G881" s="2" t="s">
        <v>27</v>
      </c>
      <c r="H881" s="2" t="s">
        <v>28</v>
      </c>
      <c r="I881" s="2" t="str" cm="1">
        <f t="array" aca="1" ref="I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1" s="2" t="s">
        <v>143</v>
      </c>
      <c r="K881" s="2">
        <v>70</v>
      </c>
      <c r="L881" s="6" cm="1">
        <f t="array" ref="L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8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81" s="2">
        <v>12</v>
      </c>
      <c r="P881" s="7">
        <f>ROUND(Tableau1[[#This Row],[Prix_Unit_HT]],2)*Tableau1[[#This Row],[Qte_commande]]</f>
        <v>176.28</v>
      </c>
      <c r="Q881" s="7">
        <f>ROUND(Tableau1[[#This Row],[Prix_Unit_TTC]],2)*Tableau1[[#This Row],[Qte_commande]]</f>
        <v>211.56</v>
      </c>
      <c r="R8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1" s="2"/>
      <c r="V881" s="2"/>
    </row>
    <row r="882" spans="1:22" ht="14.7" customHeight="1" x14ac:dyDescent="0.25">
      <c r="A882" s="3">
        <v>43224</v>
      </c>
      <c r="B882" s="2" t="s">
        <v>694</v>
      </c>
      <c r="C882" s="2" t="s">
        <v>695</v>
      </c>
      <c r="D882" s="2" t="s">
        <v>696</v>
      </c>
      <c r="E882" s="4"/>
      <c r="G882" s="2" t="s">
        <v>27</v>
      </c>
      <c r="H882" s="2" t="s">
        <v>28</v>
      </c>
      <c r="I882" s="2" t="str" cm="1">
        <f t="array" aca="1" ref="I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2" s="2" t="s">
        <v>342</v>
      </c>
      <c r="K882" s="2">
        <v>50</v>
      </c>
      <c r="L882" s="6" cm="1">
        <f t="array" ref="L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8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82" s="2">
        <v>18</v>
      </c>
      <c r="P882" s="7">
        <f>ROUND(Tableau1[[#This Row],[Prix_Unit_HT]],2)*Tableau1[[#This Row],[Qte_commande]]</f>
        <v>453.42</v>
      </c>
      <c r="Q882" s="7">
        <f>ROUND(Tableau1[[#This Row],[Prix_Unit_TTC]],2)*Tableau1[[#This Row],[Qte_commande]]</f>
        <v>544.14</v>
      </c>
      <c r="R8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882" s="2"/>
      <c r="V882" s="2"/>
    </row>
    <row r="883" spans="1:22" ht="14.7" customHeight="1" x14ac:dyDescent="0.25">
      <c r="A883" s="3">
        <v>43234</v>
      </c>
      <c r="B883" s="2" t="s">
        <v>697</v>
      </c>
      <c r="C883" s="2" t="s">
        <v>108</v>
      </c>
      <c r="D883" s="2" t="s">
        <v>109</v>
      </c>
      <c r="E883" s="4"/>
      <c r="G883" s="2" t="s">
        <v>27</v>
      </c>
      <c r="H883" s="1" t="s">
        <v>100</v>
      </c>
      <c r="I883" s="2" t="str" cm="1">
        <f t="array" aca="1" ref="I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3" s="1" t="s">
        <v>162</v>
      </c>
      <c r="K883" s="2">
        <v>20</v>
      </c>
      <c r="L883" s="6" cm="1">
        <f t="array" ref="L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8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83" s="2">
        <v>144</v>
      </c>
      <c r="P883" s="7">
        <f>ROUND(Tableau1[[#This Row],[Prix_Unit_HT]],2)*Tableau1[[#This Row],[Qte_commande]]</f>
        <v>116.64000000000001</v>
      </c>
      <c r="Q883" s="7">
        <f>ROUND(Tableau1[[#This Row],[Prix_Unit_TTC]],2)*Tableau1[[#This Row],[Qte_commande]]</f>
        <v>122.39999999999999</v>
      </c>
      <c r="R8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83" s="2"/>
      <c r="V883" s="2"/>
    </row>
    <row r="884" spans="1:22" ht="14.7" customHeight="1" x14ac:dyDescent="0.25">
      <c r="A884" s="3">
        <v>43234</v>
      </c>
      <c r="B884" s="2" t="s">
        <v>698</v>
      </c>
      <c r="C884" s="2" t="s">
        <v>593</v>
      </c>
      <c r="D884" s="2" t="s">
        <v>594</v>
      </c>
      <c r="E884" s="4"/>
      <c r="G884" s="2" t="s">
        <v>27</v>
      </c>
      <c r="H884" s="2" t="s">
        <v>28</v>
      </c>
      <c r="I884" s="2" t="str" cm="1">
        <f t="array" aca="1" ref="I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4" s="2" t="s">
        <v>35</v>
      </c>
      <c r="K884" s="2">
        <v>70</v>
      </c>
      <c r="L884" s="6" cm="1">
        <f t="array" ref="L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84" s="2">
        <v>150</v>
      </c>
      <c r="P884" s="7">
        <f>ROUND(Tableau1[[#This Row],[Prix_Unit_HT]],2)*Tableau1[[#This Row],[Qte_commande]]</f>
        <v>1879.5</v>
      </c>
      <c r="Q884" s="7">
        <f>ROUND(Tableau1[[#This Row],[Prix_Unit_TTC]],2)*Tableau1[[#This Row],[Qte_commande]]</f>
        <v>2256</v>
      </c>
      <c r="R8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84" s="2"/>
      <c r="V884" s="2"/>
    </row>
    <row r="885" spans="1:22" ht="14.7" customHeight="1" x14ac:dyDescent="0.25">
      <c r="A885" s="3">
        <v>43234</v>
      </c>
      <c r="B885" s="2" t="s">
        <v>697</v>
      </c>
      <c r="C885" s="2" t="s">
        <v>108</v>
      </c>
      <c r="D885" s="2" t="s">
        <v>109</v>
      </c>
      <c r="E885" s="4"/>
      <c r="G885" s="2" t="s">
        <v>27</v>
      </c>
      <c r="H885" s="2" t="s">
        <v>100</v>
      </c>
      <c r="I885" s="2" t="str" cm="1">
        <f t="array" aca="1" ref="I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5" s="2" t="s">
        <v>101</v>
      </c>
      <c r="K885" s="2">
        <v>50</v>
      </c>
      <c r="L885" s="6" cm="1">
        <f t="array" ref="L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5" s="2">
        <v>800</v>
      </c>
      <c r="P885" s="7">
        <f>ROUND(Tableau1[[#This Row],[Prix_Unit_HT]],2)*Tableau1[[#This Row],[Qte_commande]]</f>
        <v>800</v>
      </c>
      <c r="Q885" s="7">
        <f>ROUND(Tableau1[[#This Row],[Prix_Unit_TTC]],2)*Tableau1[[#This Row],[Qte_commande]]</f>
        <v>848</v>
      </c>
      <c r="R8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885" s="2"/>
      <c r="V885" s="2"/>
    </row>
    <row r="886" spans="1:22" ht="14.7" customHeight="1" x14ac:dyDescent="0.25">
      <c r="A886" s="3">
        <v>43234</v>
      </c>
      <c r="B886" s="2" t="s">
        <v>697</v>
      </c>
      <c r="C886" s="2" t="s">
        <v>108</v>
      </c>
      <c r="D886" s="2" t="s">
        <v>109</v>
      </c>
      <c r="E886" s="4"/>
      <c r="G886" s="2" t="s">
        <v>27</v>
      </c>
      <c r="H886" s="2" t="s">
        <v>100</v>
      </c>
      <c r="I886" s="2" t="str" cm="1">
        <f t="array" aca="1" ref="I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6" s="2" t="s">
        <v>101</v>
      </c>
      <c r="K886" s="2">
        <v>50</v>
      </c>
      <c r="L886" s="6" cm="1">
        <f t="array" ref="L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6" s="2">
        <v>80</v>
      </c>
      <c r="P886" s="7">
        <f>ROUND(Tableau1[[#This Row],[Prix_Unit_HT]],2)*Tableau1[[#This Row],[Qte_commande]]</f>
        <v>80</v>
      </c>
      <c r="Q886" s="7">
        <f>ROUND(Tableau1[[#This Row],[Prix_Unit_TTC]],2)*Tableau1[[#This Row],[Qte_commande]]</f>
        <v>84.800000000000011</v>
      </c>
      <c r="R8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886" s="2"/>
      <c r="V886" s="2"/>
    </row>
    <row r="887" spans="1:22" ht="14.7" customHeight="1" x14ac:dyDescent="0.25">
      <c r="A887" s="3">
        <v>43234</v>
      </c>
      <c r="B887" s="2" t="s">
        <v>697</v>
      </c>
      <c r="C887" s="2" t="s">
        <v>108</v>
      </c>
      <c r="D887" s="2" t="s">
        <v>109</v>
      </c>
      <c r="E887" s="4"/>
      <c r="G887" s="2" t="s">
        <v>27</v>
      </c>
      <c r="H887" s="2" t="s">
        <v>28</v>
      </c>
      <c r="I887" s="2" t="str" cm="1">
        <f t="array" aca="1" ref="I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7" s="2" t="s">
        <v>39</v>
      </c>
      <c r="K887" s="2">
        <v>70</v>
      </c>
      <c r="L887" s="6" cm="1">
        <f t="array" ref="L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7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7" s="2">
        <v>36</v>
      </c>
      <c r="P887" s="7">
        <f>ROUND(Tableau1[[#This Row],[Prix_Unit_HT]],2)*Tableau1[[#This Row],[Qte_commande]]</f>
        <v>452.16</v>
      </c>
      <c r="Q887" s="7">
        <f>ROUND(Tableau1[[#This Row],[Prix_Unit_TTC]],2)*Tableau1[[#This Row],[Qte_commande]]</f>
        <v>542.52</v>
      </c>
      <c r="R8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887" s="2"/>
      <c r="V887" s="2"/>
    </row>
    <row r="888" spans="1:22" ht="14.7" customHeight="1" x14ac:dyDescent="0.25">
      <c r="A888" s="3">
        <v>43234</v>
      </c>
      <c r="B888" s="2" t="s">
        <v>698</v>
      </c>
      <c r="C888" s="2" t="s">
        <v>593</v>
      </c>
      <c r="D888" s="2" t="s">
        <v>594</v>
      </c>
      <c r="E888" s="4"/>
      <c r="G888" s="2" t="s">
        <v>27</v>
      </c>
      <c r="H888" s="2" t="s">
        <v>28</v>
      </c>
      <c r="I888" s="2" t="str" cm="1">
        <f t="array" aca="1" ref="I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8" s="2" t="s">
        <v>39</v>
      </c>
      <c r="K888" s="2">
        <v>70</v>
      </c>
      <c r="L888" s="6" cm="1">
        <f t="array" ref="L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8" s="2">
        <v>30</v>
      </c>
      <c r="P888" s="7">
        <f>ROUND(Tableau1[[#This Row],[Prix_Unit_HT]],2)*Tableau1[[#This Row],[Qte_commande]]</f>
        <v>376.8</v>
      </c>
      <c r="Q888" s="7">
        <f>ROUND(Tableau1[[#This Row],[Prix_Unit_TTC]],2)*Tableau1[[#This Row],[Qte_commande]]</f>
        <v>452.1</v>
      </c>
      <c r="R8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88" s="2"/>
      <c r="V888" s="2"/>
    </row>
    <row r="889" spans="1:22" ht="14.7" customHeight="1" x14ac:dyDescent="0.25">
      <c r="A889" s="3">
        <v>43237</v>
      </c>
      <c r="B889" s="2" t="s">
        <v>699</v>
      </c>
      <c r="C889" s="2" t="s">
        <v>329</v>
      </c>
      <c r="D889" s="2" t="s">
        <v>330</v>
      </c>
      <c r="E889" s="4"/>
      <c r="G889" s="2" t="s">
        <v>27</v>
      </c>
      <c r="H889" s="2" t="s">
        <v>28</v>
      </c>
      <c r="I889" s="2" t="str" cm="1">
        <f t="array" aca="1" ref="I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9" s="2" t="s">
        <v>35</v>
      </c>
      <c r="K889" s="2">
        <v>100</v>
      </c>
      <c r="L889" s="6" cm="1">
        <f t="array" ref="L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8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89" s="2">
        <v>222</v>
      </c>
      <c r="P889" s="7">
        <f>ROUND(Tableau1[[#This Row],[Prix_Unit_HT]],2)*Tableau1[[#This Row],[Qte_commande]]</f>
        <v>3796.2000000000003</v>
      </c>
      <c r="Q889" s="7">
        <f>ROUND(Tableau1[[#This Row],[Prix_Unit_TTC]],2)*Tableau1[[#This Row],[Qte_commande]]</f>
        <v>4555.4399999999996</v>
      </c>
      <c r="R8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317.14285714285717</v>
      </c>
      <c r="U889" s="2"/>
      <c r="V889" s="2"/>
    </row>
    <row r="890" spans="1:22" ht="14.7" customHeight="1" x14ac:dyDescent="0.25">
      <c r="A890" s="3">
        <v>43237</v>
      </c>
      <c r="B890" s="2" t="s">
        <v>700</v>
      </c>
      <c r="C890" s="2" t="s">
        <v>701</v>
      </c>
      <c r="D890" s="2" t="s">
        <v>702</v>
      </c>
      <c r="E890" s="4"/>
      <c r="G890" s="2" t="s">
        <v>21</v>
      </c>
      <c r="H890" s="2" t="s">
        <v>28</v>
      </c>
      <c r="I890" s="2" t="str" cm="1">
        <f t="array" aca="1" ref="I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0" s="2" t="s">
        <v>35</v>
      </c>
      <c r="K890" s="2">
        <v>175</v>
      </c>
      <c r="L890" s="6" cm="1">
        <f t="array" ref="L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0" s="2">
        <v>84</v>
      </c>
      <c r="P890" s="7">
        <f>ROUND(Tableau1[[#This Row],[Prix_Unit_HT]],2)*Tableau1[[#This Row],[Qte_commande]]</f>
        <v>2710.6800000000003</v>
      </c>
      <c r="Q890" s="7">
        <f>ROUND(Tableau1[[#This Row],[Prix_Unit_TTC]],2)*Tableau1[[#This Row],[Qte_commande]]</f>
        <v>3252.48</v>
      </c>
      <c r="R8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210</v>
      </c>
      <c r="U890" s="2"/>
      <c r="V890" s="2"/>
    </row>
    <row r="891" spans="1:22" ht="14.7" customHeight="1" x14ac:dyDescent="0.25">
      <c r="A891" s="3">
        <v>43237</v>
      </c>
      <c r="B891" s="2" t="s">
        <v>699</v>
      </c>
      <c r="C891" s="2" t="s">
        <v>329</v>
      </c>
      <c r="D891" s="2" t="s">
        <v>330</v>
      </c>
      <c r="E891" s="4"/>
      <c r="G891" s="2" t="s">
        <v>27</v>
      </c>
      <c r="H891" s="2" t="s">
        <v>28</v>
      </c>
      <c r="I891" s="2" t="str" cm="1">
        <f t="array" aca="1" ref="I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1" s="2" t="s">
        <v>141</v>
      </c>
      <c r="K891" s="2">
        <v>70</v>
      </c>
      <c r="L891" s="6" cm="1">
        <f t="array" ref="L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91" s="2">
        <v>6</v>
      </c>
      <c r="P891" s="7">
        <f>ROUND(Tableau1[[#This Row],[Prix_Unit_HT]],2)*Tableau1[[#This Row],[Qte_commande]]</f>
        <v>98.100000000000009</v>
      </c>
      <c r="Q891" s="7">
        <f>ROUND(Tableau1[[#This Row],[Prix_Unit_TTC]],2)*Tableau1[[#This Row],[Qte_commande]]</f>
        <v>117.72</v>
      </c>
      <c r="R8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1" s="2"/>
      <c r="V891" s="2"/>
    </row>
    <row r="892" spans="1:22" ht="14.7" customHeight="1" x14ac:dyDescent="0.25">
      <c r="A892" s="3">
        <v>43237</v>
      </c>
      <c r="B892" s="2" t="s">
        <v>703</v>
      </c>
      <c r="C892" s="2" t="s">
        <v>637</v>
      </c>
      <c r="D892" s="2" t="s">
        <v>594</v>
      </c>
      <c r="E892" s="4"/>
      <c r="G892" s="2" t="s">
        <v>27</v>
      </c>
      <c r="H892" s="2" t="s">
        <v>28</v>
      </c>
      <c r="I892" s="2" t="str" cm="1">
        <f t="array" aca="1" ref="I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2" s="2" t="s">
        <v>141</v>
      </c>
      <c r="K892" s="2">
        <v>70</v>
      </c>
      <c r="L892" s="6" cm="1">
        <f t="array" ref="L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92" s="2">
        <v>12</v>
      </c>
      <c r="P892" s="7">
        <f>ROUND(Tableau1[[#This Row],[Prix_Unit_HT]],2)*Tableau1[[#This Row],[Qte_commande]]</f>
        <v>196.20000000000002</v>
      </c>
      <c r="Q892" s="7">
        <f>ROUND(Tableau1[[#This Row],[Prix_Unit_TTC]],2)*Tableau1[[#This Row],[Qte_commande]]</f>
        <v>235.44</v>
      </c>
      <c r="R8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2" s="2"/>
      <c r="V892" s="2"/>
    </row>
    <row r="893" spans="1:22" ht="14.7" customHeight="1" x14ac:dyDescent="0.25">
      <c r="A893" s="3">
        <v>43237</v>
      </c>
      <c r="B893" s="2" t="s">
        <v>699</v>
      </c>
      <c r="C893" s="2" t="s">
        <v>329</v>
      </c>
      <c r="D893" s="2" t="s">
        <v>330</v>
      </c>
      <c r="E893" s="4"/>
      <c r="G893" s="2" t="s">
        <v>27</v>
      </c>
      <c r="H893" s="2" t="s">
        <v>28</v>
      </c>
      <c r="I893" s="2" t="str" cm="1">
        <f t="array" aca="1" ref="I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3" s="1" t="s">
        <v>447</v>
      </c>
      <c r="K893" s="2">
        <v>70</v>
      </c>
      <c r="L893" s="6" cm="1">
        <f t="array" ref="L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93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93" s="2">
        <v>1</v>
      </c>
      <c r="P893" s="7">
        <f>ROUND(Tableau1[[#This Row],[Prix_Unit_HT]],2)*Tableau1[[#This Row],[Qte_commande]]</f>
        <v>71.41</v>
      </c>
      <c r="Q893" s="7">
        <f>ROUND(Tableau1[[#This Row],[Prix_Unit_TTC]],2)*Tableau1[[#This Row],[Qte_commande]]</f>
        <v>85.69</v>
      </c>
      <c r="R8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93" s="2"/>
      <c r="V893" s="2"/>
    </row>
    <row r="894" spans="1:22" ht="14.7" customHeight="1" x14ac:dyDescent="0.25">
      <c r="A894" s="3">
        <v>43237</v>
      </c>
      <c r="B894" s="2" t="s">
        <v>699</v>
      </c>
      <c r="C894" s="2" t="s">
        <v>329</v>
      </c>
      <c r="D894" s="2" t="s">
        <v>330</v>
      </c>
      <c r="E894" s="4"/>
      <c r="G894" s="2" t="s">
        <v>27</v>
      </c>
      <c r="H894" s="2" t="s">
        <v>28</v>
      </c>
      <c r="I894" s="2" t="str" cm="1">
        <f t="array" aca="1" ref="I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4" s="2" t="s">
        <v>143</v>
      </c>
      <c r="K894" s="2">
        <v>70</v>
      </c>
      <c r="L894" s="6" cm="1">
        <f t="array" ref="L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9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94" s="2">
        <v>6</v>
      </c>
      <c r="P894" s="7">
        <f>ROUND(Tableau1[[#This Row],[Prix_Unit_HT]],2)*Tableau1[[#This Row],[Qte_commande]]</f>
        <v>88.14</v>
      </c>
      <c r="Q894" s="7">
        <f>ROUND(Tableau1[[#This Row],[Prix_Unit_TTC]],2)*Tableau1[[#This Row],[Qte_commande]]</f>
        <v>105.78</v>
      </c>
      <c r="R8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4" s="2"/>
      <c r="V894" s="2"/>
    </row>
    <row r="895" spans="1:22" ht="14.7" customHeight="1" x14ac:dyDescent="0.25">
      <c r="A895" s="3">
        <v>43237</v>
      </c>
      <c r="B895" s="2" t="s">
        <v>700</v>
      </c>
      <c r="C895" s="2" t="s">
        <v>701</v>
      </c>
      <c r="D895" s="2" t="s">
        <v>702</v>
      </c>
      <c r="E895" s="4"/>
      <c r="G895" s="2" t="s">
        <v>21</v>
      </c>
      <c r="H895" s="2" t="s">
        <v>28</v>
      </c>
      <c r="I895" s="2" t="str" cm="1">
        <f t="array" aca="1" ref="I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5" s="2" t="s">
        <v>143</v>
      </c>
      <c r="K895" s="2">
        <v>70</v>
      </c>
      <c r="L895" s="6" cm="1">
        <f t="array" ref="L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5" s="2">
        <v>12</v>
      </c>
      <c r="P895" s="7">
        <f>ROUND(Tableau1[[#This Row],[Prix_Unit_HT]],2)*Tableau1[[#This Row],[Qte_commande]]</f>
        <v>202.20000000000002</v>
      </c>
      <c r="Q895" s="7">
        <f>ROUND(Tableau1[[#This Row],[Prix_Unit_TTC]],2)*Tableau1[[#This Row],[Qte_commande]]</f>
        <v>242.76</v>
      </c>
      <c r="R8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5" s="2"/>
      <c r="V895" s="2"/>
    </row>
    <row r="896" spans="1:22" ht="14.7" customHeight="1" x14ac:dyDescent="0.25">
      <c r="A896" s="3">
        <v>43237</v>
      </c>
      <c r="B896" s="2" t="s">
        <v>699</v>
      </c>
      <c r="C896" s="2" t="s">
        <v>329</v>
      </c>
      <c r="D896" s="2" t="s">
        <v>330</v>
      </c>
      <c r="E896" s="4"/>
      <c r="G896" s="2" t="s">
        <v>21</v>
      </c>
      <c r="H896" s="2" t="s">
        <v>28</v>
      </c>
      <c r="I896" s="2" t="str" cm="1">
        <f t="array" aca="1" ref="I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6" s="1" t="s">
        <v>704</v>
      </c>
      <c r="K896" s="2">
        <v>75</v>
      </c>
      <c r="L896" s="6" cm="1">
        <f t="array" ref="L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8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896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896" s="2">
        <v>6</v>
      </c>
      <c r="P896" s="7">
        <f>ROUND(Tableau1[[#This Row],[Prix_Unit_HT]],2)*Tableau1[[#This Row],[Qte_commande]]</f>
        <v>157.56</v>
      </c>
      <c r="Q896" s="7">
        <f>ROUND(Tableau1[[#This Row],[Prix_Unit_TTC]],2)*Tableau1[[#This Row],[Qte_commande]]</f>
        <v>189.06</v>
      </c>
      <c r="R8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896" s="2"/>
      <c r="V896" s="2"/>
    </row>
    <row r="897" spans="1:22" ht="14.7" customHeight="1" x14ac:dyDescent="0.25">
      <c r="A897" s="3">
        <v>43238</v>
      </c>
      <c r="B897" s="2" t="s">
        <v>705</v>
      </c>
      <c r="C897" s="2" t="s">
        <v>706</v>
      </c>
      <c r="D897" s="2" t="s">
        <v>26</v>
      </c>
      <c r="E897" s="4"/>
      <c r="G897" s="2" t="s">
        <v>21</v>
      </c>
      <c r="H897" s="2" t="s">
        <v>28</v>
      </c>
      <c r="I897" s="2" t="str" cm="1">
        <f t="array" aca="1" ref="I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7" s="2" t="s">
        <v>35</v>
      </c>
      <c r="K897" s="2">
        <v>175</v>
      </c>
      <c r="L897" s="6" cm="1">
        <f t="array" ref="L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7" s="2">
        <v>6</v>
      </c>
      <c r="P897" s="7">
        <f>ROUND(Tableau1[[#This Row],[Prix_Unit_HT]],2)*Tableau1[[#This Row],[Qte_commande]]</f>
        <v>193.62</v>
      </c>
      <c r="Q897" s="7">
        <f>ROUND(Tableau1[[#This Row],[Prix_Unit_TTC]],2)*Tableau1[[#This Row],[Qte_commande]]</f>
        <v>232.32</v>
      </c>
      <c r="R8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97" s="2"/>
      <c r="V897" s="2"/>
    </row>
    <row r="898" spans="1:22" ht="14.7" customHeight="1" x14ac:dyDescent="0.25">
      <c r="A898" s="3">
        <v>43238</v>
      </c>
      <c r="B898" s="2" t="s">
        <v>705</v>
      </c>
      <c r="C898" s="2" t="s">
        <v>706</v>
      </c>
      <c r="D898" s="2" t="s">
        <v>26</v>
      </c>
      <c r="E898" s="4"/>
      <c r="G898" s="2" t="s">
        <v>21</v>
      </c>
      <c r="H898" s="2" t="s">
        <v>28</v>
      </c>
      <c r="I898" s="2" t="str" cm="1">
        <f t="array" aca="1" ref="I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8" s="2" t="s">
        <v>143</v>
      </c>
      <c r="K898" s="2">
        <v>70</v>
      </c>
      <c r="L898" s="6" cm="1">
        <f t="array" ref="L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8" s="2">
        <v>6</v>
      </c>
      <c r="P898" s="7">
        <f>ROUND(Tableau1[[#This Row],[Prix_Unit_HT]],2)*Tableau1[[#This Row],[Qte_commande]]</f>
        <v>101.10000000000001</v>
      </c>
      <c r="Q898" s="7">
        <f>ROUND(Tableau1[[#This Row],[Prix_Unit_TTC]],2)*Tableau1[[#This Row],[Qte_commande]]</f>
        <v>121.38</v>
      </c>
      <c r="R8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8" s="2"/>
      <c r="V898" s="2"/>
    </row>
    <row r="899" spans="1:22" ht="14.7" customHeight="1" x14ac:dyDescent="0.25">
      <c r="A899" s="3">
        <v>43238</v>
      </c>
      <c r="B899" s="2" t="s">
        <v>705</v>
      </c>
      <c r="C899" s="2" t="s">
        <v>706</v>
      </c>
      <c r="D899" s="2" t="s">
        <v>26</v>
      </c>
      <c r="E899" s="4"/>
      <c r="G899" s="2" t="s">
        <v>21</v>
      </c>
      <c r="H899" s="2" t="s">
        <v>28</v>
      </c>
      <c r="I899" s="2" t="str" cm="1">
        <f t="array" aca="1" ref="I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9" s="2" t="s">
        <v>342</v>
      </c>
      <c r="K899" s="2">
        <v>50</v>
      </c>
      <c r="L899" s="6" cm="1">
        <f t="array" ref="L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9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99" s="2">
        <v>6</v>
      </c>
      <c r="P899" s="7">
        <f>ROUND(Tableau1[[#This Row],[Prix_Unit_HT]],2)*Tableau1[[#This Row],[Qte_commande]]</f>
        <v>168.3</v>
      </c>
      <c r="Q899" s="7">
        <f>ROUND(Tableau1[[#This Row],[Prix_Unit_TTC]],2)*Tableau1[[#This Row],[Qte_commande]]</f>
        <v>201.95999999999998</v>
      </c>
      <c r="R8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99" s="2"/>
      <c r="V899" s="2"/>
    </row>
    <row r="900" spans="1:22" ht="14.7" customHeight="1" x14ac:dyDescent="0.25">
      <c r="A900" s="3">
        <v>43242</v>
      </c>
      <c r="B900" s="2" t="s">
        <v>707</v>
      </c>
      <c r="C900" s="2" t="s">
        <v>708</v>
      </c>
      <c r="D900" s="2" t="s">
        <v>709</v>
      </c>
      <c r="E900" s="4"/>
      <c r="G900" s="2" t="s">
        <v>27</v>
      </c>
      <c r="H900" s="2" t="s">
        <v>28</v>
      </c>
      <c r="I900" s="2" t="str" cm="1">
        <f t="array" aca="1" ref="I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0" s="2" t="s">
        <v>35</v>
      </c>
      <c r="K900" s="2">
        <v>100</v>
      </c>
      <c r="L900" s="6" cm="1">
        <f t="array" ref="L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0" s="2">
        <v>48</v>
      </c>
      <c r="P900" s="7">
        <f>ROUND(Tableau1[[#This Row],[Prix_Unit_HT]],2)*Tableau1[[#This Row],[Qte_commande]]</f>
        <v>820.80000000000007</v>
      </c>
      <c r="Q900" s="7">
        <f>ROUND(Tableau1[[#This Row],[Prix_Unit_TTC]],2)*Tableau1[[#This Row],[Qte_commande]]</f>
        <v>984.96</v>
      </c>
      <c r="R9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0" s="2"/>
      <c r="V900" s="2"/>
    </row>
    <row r="901" spans="1:22" ht="14.7" customHeight="1" x14ac:dyDescent="0.25">
      <c r="A901" s="3">
        <v>43242</v>
      </c>
      <c r="B901" s="2" t="s">
        <v>707</v>
      </c>
      <c r="C901" s="2" t="s">
        <v>708</v>
      </c>
      <c r="D901" s="2" t="s">
        <v>709</v>
      </c>
      <c r="E901" s="4"/>
      <c r="G901" s="2" t="s">
        <v>27</v>
      </c>
      <c r="H901" s="2" t="s">
        <v>28</v>
      </c>
      <c r="I901" s="2" t="str" cm="1">
        <f t="array" aca="1" ref="I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1" s="2" t="s">
        <v>35</v>
      </c>
      <c r="K901" s="2">
        <v>175</v>
      </c>
      <c r="L901" s="6" cm="1">
        <f t="array" ref="L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0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01" s="2">
        <v>12</v>
      </c>
      <c r="P901" s="7">
        <f>ROUND(Tableau1[[#This Row],[Prix_Unit_HT]],2)*Tableau1[[#This Row],[Qte_commande]]</f>
        <v>347.04</v>
      </c>
      <c r="Q901" s="7">
        <f>ROUND(Tableau1[[#This Row],[Prix_Unit_TTC]],2)*Tableau1[[#This Row],[Qte_commande]]</f>
        <v>416.40000000000003</v>
      </c>
      <c r="R9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01" s="2"/>
      <c r="V901" s="2"/>
    </row>
    <row r="902" spans="1:22" ht="14.7" customHeight="1" x14ac:dyDescent="0.25">
      <c r="A902" s="3">
        <v>43242</v>
      </c>
      <c r="B902" s="2" t="s">
        <v>707</v>
      </c>
      <c r="C902" s="2" t="s">
        <v>708</v>
      </c>
      <c r="D902" s="2" t="s">
        <v>709</v>
      </c>
      <c r="E902" s="4"/>
      <c r="G902" s="2" t="s">
        <v>27</v>
      </c>
      <c r="H902" s="2" t="s">
        <v>28</v>
      </c>
      <c r="I902" s="2" t="str" cm="1">
        <f t="array" aca="1" ref="I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2" s="2" t="s">
        <v>141</v>
      </c>
      <c r="K902" s="2">
        <v>70</v>
      </c>
      <c r="L902" s="6" cm="1">
        <f t="array" ref="L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0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02" s="2">
        <v>6</v>
      </c>
      <c r="P902" s="7">
        <f>ROUND(Tableau1[[#This Row],[Prix_Unit_HT]],2)*Tableau1[[#This Row],[Qte_commande]]</f>
        <v>98.100000000000009</v>
      </c>
      <c r="Q902" s="7">
        <f>ROUND(Tableau1[[#This Row],[Prix_Unit_TTC]],2)*Tableau1[[#This Row],[Qte_commande]]</f>
        <v>117.72</v>
      </c>
      <c r="R9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2" s="2"/>
      <c r="V902" s="2"/>
    </row>
    <row r="903" spans="1:22" ht="14.7" customHeight="1" x14ac:dyDescent="0.25">
      <c r="A903" s="3">
        <v>43242</v>
      </c>
      <c r="B903" s="2" t="s">
        <v>707</v>
      </c>
      <c r="C903" s="2" t="s">
        <v>708</v>
      </c>
      <c r="D903" s="2" t="s">
        <v>709</v>
      </c>
      <c r="E903" s="4"/>
      <c r="G903" s="2" t="s">
        <v>27</v>
      </c>
      <c r="H903" s="2" t="s">
        <v>28</v>
      </c>
      <c r="I903" s="2" t="str" cm="1">
        <f t="array" aca="1" ref="I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3" s="2" t="s">
        <v>143</v>
      </c>
      <c r="K903" s="2">
        <v>70</v>
      </c>
      <c r="L903" s="6" cm="1">
        <f t="array" ref="L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0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03" s="2">
        <v>6</v>
      </c>
      <c r="P903" s="7">
        <f>ROUND(Tableau1[[#This Row],[Prix_Unit_HT]],2)*Tableau1[[#This Row],[Qte_commande]]</f>
        <v>88.14</v>
      </c>
      <c r="Q903" s="7">
        <f>ROUND(Tableau1[[#This Row],[Prix_Unit_TTC]],2)*Tableau1[[#This Row],[Qte_commande]]</f>
        <v>105.78</v>
      </c>
      <c r="R9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3" s="2"/>
      <c r="V903" s="2"/>
    </row>
    <row r="904" spans="1:22" ht="14.7" customHeight="1" x14ac:dyDescent="0.25">
      <c r="A904" s="3">
        <v>43243</v>
      </c>
      <c r="B904" s="2" t="s">
        <v>710</v>
      </c>
      <c r="C904" s="2" t="s">
        <v>33</v>
      </c>
      <c r="D904" s="2" t="s">
        <v>34</v>
      </c>
      <c r="E904" s="4"/>
      <c r="G904" s="2" t="s">
        <v>27</v>
      </c>
      <c r="H904" s="2" t="s">
        <v>28</v>
      </c>
      <c r="I904" s="2" t="str" cm="1">
        <f t="array" aca="1" ref="I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4" s="2" t="s">
        <v>35</v>
      </c>
      <c r="K904" s="2">
        <v>70</v>
      </c>
      <c r="L904" s="6" cm="1">
        <f t="array" ref="L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0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04" s="2">
        <v>150</v>
      </c>
      <c r="P904" s="7">
        <f>ROUND(Tableau1[[#This Row],[Prix_Unit_HT]],2)*Tableau1[[#This Row],[Qte_commande]]</f>
        <v>1879.5</v>
      </c>
      <c r="Q904" s="7">
        <f>ROUND(Tableau1[[#This Row],[Prix_Unit_TTC]],2)*Tableau1[[#This Row],[Qte_commande]]</f>
        <v>2256</v>
      </c>
      <c r="R9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04" s="2"/>
      <c r="V904" s="2"/>
    </row>
    <row r="905" spans="1:22" ht="14.7" customHeight="1" x14ac:dyDescent="0.25">
      <c r="A905" s="3">
        <v>43245</v>
      </c>
      <c r="B905" s="2" t="s">
        <v>711</v>
      </c>
      <c r="C905" s="2" t="s">
        <v>25</v>
      </c>
      <c r="D905" s="2" t="s">
        <v>26</v>
      </c>
      <c r="E905" s="4"/>
      <c r="G905" s="2" t="s">
        <v>27</v>
      </c>
      <c r="H905" s="2" t="s">
        <v>28</v>
      </c>
      <c r="I905" s="2" t="str" cm="1">
        <f t="array" aca="1" ref="I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5" s="2" t="s">
        <v>35</v>
      </c>
      <c r="K905" s="2">
        <v>100</v>
      </c>
      <c r="L905" s="6" cm="1">
        <f t="array" ref="L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5" s="2">
        <v>12</v>
      </c>
      <c r="P905" s="7">
        <f>ROUND(Tableau1[[#This Row],[Prix_Unit_HT]],2)*Tableau1[[#This Row],[Qte_commande]]</f>
        <v>205.20000000000002</v>
      </c>
      <c r="Q905" s="7">
        <f>ROUND(Tableau1[[#This Row],[Prix_Unit_TTC]],2)*Tableau1[[#This Row],[Qte_commande]]</f>
        <v>246.24</v>
      </c>
      <c r="R9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05" s="2"/>
      <c r="V905" s="2"/>
    </row>
    <row r="906" spans="1:22" ht="14.7" customHeight="1" x14ac:dyDescent="0.25">
      <c r="A906" s="3">
        <v>43245</v>
      </c>
      <c r="B906" s="2" t="s">
        <v>711</v>
      </c>
      <c r="C906" s="2" t="s">
        <v>25</v>
      </c>
      <c r="D906" s="2" t="s">
        <v>26</v>
      </c>
      <c r="E906" s="4"/>
      <c r="G906" s="2" t="s">
        <v>27</v>
      </c>
      <c r="H906" s="2" t="s">
        <v>28</v>
      </c>
      <c r="I906" s="2" t="str" cm="1">
        <f t="array" aca="1" ref="I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6" s="2" t="s">
        <v>29</v>
      </c>
      <c r="K906" s="2">
        <v>100</v>
      </c>
      <c r="L906" s="6" cm="1">
        <f t="array" ref="L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0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06" s="2">
        <v>48</v>
      </c>
      <c r="P906" s="7">
        <f>ROUND(Tableau1[[#This Row],[Prix_Unit_HT]],2)*Tableau1[[#This Row],[Qte_commande]]</f>
        <v>757.43999999999994</v>
      </c>
      <c r="Q906" s="7">
        <f>ROUND(Tableau1[[#This Row],[Prix_Unit_TTC]],2)*Tableau1[[#This Row],[Qte_commande]]</f>
        <v>908.64</v>
      </c>
      <c r="R9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6" s="2"/>
      <c r="V906" s="2"/>
    </row>
    <row r="907" spans="1:22" ht="14.7" customHeight="1" x14ac:dyDescent="0.25">
      <c r="A907" s="3">
        <v>43249</v>
      </c>
      <c r="B907" s="2" t="s">
        <v>712</v>
      </c>
      <c r="C907" s="2" t="s">
        <v>365</v>
      </c>
      <c r="D907" s="2" t="s">
        <v>58</v>
      </c>
      <c r="E907" s="4"/>
      <c r="G907" s="2" t="s">
        <v>21</v>
      </c>
      <c r="H907" s="2" t="s">
        <v>22</v>
      </c>
      <c r="I907" s="2" t="str" cm="1">
        <f t="array" aca="1" ref="I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7" s="2" t="s">
        <v>23</v>
      </c>
      <c r="K907" s="5">
        <v>3</v>
      </c>
      <c r="L907" s="6" cm="1">
        <f t="array" ref="L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07" s="7">
        <f>IF(Tableau1[[#This Row],[Prix_Unit_HT]]=0,0,Tableau1[[#This Row],[Prix_Unit_HT]]+(Tableau1[[#This Row],[Prix_Unit_HT]]*VLOOKUP(Tableau1[[#This Row],[EAN]],[1]Grille_Tarifs_Modulable!$B$10:$Q$204,16,FALSE)))</f>
        <v>358.8</v>
      </c>
      <c r="O907" s="2">
        <v>1</v>
      </c>
      <c r="P907" s="7">
        <f>ROUND(Tableau1[[#This Row],[Prix_Unit_HT]],2)*Tableau1[[#This Row],[Qte_commande]]</f>
        <v>299</v>
      </c>
      <c r="Q907" s="7">
        <f>ROUND(Tableau1[[#This Row],[Prix_Unit_TTC]],2)*Tableau1[[#This Row],[Qte_commande]]</f>
        <v>358.8</v>
      </c>
      <c r="R9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07" s="2"/>
      <c r="V907" s="2"/>
    </row>
    <row r="908" spans="1:22" ht="14.7" customHeight="1" x14ac:dyDescent="0.25">
      <c r="A908" s="3">
        <v>43250</v>
      </c>
      <c r="B908" s="2" t="s">
        <v>713</v>
      </c>
      <c r="C908" s="2" t="s">
        <v>154</v>
      </c>
      <c r="D908" s="2" t="s">
        <v>155</v>
      </c>
      <c r="E908" s="4"/>
      <c r="G908" s="2" t="s">
        <v>27</v>
      </c>
      <c r="H908" s="1" t="s">
        <v>100</v>
      </c>
      <c r="I908" s="2" t="str" cm="1">
        <f t="array" aca="1" ref="I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8" s="1" t="s">
        <v>162</v>
      </c>
      <c r="K908" s="2">
        <v>20</v>
      </c>
      <c r="L908" s="6" cm="1">
        <f t="array" ref="L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8" s="2">
        <v>144</v>
      </c>
      <c r="P908" s="7">
        <f>ROUND(Tableau1[[#This Row],[Prix_Unit_HT]],2)*Tableau1[[#This Row],[Qte_commande]]</f>
        <v>116.64000000000001</v>
      </c>
      <c r="Q908" s="7">
        <f>ROUND(Tableau1[[#This Row],[Prix_Unit_TTC]],2)*Tableau1[[#This Row],[Qte_commande]]</f>
        <v>122.39999999999999</v>
      </c>
      <c r="R9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08" s="2"/>
      <c r="V908" s="2"/>
    </row>
    <row r="909" spans="1:22" ht="14.7" customHeight="1" x14ac:dyDescent="0.25">
      <c r="A909" s="3">
        <v>43250</v>
      </c>
      <c r="B909" s="2" t="s">
        <v>713</v>
      </c>
      <c r="C909" s="2" t="s">
        <v>154</v>
      </c>
      <c r="D909" s="2" t="s">
        <v>155</v>
      </c>
      <c r="E909" s="4"/>
      <c r="G909" s="2" t="s">
        <v>27</v>
      </c>
      <c r="H909" s="1" t="s">
        <v>100</v>
      </c>
      <c r="I909" s="2" t="str" cm="1">
        <f t="array" aca="1" ref="I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9" s="1" t="s">
        <v>299</v>
      </c>
      <c r="K909" s="2">
        <v>20</v>
      </c>
      <c r="L909" s="6" cm="1">
        <f t="array" ref="L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9" s="2">
        <v>72</v>
      </c>
      <c r="P909" s="7">
        <f>ROUND(Tableau1[[#This Row],[Prix_Unit_HT]],2)*Tableau1[[#This Row],[Qte_commande]]</f>
        <v>58.320000000000007</v>
      </c>
      <c r="Q909" s="7">
        <f>ROUND(Tableau1[[#This Row],[Prix_Unit_TTC]],2)*Tableau1[[#This Row],[Qte_commande]]</f>
        <v>61.199999999999996</v>
      </c>
      <c r="R9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909" s="2"/>
      <c r="V909" s="2"/>
    </row>
    <row r="910" spans="1:22" ht="14.7" customHeight="1" x14ac:dyDescent="0.25">
      <c r="A910" s="3">
        <v>43250</v>
      </c>
      <c r="B910" s="2" t="s">
        <v>713</v>
      </c>
      <c r="C910" s="2" t="s">
        <v>154</v>
      </c>
      <c r="D910" s="2" t="s">
        <v>155</v>
      </c>
      <c r="E910" s="4"/>
      <c r="G910" s="2" t="s">
        <v>27</v>
      </c>
      <c r="H910" s="2" t="s">
        <v>100</v>
      </c>
      <c r="I910" s="2" t="str" cm="1">
        <f t="array" aca="1" ref="I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0" s="2" t="s">
        <v>158</v>
      </c>
      <c r="K910" s="2">
        <v>20</v>
      </c>
      <c r="L910" s="6" cm="1">
        <f t="array" ref="L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0" s="2">
        <v>48</v>
      </c>
      <c r="P910" s="7">
        <f>ROUND(Tableau1[[#This Row],[Prix_Unit_HT]],2)*Tableau1[[#This Row],[Qte_commande]]</f>
        <v>38.880000000000003</v>
      </c>
      <c r="Q910" s="7">
        <f>ROUND(Tableau1[[#This Row],[Prix_Unit_TTC]],2)*Tableau1[[#This Row],[Qte_commande]]</f>
        <v>40.799999999999997</v>
      </c>
      <c r="R9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0" s="2"/>
      <c r="V910" s="2"/>
    </row>
    <row r="911" spans="1:22" ht="14.7" customHeight="1" x14ac:dyDescent="0.25">
      <c r="A911" s="3">
        <v>43250</v>
      </c>
      <c r="B911" s="2" t="s">
        <v>713</v>
      </c>
      <c r="C911" s="2" t="s">
        <v>154</v>
      </c>
      <c r="D911" s="2" t="s">
        <v>155</v>
      </c>
      <c r="E911" s="4"/>
      <c r="G911" s="2" t="s">
        <v>27</v>
      </c>
      <c r="H911" s="2" t="s">
        <v>28</v>
      </c>
      <c r="I911" s="2" t="str" cm="1">
        <f t="array" aca="1" ref="I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1" s="2" t="s">
        <v>82</v>
      </c>
      <c r="K911" s="2">
        <v>70</v>
      </c>
      <c r="L911" s="6" cm="1">
        <f t="array" ref="L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11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11" s="2">
        <v>12</v>
      </c>
      <c r="P911" s="7">
        <f>ROUND(Tableau1[[#This Row],[Prix_Unit_HT]],2)*Tableau1[[#This Row],[Qte_commande]]</f>
        <v>171.24</v>
      </c>
      <c r="Q911" s="7">
        <f>ROUND(Tableau1[[#This Row],[Prix_Unit_TTC]],2)*Tableau1[[#This Row],[Qte_commande]]</f>
        <v>205.44</v>
      </c>
      <c r="R9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11" s="2"/>
      <c r="V911" s="2"/>
    </row>
    <row r="912" spans="1:22" ht="14.7" customHeight="1" x14ac:dyDescent="0.25">
      <c r="A912" s="3">
        <v>43250</v>
      </c>
      <c r="B912" s="2" t="s">
        <v>713</v>
      </c>
      <c r="C912" s="2" t="s">
        <v>154</v>
      </c>
      <c r="D912" s="2" t="s">
        <v>155</v>
      </c>
      <c r="E912" s="4"/>
      <c r="G912" s="2" t="s">
        <v>27</v>
      </c>
      <c r="H912" s="2" t="s">
        <v>100</v>
      </c>
      <c r="I912" s="2" t="str" cm="1">
        <f t="array" aca="1" ref="I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2" s="2" t="s">
        <v>101</v>
      </c>
      <c r="K912" s="2">
        <v>50</v>
      </c>
      <c r="L912" s="6" cm="1">
        <f t="array" ref="L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1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12" s="2">
        <v>80</v>
      </c>
      <c r="P912" s="7">
        <f>ROUND(Tableau1[[#This Row],[Prix_Unit_HT]],2)*Tableau1[[#This Row],[Qte_commande]]</f>
        <v>80</v>
      </c>
      <c r="Q912" s="7">
        <f>ROUND(Tableau1[[#This Row],[Prix_Unit_TTC]],2)*Tableau1[[#This Row],[Qte_commande]]</f>
        <v>84.800000000000011</v>
      </c>
      <c r="R9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912" s="2"/>
      <c r="V912" s="2"/>
    </row>
    <row r="913" spans="1:22" ht="14.7" customHeight="1" x14ac:dyDescent="0.25">
      <c r="A913" s="3">
        <v>43250</v>
      </c>
      <c r="B913" s="2" t="s">
        <v>713</v>
      </c>
      <c r="C913" s="2" t="s">
        <v>154</v>
      </c>
      <c r="D913" s="2" t="s">
        <v>155</v>
      </c>
      <c r="E913" s="4"/>
      <c r="G913" s="2" t="s">
        <v>27</v>
      </c>
      <c r="H913" s="2" t="s">
        <v>100</v>
      </c>
      <c r="I913" s="2" t="str" cm="1">
        <f t="array" aca="1" ref="I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3" s="2" t="s">
        <v>159</v>
      </c>
      <c r="K913" s="2">
        <v>20</v>
      </c>
      <c r="L913" s="6" cm="1">
        <f t="array" ref="L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3" s="2">
        <v>48</v>
      </c>
      <c r="P913" s="7">
        <f>ROUND(Tableau1[[#This Row],[Prix_Unit_HT]],2)*Tableau1[[#This Row],[Qte_commande]]</f>
        <v>38.880000000000003</v>
      </c>
      <c r="Q913" s="7">
        <f>ROUND(Tableau1[[#This Row],[Prix_Unit_TTC]],2)*Tableau1[[#This Row],[Qte_commande]]</f>
        <v>40.799999999999997</v>
      </c>
      <c r="R9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3" s="2"/>
      <c r="V913" s="2"/>
    </row>
    <row r="914" spans="1:22" ht="14.7" customHeight="1" x14ac:dyDescent="0.25">
      <c r="A914" s="3">
        <v>43250</v>
      </c>
      <c r="B914" s="2" t="s">
        <v>713</v>
      </c>
      <c r="C914" s="2" t="s">
        <v>154</v>
      </c>
      <c r="D914" s="2" t="s">
        <v>155</v>
      </c>
      <c r="E914" s="4"/>
      <c r="G914" s="2" t="s">
        <v>27</v>
      </c>
      <c r="H914" s="2" t="s">
        <v>100</v>
      </c>
      <c r="I914" s="2" t="str" cm="1">
        <f t="array" aca="1" ref="I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4" s="2" t="s">
        <v>211</v>
      </c>
      <c r="K914" s="2">
        <v>20</v>
      </c>
      <c r="L914" s="6" cm="1">
        <f t="array" ref="L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4" s="2">
        <v>96</v>
      </c>
      <c r="P914" s="7">
        <f>ROUND(Tableau1[[#This Row],[Prix_Unit_HT]],2)*Tableau1[[#This Row],[Qte_commande]]</f>
        <v>77.760000000000005</v>
      </c>
      <c r="Q914" s="7">
        <f>ROUND(Tableau1[[#This Row],[Prix_Unit_TTC]],2)*Tableau1[[#This Row],[Qte_commande]]</f>
        <v>81.599999999999994</v>
      </c>
      <c r="R9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14" s="2"/>
      <c r="V914" s="2"/>
    </row>
    <row r="915" spans="1:22" ht="14.7" customHeight="1" x14ac:dyDescent="0.25">
      <c r="A915" s="3">
        <v>43251</v>
      </c>
      <c r="B915" s="2" t="s">
        <v>714</v>
      </c>
      <c r="C915" s="2" t="s">
        <v>108</v>
      </c>
      <c r="D915" s="2" t="s">
        <v>109</v>
      </c>
      <c r="E915" s="4"/>
      <c r="G915" s="2" t="s">
        <v>27</v>
      </c>
      <c r="H915" s="2" t="s">
        <v>100</v>
      </c>
      <c r="I915" s="2" t="str" cm="1">
        <f t="array" aca="1" ref="I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5" s="2" t="s">
        <v>159</v>
      </c>
      <c r="K915" s="2">
        <v>20</v>
      </c>
      <c r="L915" s="6" cm="1">
        <f t="array" ref="L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5" s="2">
        <v>480</v>
      </c>
      <c r="P915" s="7">
        <f>ROUND(Tableau1[[#This Row],[Prix_Unit_HT]],2)*Tableau1[[#This Row],[Qte_commande]]</f>
        <v>388.8</v>
      </c>
      <c r="Q915" s="7">
        <f>ROUND(Tableau1[[#This Row],[Prix_Unit_TTC]],2)*Tableau1[[#This Row],[Qte_commande]]</f>
        <v>408</v>
      </c>
      <c r="R9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915" s="2"/>
      <c r="V915" s="2"/>
    </row>
    <row r="916" spans="1:22" ht="14.7" customHeight="1" x14ac:dyDescent="0.25">
      <c r="A916" s="3">
        <v>43256</v>
      </c>
      <c r="B916" s="2" t="s">
        <v>715</v>
      </c>
      <c r="C916" s="2" t="s">
        <v>593</v>
      </c>
      <c r="D916" s="2" t="s">
        <v>594</v>
      </c>
      <c r="E916" s="4"/>
      <c r="G916" s="2" t="s">
        <v>27</v>
      </c>
      <c r="H916" s="2" t="s">
        <v>28</v>
      </c>
      <c r="I916" s="2" t="str" cm="1">
        <f t="array" aca="1" ref="I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6" s="2" t="s">
        <v>35</v>
      </c>
      <c r="K916" s="2">
        <v>70</v>
      </c>
      <c r="L916" s="6" cm="1">
        <f t="array" ref="L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6" s="2">
        <v>108</v>
      </c>
      <c r="P916" s="7">
        <f>ROUND(Tableau1[[#This Row],[Prix_Unit_HT]],2)*Tableau1[[#This Row],[Qte_commande]]</f>
        <v>1353.24</v>
      </c>
      <c r="Q916" s="7">
        <f>ROUND(Tableau1[[#This Row],[Prix_Unit_TTC]],2)*Tableau1[[#This Row],[Qte_commande]]</f>
        <v>1624.32</v>
      </c>
      <c r="R9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916" s="2"/>
      <c r="V916" s="2"/>
    </row>
    <row r="917" spans="1:22" ht="14.7" customHeight="1" x14ac:dyDescent="0.25">
      <c r="A917" s="3">
        <v>43256</v>
      </c>
      <c r="B917" s="2" t="s">
        <v>715</v>
      </c>
      <c r="C917" s="2" t="s">
        <v>593</v>
      </c>
      <c r="D917" s="2" t="s">
        <v>594</v>
      </c>
      <c r="E917" s="4"/>
      <c r="G917" s="2" t="s">
        <v>27</v>
      </c>
      <c r="H917" s="2" t="s">
        <v>28</v>
      </c>
      <c r="I917" s="2" t="str" cm="1">
        <f t="array" aca="1" ref="I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7" s="2" t="s">
        <v>35</v>
      </c>
      <c r="K917" s="2">
        <v>70</v>
      </c>
      <c r="L917" s="6" cm="1">
        <f t="array" ref="L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7" s="2">
        <v>42</v>
      </c>
      <c r="P917" s="7">
        <f>ROUND(Tableau1[[#This Row],[Prix_Unit_HT]],2)*Tableau1[[#This Row],[Qte_commande]]</f>
        <v>526.26</v>
      </c>
      <c r="Q917" s="7">
        <f>ROUND(Tableau1[[#This Row],[Prix_Unit_TTC]],2)*Tableau1[[#This Row],[Qte_commande]]</f>
        <v>631.67999999999995</v>
      </c>
      <c r="R9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917" s="2"/>
      <c r="V917" s="2"/>
    </row>
    <row r="918" spans="1:22" ht="14.7" customHeight="1" x14ac:dyDescent="0.25">
      <c r="A918" s="3">
        <v>43256</v>
      </c>
      <c r="B918" s="2" t="s">
        <v>715</v>
      </c>
      <c r="C918" s="2" t="s">
        <v>593</v>
      </c>
      <c r="D918" s="2" t="s">
        <v>594</v>
      </c>
      <c r="E918" s="4"/>
      <c r="G918" s="2" t="s">
        <v>27</v>
      </c>
      <c r="H918" s="2" t="s">
        <v>28</v>
      </c>
      <c r="I918" s="2" t="str" cm="1">
        <f t="array" aca="1" ref="I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8" s="2" t="s">
        <v>39</v>
      </c>
      <c r="K918" s="2">
        <v>70</v>
      </c>
      <c r="L918" s="6" cm="1">
        <f t="array" ref="L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1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18" s="2">
        <v>36</v>
      </c>
      <c r="P918" s="7">
        <f>ROUND(Tableau1[[#This Row],[Prix_Unit_HT]],2)*Tableau1[[#This Row],[Qte_commande]]</f>
        <v>452.16</v>
      </c>
      <c r="Q918" s="7">
        <f>ROUND(Tableau1[[#This Row],[Prix_Unit_TTC]],2)*Tableau1[[#This Row],[Qte_commande]]</f>
        <v>542.52</v>
      </c>
      <c r="R9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18" s="2"/>
      <c r="V918" s="2"/>
    </row>
    <row r="919" spans="1:22" ht="14.7" customHeight="1" x14ac:dyDescent="0.25">
      <c r="A919" s="3">
        <v>43258</v>
      </c>
      <c r="B919" s="2" t="s">
        <v>716</v>
      </c>
      <c r="C919" s="1" t="s">
        <v>717</v>
      </c>
      <c r="D919" s="2" t="s">
        <v>99</v>
      </c>
      <c r="E919" s="4"/>
      <c r="G919" s="2" t="s">
        <v>27</v>
      </c>
      <c r="H919" s="1" t="s">
        <v>100</v>
      </c>
      <c r="I919" s="2" t="str" cm="1">
        <f t="array" aca="1" ref="I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9" s="1" t="s">
        <v>299</v>
      </c>
      <c r="K919" s="2">
        <v>20</v>
      </c>
      <c r="L919" s="6" cm="1">
        <f t="array" ref="L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9" s="2">
        <v>24</v>
      </c>
      <c r="P919" s="7">
        <f>ROUND(Tableau1[[#This Row],[Prix_Unit_HT]],2)*Tableau1[[#This Row],[Qte_commande]]</f>
        <v>19.440000000000001</v>
      </c>
      <c r="Q919" s="7">
        <f>ROUND(Tableau1[[#This Row],[Prix_Unit_TTC]],2)*Tableau1[[#This Row],[Qte_commande]]</f>
        <v>20.399999999999999</v>
      </c>
      <c r="R9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19" s="2"/>
      <c r="V919" s="2"/>
    </row>
    <row r="920" spans="1:22" ht="14.7" customHeight="1" x14ac:dyDescent="0.25">
      <c r="A920" s="3">
        <v>43258</v>
      </c>
      <c r="B920" s="2" t="s">
        <v>718</v>
      </c>
      <c r="C920" s="2" t="s">
        <v>133</v>
      </c>
      <c r="D920" s="2" t="s">
        <v>86</v>
      </c>
      <c r="E920" s="4"/>
      <c r="G920" s="2" t="s">
        <v>21</v>
      </c>
      <c r="H920" s="1" t="s">
        <v>28</v>
      </c>
      <c r="I920" s="2" t="str" cm="1">
        <f t="array" aca="1" ref="I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0" s="2" t="s">
        <v>80</v>
      </c>
      <c r="K920" s="2">
        <v>70</v>
      </c>
      <c r="L920" s="6" cm="1">
        <f t="array" ref="L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92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920" s="2">
        <v>6</v>
      </c>
      <c r="P920" s="7">
        <f>ROUND(Tableau1[[#This Row],[Prix_Unit_HT]],2)*Tableau1[[#This Row],[Qte_commande]]</f>
        <v>111.53999999999999</v>
      </c>
      <c r="Q920" s="7">
        <f>ROUND(Tableau1[[#This Row],[Prix_Unit_TTC]],2)*Tableau1[[#This Row],[Qte_commande]]</f>
        <v>133.85999999999999</v>
      </c>
      <c r="R9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0" s="2"/>
      <c r="V920" s="2"/>
    </row>
    <row r="921" spans="1:22" ht="14.7" customHeight="1" x14ac:dyDescent="0.25">
      <c r="A921" s="3">
        <v>43258</v>
      </c>
      <c r="B921" s="2" t="s">
        <v>718</v>
      </c>
      <c r="C921" s="2" t="s">
        <v>133</v>
      </c>
      <c r="D921" s="2" t="s">
        <v>86</v>
      </c>
      <c r="E921" s="4"/>
      <c r="G921" s="2" t="s">
        <v>21</v>
      </c>
      <c r="H921" s="1" t="s">
        <v>100</v>
      </c>
      <c r="I921" s="2" t="str" cm="1">
        <f t="array" aca="1" ref="I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1" s="1" t="s">
        <v>163</v>
      </c>
      <c r="K921" s="2">
        <v>20</v>
      </c>
      <c r="L921" s="6" cm="1">
        <f t="array" ref="L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21" s="2">
        <v>24</v>
      </c>
      <c r="P921" s="7">
        <f>ROUND(Tableau1[[#This Row],[Prix_Unit_HT]],2)*Tableau1[[#This Row],[Qte_commande]]</f>
        <v>21.36</v>
      </c>
      <c r="Q921" s="7">
        <f>ROUND(Tableau1[[#This Row],[Prix_Unit_TTC]],2)*Tableau1[[#This Row],[Qte_commande]]</f>
        <v>22.56</v>
      </c>
      <c r="R9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21" s="2"/>
      <c r="V921" s="2"/>
    </row>
    <row r="922" spans="1:22" ht="14.7" customHeight="1" x14ac:dyDescent="0.25">
      <c r="A922" s="3">
        <v>43258</v>
      </c>
      <c r="B922" s="2" t="s">
        <v>716</v>
      </c>
      <c r="C922" s="1" t="s">
        <v>717</v>
      </c>
      <c r="D922" s="2" t="s">
        <v>99</v>
      </c>
      <c r="E922" s="4"/>
      <c r="G922" s="2" t="s">
        <v>27</v>
      </c>
      <c r="H922" s="1" t="s">
        <v>28</v>
      </c>
      <c r="I922" s="2" t="str" cm="1">
        <f t="array" aca="1" ref="I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2" s="1" t="s">
        <v>485</v>
      </c>
      <c r="K922" s="2">
        <v>70</v>
      </c>
      <c r="L922" s="6" cm="1">
        <f t="array" ref="L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2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22" s="2">
        <v>6</v>
      </c>
      <c r="P922" s="7">
        <f>ROUND(Tableau1[[#This Row],[Prix_Unit_HT]],2)*Tableau1[[#This Row],[Qte_commande]]</f>
        <v>178.98</v>
      </c>
      <c r="Q922" s="7">
        <f>ROUND(Tableau1[[#This Row],[Prix_Unit_TTC]],2)*Tableau1[[#This Row],[Qte_commande]]</f>
        <v>214.74</v>
      </c>
      <c r="R9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2" s="2"/>
      <c r="V922" s="2"/>
    </row>
    <row r="923" spans="1:22" ht="14.7" customHeight="1" x14ac:dyDescent="0.25">
      <c r="A923" s="3">
        <v>43258</v>
      </c>
      <c r="B923" s="2" t="s">
        <v>716</v>
      </c>
      <c r="C923" s="1" t="s">
        <v>717</v>
      </c>
      <c r="D923" s="2" t="s">
        <v>99</v>
      </c>
      <c r="E923" s="4"/>
      <c r="G923" s="2" t="s">
        <v>27</v>
      </c>
      <c r="H923" s="2" t="s">
        <v>28</v>
      </c>
      <c r="I923" s="2" t="str" cm="1">
        <f t="array" aca="1" ref="I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3" s="2" t="s">
        <v>688</v>
      </c>
      <c r="K923" s="2">
        <v>70</v>
      </c>
      <c r="L923" s="6" cm="1">
        <f t="array" ref="L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9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923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923" s="2">
        <v>6</v>
      </c>
      <c r="P923" s="7">
        <f>ROUND(Tableau1[[#This Row],[Prix_Unit_HT]],2)*Tableau1[[#This Row],[Qte_commande]]</f>
        <v>120.96000000000001</v>
      </c>
      <c r="Q923" s="7">
        <f>ROUND(Tableau1[[#This Row],[Prix_Unit_TTC]],2)*Tableau1[[#This Row],[Qte_commande]]</f>
        <v>145.14000000000001</v>
      </c>
      <c r="R9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3" s="2"/>
      <c r="V923" s="2"/>
    </row>
    <row r="924" spans="1:22" ht="14.7" customHeight="1" x14ac:dyDescent="0.25">
      <c r="A924" s="3">
        <v>43258</v>
      </c>
      <c r="B924" s="2" t="s">
        <v>716</v>
      </c>
      <c r="C924" s="1" t="s">
        <v>717</v>
      </c>
      <c r="D924" s="2" t="s">
        <v>99</v>
      </c>
      <c r="E924" s="4"/>
      <c r="G924" s="2" t="s">
        <v>27</v>
      </c>
      <c r="H924" s="2" t="s">
        <v>28</v>
      </c>
      <c r="I924" s="2" t="str" cm="1">
        <f t="array" aca="1" ref="I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4" s="2" t="s">
        <v>35</v>
      </c>
      <c r="K924" s="2">
        <v>70</v>
      </c>
      <c r="L924" s="6" cm="1">
        <f t="array" ref="L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24" s="2">
        <v>48</v>
      </c>
      <c r="P924" s="7">
        <f>ROUND(Tableau1[[#This Row],[Prix_Unit_HT]],2)*Tableau1[[#This Row],[Qte_commande]]</f>
        <v>601.43999999999994</v>
      </c>
      <c r="Q924" s="7">
        <f>ROUND(Tableau1[[#This Row],[Prix_Unit_TTC]],2)*Tableau1[[#This Row],[Qte_commande]]</f>
        <v>721.92</v>
      </c>
      <c r="R9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24" s="2"/>
      <c r="V924" s="2"/>
    </row>
    <row r="925" spans="1:22" ht="14.7" customHeight="1" x14ac:dyDescent="0.25">
      <c r="A925" s="3">
        <v>43258</v>
      </c>
      <c r="B925" s="2" t="s">
        <v>719</v>
      </c>
      <c r="C925" s="2" t="s">
        <v>220</v>
      </c>
      <c r="D925" s="2" t="s">
        <v>99</v>
      </c>
      <c r="E925" s="4"/>
      <c r="G925" s="2" t="s">
        <v>21</v>
      </c>
      <c r="H925" s="2" t="s">
        <v>100</v>
      </c>
      <c r="I925" s="2" t="str" cm="1">
        <f t="array" aca="1" ref="I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5" s="2" t="s">
        <v>101</v>
      </c>
      <c r="K925" s="2">
        <v>50</v>
      </c>
      <c r="L925" s="6" cm="1">
        <f t="array" ref="L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92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925" s="2">
        <v>100</v>
      </c>
      <c r="P925" s="7">
        <f>ROUND(Tableau1[[#This Row],[Prix_Unit_HT]],2)*Tableau1[[#This Row],[Qte_commande]]</f>
        <v>110.00000000000001</v>
      </c>
      <c r="Q925" s="7">
        <f>ROUND(Tableau1[[#This Row],[Prix_Unit_TTC]],2)*Tableau1[[#This Row],[Qte_commande]]</f>
        <v>115.99999999999999</v>
      </c>
      <c r="R9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925" s="2"/>
      <c r="V925" s="2"/>
    </row>
    <row r="926" spans="1:22" ht="14.7" customHeight="1" x14ac:dyDescent="0.25">
      <c r="A926" s="3">
        <v>43258</v>
      </c>
      <c r="B926" s="2" t="s">
        <v>718</v>
      </c>
      <c r="C926" s="2" t="s">
        <v>133</v>
      </c>
      <c r="D926" s="2" t="s">
        <v>86</v>
      </c>
      <c r="E926" s="4"/>
      <c r="G926" s="2" t="s">
        <v>21</v>
      </c>
      <c r="H926" s="2" t="s">
        <v>28</v>
      </c>
      <c r="I926" s="2" t="str" cm="1">
        <f t="array" aca="1" ref="I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6" s="2" t="s">
        <v>141</v>
      </c>
      <c r="K926" s="2">
        <v>70</v>
      </c>
      <c r="L926" s="6" cm="1">
        <f t="array" ref="L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2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26" s="2">
        <v>6</v>
      </c>
      <c r="P926" s="7">
        <f>ROUND(Tableau1[[#This Row],[Prix_Unit_HT]],2)*Tableau1[[#This Row],[Qte_commande]]</f>
        <v>111.06</v>
      </c>
      <c r="Q926" s="7">
        <f>ROUND(Tableau1[[#This Row],[Prix_Unit_TTC]],2)*Tableau1[[#This Row],[Qte_commande]]</f>
        <v>133.26</v>
      </c>
      <c r="R9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6" s="2"/>
      <c r="V926" s="2"/>
    </row>
    <row r="927" spans="1:22" ht="14.7" customHeight="1" x14ac:dyDescent="0.25">
      <c r="A927" s="3">
        <v>43258</v>
      </c>
      <c r="B927" s="2" t="s">
        <v>716</v>
      </c>
      <c r="C927" s="1" t="s">
        <v>717</v>
      </c>
      <c r="D927" s="2" t="s">
        <v>99</v>
      </c>
      <c r="E927" s="4"/>
      <c r="G927" s="2" t="s">
        <v>27</v>
      </c>
      <c r="H927" s="2" t="s">
        <v>28</v>
      </c>
      <c r="I927" s="2" t="str" cm="1">
        <f t="array" aca="1" ref="I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7" s="2" t="s">
        <v>141</v>
      </c>
      <c r="K927" s="2">
        <v>70</v>
      </c>
      <c r="L927" s="6" cm="1">
        <f t="array" ref="L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27" s="2">
        <v>6</v>
      </c>
      <c r="P927" s="7">
        <f>ROUND(Tableau1[[#This Row],[Prix_Unit_HT]],2)*Tableau1[[#This Row],[Qte_commande]]</f>
        <v>98.100000000000009</v>
      </c>
      <c r="Q927" s="7">
        <f>ROUND(Tableau1[[#This Row],[Prix_Unit_TTC]],2)*Tableau1[[#This Row],[Qte_commande]]</f>
        <v>117.72</v>
      </c>
      <c r="R9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7" s="2"/>
      <c r="V927" s="2"/>
    </row>
    <row r="928" spans="1:22" ht="14.7" customHeight="1" x14ac:dyDescent="0.25">
      <c r="A928" s="3">
        <v>43258</v>
      </c>
      <c r="B928" s="2" t="s">
        <v>720</v>
      </c>
      <c r="C928" s="2" t="s">
        <v>721</v>
      </c>
      <c r="D928" s="2" t="s">
        <v>26</v>
      </c>
      <c r="E928" s="4"/>
      <c r="G928" s="2" t="s">
        <v>27</v>
      </c>
      <c r="H928" s="2" t="s">
        <v>28</v>
      </c>
      <c r="I928" s="2" t="str" cm="1">
        <f t="array" aca="1" ref="I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8" s="2" t="s">
        <v>141</v>
      </c>
      <c r="K928" s="2">
        <v>70</v>
      </c>
      <c r="L928" s="6" cm="1">
        <f t="array" ref="L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28" s="2">
        <v>6</v>
      </c>
      <c r="P928" s="7">
        <f>ROUND(Tableau1[[#This Row],[Prix_Unit_HT]],2)*Tableau1[[#This Row],[Qte_commande]]</f>
        <v>98.100000000000009</v>
      </c>
      <c r="Q928" s="7">
        <f>ROUND(Tableau1[[#This Row],[Prix_Unit_TTC]],2)*Tableau1[[#This Row],[Qte_commande]]</f>
        <v>117.72</v>
      </c>
      <c r="R9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8" s="2"/>
      <c r="V928" s="2"/>
    </row>
    <row r="929" spans="1:22" ht="14.7" customHeight="1" x14ac:dyDescent="0.25">
      <c r="A929" s="3">
        <v>43258</v>
      </c>
      <c r="B929" s="2" t="s">
        <v>716</v>
      </c>
      <c r="C929" s="1" t="s">
        <v>717</v>
      </c>
      <c r="D929" s="2" t="s">
        <v>99</v>
      </c>
      <c r="E929" s="4"/>
      <c r="G929" s="2" t="s">
        <v>27</v>
      </c>
      <c r="H929" s="2" t="s">
        <v>28</v>
      </c>
      <c r="I929" s="2" t="str" cm="1">
        <f t="array" aca="1" ref="I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9" s="1" t="s">
        <v>146</v>
      </c>
      <c r="K929" s="2">
        <v>70</v>
      </c>
      <c r="L929" s="6" cm="1">
        <f t="array" ref="L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9" s="2">
        <v>6</v>
      </c>
      <c r="P929" s="7">
        <f>ROUND(Tableau1[[#This Row],[Prix_Unit_HT]],2)*Tableau1[[#This Row],[Qte_commande]]</f>
        <v>120</v>
      </c>
      <c r="Q929" s="7">
        <f>ROUND(Tableau1[[#This Row],[Prix_Unit_TTC]],2)*Tableau1[[#This Row],[Qte_commande]]</f>
        <v>144</v>
      </c>
      <c r="R9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9" s="2"/>
      <c r="V929" s="2"/>
    </row>
    <row r="930" spans="1:22" ht="14.7" customHeight="1" x14ac:dyDescent="0.25">
      <c r="A930" s="3">
        <v>43258</v>
      </c>
      <c r="B930" s="2" t="s">
        <v>718</v>
      </c>
      <c r="C930" s="2" t="s">
        <v>133</v>
      </c>
      <c r="D930" s="2" t="s">
        <v>86</v>
      </c>
      <c r="E930" s="4"/>
      <c r="G930" s="2" t="s">
        <v>21</v>
      </c>
      <c r="H930" s="2" t="s">
        <v>28</v>
      </c>
      <c r="I930" s="2" t="str" cm="1">
        <f t="array" aca="1" ref="I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0" s="2" t="s">
        <v>143</v>
      </c>
      <c r="K930" s="2">
        <v>70</v>
      </c>
      <c r="L930" s="6" cm="1">
        <f t="array" ref="L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3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30" s="2">
        <v>6</v>
      </c>
      <c r="P930" s="7">
        <f>ROUND(Tableau1[[#This Row],[Prix_Unit_HT]],2)*Tableau1[[#This Row],[Qte_commande]]</f>
        <v>101.10000000000001</v>
      </c>
      <c r="Q930" s="7">
        <f>ROUND(Tableau1[[#This Row],[Prix_Unit_TTC]],2)*Tableau1[[#This Row],[Qte_commande]]</f>
        <v>121.38</v>
      </c>
      <c r="R9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0" s="2"/>
      <c r="V930" s="2"/>
    </row>
    <row r="931" spans="1:22" ht="14.7" customHeight="1" x14ac:dyDescent="0.25">
      <c r="A931" s="3">
        <v>43258</v>
      </c>
      <c r="B931" s="2" t="s">
        <v>722</v>
      </c>
      <c r="C931" s="1" t="s">
        <v>717</v>
      </c>
      <c r="D931" s="2" t="s">
        <v>99</v>
      </c>
      <c r="E931" s="4"/>
      <c r="G931" s="2" t="s">
        <v>27</v>
      </c>
      <c r="H931" s="2" t="s">
        <v>28</v>
      </c>
      <c r="I931" s="2" t="str" cm="1">
        <f t="array" aca="1" ref="I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1" s="2" t="s">
        <v>143</v>
      </c>
      <c r="K931" s="2">
        <v>70</v>
      </c>
      <c r="L931" s="6" cm="1">
        <f t="array" ref="L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31" s="2">
        <v>6</v>
      </c>
      <c r="P931" s="7">
        <f>ROUND(Tableau1[[#This Row],[Prix_Unit_HT]],2)*Tableau1[[#This Row],[Qte_commande]]</f>
        <v>88.14</v>
      </c>
      <c r="Q931" s="7">
        <f>ROUND(Tableau1[[#This Row],[Prix_Unit_TTC]],2)*Tableau1[[#This Row],[Qte_commande]]</f>
        <v>105.78</v>
      </c>
      <c r="R9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1" s="2"/>
      <c r="V931" s="2"/>
    </row>
    <row r="932" spans="1:22" ht="14.7" customHeight="1" x14ac:dyDescent="0.25">
      <c r="A932" s="3">
        <v>43258</v>
      </c>
      <c r="B932" s="2" t="s">
        <v>718</v>
      </c>
      <c r="C932" s="2" t="s">
        <v>133</v>
      </c>
      <c r="D932" s="2" t="s">
        <v>86</v>
      </c>
      <c r="E932" s="4"/>
      <c r="G932" s="2" t="s">
        <v>21</v>
      </c>
      <c r="H932" s="2" t="s">
        <v>28</v>
      </c>
      <c r="I932" s="2" t="str" cm="1">
        <f t="array" aca="1" ref="I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2" s="2" t="s">
        <v>342</v>
      </c>
      <c r="K932" s="2">
        <v>50</v>
      </c>
      <c r="L932" s="6" cm="1">
        <f t="array" ref="L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3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32" s="2">
        <v>3</v>
      </c>
      <c r="P932" s="7">
        <f>ROUND(Tableau1[[#This Row],[Prix_Unit_HT]],2)*Tableau1[[#This Row],[Qte_commande]]</f>
        <v>84.15</v>
      </c>
      <c r="Q932" s="7">
        <f>ROUND(Tableau1[[#This Row],[Prix_Unit_TTC]],2)*Tableau1[[#This Row],[Qte_commande]]</f>
        <v>100.97999999999999</v>
      </c>
      <c r="R9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932" s="2"/>
      <c r="V932" s="2"/>
    </row>
    <row r="933" spans="1:22" ht="14.7" customHeight="1" x14ac:dyDescent="0.25">
      <c r="A933" s="3">
        <v>43258</v>
      </c>
      <c r="B933" s="2" t="s">
        <v>718</v>
      </c>
      <c r="C933" s="2" t="s">
        <v>133</v>
      </c>
      <c r="D933" s="2" t="s">
        <v>86</v>
      </c>
      <c r="E933" s="4"/>
      <c r="G933" s="2" t="s">
        <v>21</v>
      </c>
      <c r="H933" s="2" t="s">
        <v>28</v>
      </c>
      <c r="I933" s="2" t="str" cm="1">
        <f t="array" aca="1" ref="I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3" s="2" t="s">
        <v>331</v>
      </c>
      <c r="K933" s="2">
        <v>70</v>
      </c>
      <c r="L933" s="6" cm="1">
        <f t="array" ref="L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3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3" s="2">
        <v>6</v>
      </c>
      <c r="P933" s="7">
        <f>ROUND(Tableau1[[#This Row],[Prix_Unit_HT]],2)*Tableau1[[#This Row],[Qte_commande]]</f>
        <v>94.5</v>
      </c>
      <c r="Q933" s="7">
        <f>ROUND(Tableau1[[#This Row],[Prix_Unit_TTC]],2)*Tableau1[[#This Row],[Qte_commande]]</f>
        <v>113.39999999999999</v>
      </c>
      <c r="R9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3" s="2"/>
      <c r="V933" s="2"/>
    </row>
    <row r="934" spans="1:22" ht="14.7" customHeight="1" x14ac:dyDescent="0.25">
      <c r="A934" s="3">
        <v>43258</v>
      </c>
      <c r="B934" s="2" t="s">
        <v>716</v>
      </c>
      <c r="C934" s="1" t="s">
        <v>717</v>
      </c>
      <c r="D934" s="2" t="s">
        <v>99</v>
      </c>
      <c r="E934" s="4"/>
      <c r="G934" s="2" t="s">
        <v>27</v>
      </c>
      <c r="H934" s="2" t="s">
        <v>28</v>
      </c>
      <c r="I934" s="2" t="str" cm="1">
        <f t="array" aca="1" ref="I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4" s="2" t="s">
        <v>331</v>
      </c>
      <c r="K934" s="2">
        <v>70</v>
      </c>
      <c r="L934" s="6" cm="1">
        <f t="array" ref="L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4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4" s="2">
        <v>6</v>
      </c>
      <c r="P934" s="7">
        <f>ROUND(Tableau1[[#This Row],[Prix_Unit_HT]],2)*Tableau1[[#This Row],[Qte_commande]]</f>
        <v>94.5</v>
      </c>
      <c r="Q934" s="7">
        <f>ROUND(Tableau1[[#This Row],[Prix_Unit_TTC]],2)*Tableau1[[#This Row],[Qte_commande]]</f>
        <v>113.39999999999999</v>
      </c>
      <c r="R9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4" s="2"/>
      <c r="V934" s="2"/>
    </row>
    <row r="935" spans="1:22" ht="14.7" customHeight="1" x14ac:dyDescent="0.25">
      <c r="A935" s="3">
        <v>43258</v>
      </c>
      <c r="B935" s="2" t="s">
        <v>718</v>
      </c>
      <c r="C935" s="2" t="s">
        <v>133</v>
      </c>
      <c r="D935" s="2" t="s">
        <v>86</v>
      </c>
      <c r="E935" s="4"/>
      <c r="G935" s="2" t="s">
        <v>21</v>
      </c>
      <c r="H935" s="2" t="s">
        <v>100</v>
      </c>
      <c r="I935" s="2" t="str" cm="1">
        <f t="array" aca="1" ref="I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5" s="2" t="s">
        <v>159</v>
      </c>
      <c r="K935" s="2">
        <v>20</v>
      </c>
      <c r="L935" s="6" cm="1">
        <f t="array" ref="L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5" s="2">
        <v>24</v>
      </c>
      <c r="P935" s="7">
        <f>ROUND(Tableau1[[#This Row],[Prix_Unit_HT]],2)*Tableau1[[#This Row],[Qte_commande]]</f>
        <v>21.36</v>
      </c>
      <c r="Q935" s="7">
        <f>ROUND(Tableau1[[#This Row],[Prix_Unit_TTC]],2)*Tableau1[[#This Row],[Qte_commande]]</f>
        <v>22.56</v>
      </c>
      <c r="R9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5" s="2"/>
      <c r="V935" s="2"/>
    </row>
    <row r="936" spans="1:22" ht="14.7" customHeight="1" x14ac:dyDescent="0.25">
      <c r="A936" s="3">
        <v>43258</v>
      </c>
      <c r="B936" s="2" t="s">
        <v>716</v>
      </c>
      <c r="C936" s="1" t="s">
        <v>717</v>
      </c>
      <c r="D936" s="2" t="s">
        <v>99</v>
      </c>
      <c r="E936" s="4"/>
      <c r="G936" s="2" t="s">
        <v>27</v>
      </c>
      <c r="H936" s="2" t="s">
        <v>100</v>
      </c>
      <c r="I936" s="2" t="str" cm="1">
        <f t="array" aca="1" ref="I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6" s="2" t="s">
        <v>159</v>
      </c>
      <c r="K936" s="2">
        <v>20</v>
      </c>
      <c r="L936" s="6" cm="1">
        <f t="array" ref="L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6" s="2">
        <v>48</v>
      </c>
      <c r="P936" s="7">
        <f>ROUND(Tableau1[[#This Row],[Prix_Unit_HT]],2)*Tableau1[[#This Row],[Qte_commande]]</f>
        <v>38.880000000000003</v>
      </c>
      <c r="Q936" s="7">
        <f>ROUND(Tableau1[[#This Row],[Prix_Unit_TTC]],2)*Tableau1[[#This Row],[Qte_commande]]</f>
        <v>40.799999999999997</v>
      </c>
      <c r="R9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6" s="2"/>
      <c r="V936" s="2"/>
    </row>
    <row r="937" spans="1:22" ht="14.7" customHeight="1" x14ac:dyDescent="0.25">
      <c r="A937" s="3">
        <v>43258</v>
      </c>
      <c r="B937" s="2" t="s">
        <v>723</v>
      </c>
      <c r="C937" s="2" t="s">
        <v>329</v>
      </c>
      <c r="D937" s="2" t="s">
        <v>330</v>
      </c>
      <c r="E937" s="4"/>
      <c r="G937" s="2" t="s">
        <v>27</v>
      </c>
      <c r="H937" s="2" t="s">
        <v>100</v>
      </c>
      <c r="I937" s="2" t="str" cm="1">
        <f t="array" aca="1" ref="I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7" s="2" t="s">
        <v>211</v>
      </c>
      <c r="K937" s="2">
        <v>20</v>
      </c>
      <c r="L937" s="6" cm="1">
        <f t="array" ref="L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7" s="2">
        <v>240</v>
      </c>
      <c r="P937" s="7">
        <f>ROUND(Tableau1[[#This Row],[Prix_Unit_HT]],2)*Tableau1[[#This Row],[Qte_commande]]</f>
        <v>194.4</v>
      </c>
      <c r="Q937" s="7">
        <f>ROUND(Tableau1[[#This Row],[Prix_Unit_TTC]],2)*Tableau1[[#This Row],[Qte_commande]]</f>
        <v>204</v>
      </c>
      <c r="R9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37" s="2"/>
      <c r="V937" s="2"/>
    </row>
    <row r="938" spans="1:22" ht="14.7" customHeight="1" x14ac:dyDescent="0.25">
      <c r="A938" s="3">
        <v>43258</v>
      </c>
      <c r="B938" s="2" t="s">
        <v>718</v>
      </c>
      <c r="C938" s="2" t="s">
        <v>133</v>
      </c>
      <c r="D938" s="2" t="s">
        <v>86</v>
      </c>
      <c r="E938" s="4"/>
      <c r="G938" s="2" t="s">
        <v>21</v>
      </c>
      <c r="H938" s="2" t="s">
        <v>100</v>
      </c>
      <c r="I938" s="2" t="str" cm="1">
        <f t="array" aca="1" ref="I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8" s="2" t="s">
        <v>211</v>
      </c>
      <c r="K938" s="2">
        <v>20</v>
      </c>
      <c r="L938" s="6" cm="1">
        <f t="array" ref="L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8" s="2">
        <v>24</v>
      </c>
      <c r="P938" s="7">
        <f>ROUND(Tableau1[[#This Row],[Prix_Unit_HT]],2)*Tableau1[[#This Row],[Qte_commande]]</f>
        <v>21.36</v>
      </c>
      <c r="Q938" s="7">
        <f>ROUND(Tableau1[[#This Row],[Prix_Unit_TTC]],2)*Tableau1[[#This Row],[Qte_commande]]</f>
        <v>22.56</v>
      </c>
      <c r="R9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8" s="2"/>
      <c r="V938" s="2"/>
    </row>
    <row r="939" spans="1:22" ht="14.7" customHeight="1" x14ac:dyDescent="0.25">
      <c r="A939" s="3">
        <v>43258</v>
      </c>
      <c r="B939" s="2" t="s">
        <v>716</v>
      </c>
      <c r="C939" s="1" t="s">
        <v>717</v>
      </c>
      <c r="D939" s="2" t="s">
        <v>99</v>
      </c>
      <c r="E939" s="4"/>
      <c r="G939" s="2" t="s">
        <v>27</v>
      </c>
      <c r="H939" s="2" t="s">
        <v>100</v>
      </c>
      <c r="I939" s="2" t="str" cm="1">
        <f t="array" aca="1" ref="I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9" s="2" t="s">
        <v>211</v>
      </c>
      <c r="K939" s="2">
        <v>20</v>
      </c>
      <c r="L939" s="6" cm="1">
        <f t="array" ref="L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9" s="2">
        <v>48</v>
      </c>
      <c r="P939" s="7">
        <f>ROUND(Tableau1[[#This Row],[Prix_Unit_HT]],2)*Tableau1[[#This Row],[Qte_commande]]</f>
        <v>38.880000000000003</v>
      </c>
      <c r="Q939" s="7">
        <f>ROUND(Tableau1[[#This Row],[Prix_Unit_TTC]],2)*Tableau1[[#This Row],[Qte_commande]]</f>
        <v>40.799999999999997</v>
      </c>
      <c r="R9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9" s="2"/>
      <c r="V939" s="2"/>
    </row>
    <row r="940" spans="1:22" ht="14.7" customHeight="1" x14ac:dyDescent="0.25">
      <c r="A940" s="3">
        <v>43258</v>
      </c>
      <c r="B940" s="2" t="s">
        <v>724</v>
      </c>
      <c r="C940" s="2" t="s">
        <v>725</v>
      </c>
      <c r="D940" s="2" t="s">
        <v>726</v>
      </c>
      <c r="E940" s="4"/>
      <c r="G940" s="2" t="s">
        <v>21</v>
      </c>
      <c r="H940" s="2" t="s">
        <v>28</v>
      </c>
      <c r="I940" s="2" t="str" cm="1">
        <f t="array" aca="1" ref="I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0" s="2" t="s">
        <v>54</v>
      </c>
      <c r="K940" s="2">
        <v>70</v>
      </c>
      <c r="L940" s="6" cm="1">
        <f t="array" ref="L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0" s="7">
        <f>IF(Tableau1[[#This Row],[Prix_Unit_HT]]=0,0,Tableau1[[#This Row],[Prix_Unit_HT]]+(Tableau1[[#This Row],[Prix_Unit_HT]]*VLOOKUP(Tableau1[[#This Row],[EAN]],[1]Grille_Tarifs_Modulable!$B$10:$Q$204,16,FALSE)))</f>
        <v>0</v>
      </c>
      <c r="O940" s="2">
        <v>24</v>
      </c>
      <c r="P940" s="7">
        <f>ROUND(Tableau1[[#This Row],[Prix_Unit_HT]],2)*Tableau1[[#This Row],[Qte_commande]]</f>
        <v>0</v>
      </c>
      <c r="Q940" s="7">
        <f>ROUND(Tableau1[[#This Row],[Prix_Unit_TTC]],2)*Tableau1[[#This Row],[Qte_commande]]</f>
        <v>0</v>
      </c>
      <c r="R9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940" s="2"/>
      <c r="V940" s="2"/>
    </row>
    <row r="941" spans="1:22" ht="14.7" customHeight="1" x14ac:dyDescent="0.25">
      <c r="A941" s="3">
        <v>43258</v>
      </c>
      <c r="B941" s="2" t="s">
        <v>724</v>
      </c>
      <c r="C941" s="2" t="s">
        <v>725</v>
      </c>
      <c r="D941" s="2" t="s">
        <v>726</v>
      </c>
      <c r="E941" s="4"/>
      <c r="G941" s="2" t="s">
        <v>21</v>
      </c>
      <c r="H941" s="2" t="s">
        <v>28</v>
      </c>
      <c r="I941" s="2" t="str" cm="1">
        <f t="array" aca="1" ref="I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1" s="2" t="s">
        <v>354</v>
      </c>
      <c r="K941" s="2">
        <v>100</v>
      </c>
      <c r="L941" s="6" cm="1">
        <f t="array" ref="L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1" s="7">
        <f>IF(Tableau1[[#This Row],[Prix_Unit_HT]]=0,0,Tableau1[[#This Row],[Prix_Unit_HT]]+(Tableau1[[#This Row],[Prix_Unit_HT]]*VLOOKUP(Tableau1[[#This Row],[EAN]],[1]Grille_Tarifs_Modulable!$B$10:$Q$204,16,FALSE)))</f>
        <v>0</v>
      </c>
      <c r="O941" s="2">
        <v>12</v>
      </c>
      <c r="P941" s="7">
        <f>ROUND(Tableau1[[#This Row],[Prix_Unit_HT]],2)*Tableau1[[#This Row],[Qte_commande]]</f>
        <v>0</v>
      </c>
      <c r="Q941" s="7">
        <f>ROUND(Tableau1[[#This Row],[Prix_Unit_TTC]],2)*Tableau1[[#This Row],[Qte_commande]]</f>
        <v>0</v>
      </c>
      <c r="R9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41" s="2"/>
      <c r="V941" s="2"/>
    </row>
    <row r="942" spans="1:22" ht="14.7" customHeight="1" x14ac:dyDescent="0.25">
      <c r="A942" s="3">
        <v>43262</v>
      </c>
      <c r="B942" s="2" t="s">
        <v>727</v>
      </c>
      <c r="C942" s="2" t="s">
        <v>613</v>
      </c>
      <c r="D942" s="2" t="s">
        <v>546</v>
      </c>
      <c r="E942" s="4"/>
      <c r="G942" s="2" t="s">
        <v>27</v>
      </c>
      <c r="H942" s="1" t="s">
        <v>28</v>
      </c>
      <c r="I942" s="2" t="str" cm="1">
        <f t="array" aca="1" ref="I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2" s="1" t="s">
        <v>485</v>
      </c>
      <c r="K942" s="2">
        <v>70</v>
      </c>
      <c r="L942" s="6" cm="1">
        <f t="array" ref="L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4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42" s="2">
        <v>18</v>
      </c>
      <c r="P942" s="7">
        <f>ROUND(Tableau1[[#This Row],[Prix_Unit_HT]],2)*Tableau1[[#This Row],[Qte_commande]]</f>
        <v>536.93999999999994</v>
      </c>
      <c r="Q942" s="7">
        <f>ROUND(Tableau1[[#This Row],[Prix_Unit_TTC]],2)*Tableau1[[#This Row],[Qte_commande]]</f>
        <v>644.22</v>
      </c>
      <c r="R9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942" s="2"/>
      <c r="V942" s="2"/>
    </row>
    <row r="943" spans="1:22" ht="14.7" customHeight="1" x14ac:dyDescent="0.25">
      <c r="A943" s="3">
        <v>43262</v>
      </c>
      <c r="B943" s="2" t="s">
        <v>727</v>
      </c>
      <c r="C943" s="2" t="s">
        <v>613</v>
      </c>
      <c r="D943" s="2" t="s">
        <v>546</v>
      </c>
      <c r="E943" s="4"/>
      <c r="G943" s="2" t="s">
        <v>27</v>
      </c>
      <c r="H943" s="2" t="s">
        <v>28</v>
      </c>
      <c r="I943" s="2" t="str" cm="1">
        <f t="array" aca="1" ref="I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3" s="2" t="s">
        <v>141</v>
      </c>
      <c r="K943" s="2">
        <v>70</v>
      </c>
      <c r="L943" s="6" cm="1">
        <f t="array" ref="L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4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43" s="2">
        <v>30</v>
      </c>
      <c r="P943" s="7">
        <f>ROUND(Tableau1[[#This Row],[Prix_Unit_HT]],2)*Tableau1[[#This Row],[Qte_commande]]</f>
        <v>490.50000000000006</v>
      </c>
      <c r="Q943" s="7">
        <f>ROUND(Tableau1[[#This Row],[Prix_Unit_TTC]],2)*Tableau1[[#This Row],[Qte_commande]]</f>
        <v>588.6</v>
      </c>
      <c r="R9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3" s="2"/>
      <c r="V943" s="2"/>
    </row>
    <row r="944" spans="1:22" ht="14.7" customHeight="1" x14ac:dyDescent="0.25">
      <c r="A944" s="3">
        <v>43262</v>
      </c>
      <c r="B944" s="2" t="s">
        <v>728</v>
      </c>
      <c r="C944" s="2" t="s">
        <v>729</v>
      </c>
      <c r="D944" s="2" t="s">
        <v>44</v>
      </c>
      <c r="E944" s="4"/>
      <c r="G944" s="2" t="s">
        <v>21</v>
      </c>
      <c r="H944" s="2" t="s">
        <v>28</v>
      </c>
      <c r="I944" s="2" t="str" cm="1">
        <f t="array" aca="1" ref="I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4" s="2" t="s">
        <v>141</v>
      </c>
      <c r="K944" s="2">
        <v>70</v>
      </c>
      <c r="L944" s="6" cm="1">
        <f t="array" ref="L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4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44" s="2">
        <v>6</v>
      </c>
      <c r="P944" s="7">
        <f>ROUND(Tableau1[[#This Row],[Prix_Unit_HT]],2)*Tableau1[[#This Row],[Qte_commande]]</f>
        <v>111.06</v>
      </c>
      <c r="Q944" s="7">
        <f>ROUND(Tableau1[[#This Row],[Prix_Unit_TTC]],2)*Tableau1[[#This Row],[Qte_commande]]</f>
        <v>133.26</v>
      </c>
      <c r="R9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4" s="2"/>
      <c r="V944" s="2"/>
    </row>
    <row r="945" spans="1:22" ht="14.7" customHeight="1" x14ac:dyDescent="0.25">
      <c r="A945" s="3">
        <v>43262</v>
      </c>
      <c r="B945" s="2" t="s">
        <v>728</v>
      </c>
      <c r="C945" s="2" t="s">
        <v>729</v>
      </c>
      <c r="D945" s="2" t="s">
        <v>44</v>
      </c>
      <c r="E945" s="4"/>
      <c r="G945" s="2" t="s">
        <v>21</v>
      </c>
      <c r="H945" s="2" t="s">
        <v>28</v>
      </c>
      <c r="I945" s="2" t="str" cm="1">
        <f t="array" aca="1" ref="I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5" s="2" t="s">
        <v>143</v>
      </c>
      <c r="K945" s="2">
        <v>70</v>
      </c>
      <c r="L945" s="6" cm="1">
        <f t="array" ref="L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4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45" s="2">
        <v>6</v>
      </c>
      <c r="P945" s="7">
        <f>ROUND(Tableau1[[#This Row],[Prix_Unit_HT]],2)*Tableau1[[#This Row],[Qte_commande]]</f>
        <v>101.10000000000001</v>
      </c>
      <c r="Q945" s="7">
        <f>ROUND(Tableau1[[#This Row],[Prix_Unit_TTC]],2)*Tableau1[[#This Row],[Qte_commande]]</f>
        <v>121.38</v>
      </c>
      <c r="R9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5" s="2"/>
      <c r="V945" s="2"/>
    </row>
    <row r="946" spans="1:22" ht="14.7" customHeight="1" x14ac:dyDescent="0.25">
      <c r="A946" s="3">
        <v>43262</v>
      </c>
      <c r="B946" s="2" t="s">
        <v>727</v>
      </c>
      <c r="C946" s="2" t="s">
        <v>613</v>
      </c>
      <c r="D946" s="2" t="s">
        <v>546</v>
      </c>
      <c r="E946" s="4"/>
      <c r="G946" s="2" t="s">
        <v>27</v>
      </c>
      <c r="H946" s="2" t="s">
        <v>28</v>
      </c>
      <c r="I946" s="2" t="str" cm="1">
        <f t="array" aca="1" ref="I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6" s="2" t="s">
        <v>143</v>
      </c>
      <c r="K946" s="2">
        <v>70</v>
      </c>
      <c r="L946" s="6" cm="1">
        <f t="array" ref="L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4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46" s="2">
        <v>30</v>
      </c>
      <c r="P946" s="7">
        <f>ROUND(Tableau1[[#This Row],[Prix_Unit_HT]],2)*Tableau1[[#This Row],[Qte_commande]]</f>
        <v>440.7</v>
      </c>
      <c r="Q946" s="7">
        <f>ROUND(Tableau1[[#This Row],[Prix_Unit_TTC]],2)*Tableau1[[#This Row],[Qte_commande]]</f>
        <v>528.9</v>
      </c>
      <c r="R9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6" s="2"/>
      <c r="V946" s="2"/>
    </row>
    <row r="947" spans="1:22" ht="14.7" customHeight="1" x14ac:dyDescent="0.25">
      <c r="A947" s="3">
        <v>43262</v>
      </c>
      <c r="B947" s="2" t="s">
        <v>727</v>
      </c>
      <c r="C947" s="2" t="s">
        <v>613</v>
      </c>
      <c r="D947" s="2" t="s">
        <v>546</v>
      </c>
      <c r="E947" s="4"/>
      <c r="G947" s="2" t="s">
        <v>21</v>
      </c>
      <c r="H947" s="2" t="s">
        <v>28</v>
      </c>
      <c r="I947" s="2" t="str" cm="1">
        <f t="array" aca="1" ref="I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7" s="2" t="s">
        <v>704</v>
      </c>
      <c r="K947" s="2">
        <v>75</v>
      </c>
      <c r="L947" s="6" cm="1">
        <f t="array" ref="L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9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947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947" s="2">
        <v>12</v>
      </c>
      <c r="P947" s="7">
        <f>ROUND(Tableau1[[#This Row],[Prix_Unit_HT]],2)*Tableau1[[#This Row],[Qte_commande]]</f>
        <v>315.12</v>
      </c>
      <c r="Q947" s="7">
        <f>ROUND(Tableau1[[#This Row],[Prix_Unit_TTC]],2)*Tableau1[[#This Row],[Qte_commande]]</f>
        <v>378.12</v>
      </c>
      <c r="R9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7" s="2"/>
      <c r="V947" s="2"/>
    </row>
    <row r="948" spans="1:22" ht="14.7" customHeight="1" x14ac:dyDescent="0.25">
      <c r="A948" s="3">
        <v>43262</v>
      </c>
      <c r="B948" s="2" t="s">
        <v>727</v>
      </c>
      <c r="C948" s="2" t="s">
        <v>613</v>
      </c>
      <c r="D948" s="2" t="s">
        <v>546</v>
      </c>
      <c r="E948" s="4"/>
      <c r="G948" s="2" t="s">
        <v>27</v>
      </c>
      <c r="H948" s="2" t="s">
        <v>28</v>
      </c>
      <c r="I948" s="2" t="str" cm="1">
        <f t="array" aca="1" ref="I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8" s="2" t="s">
        <v>342</v>
      </c>
      <c r="K948" s="2">
        <v>50</v>
      </c>
      <c r="L948" s="6" cm="1">
        <f t="array" ref="L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4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48" s="2">
        <v>18</v>
      </c>
      <c r="P948" s="7">
        <f>ROUND(Tableau1[[#This Row],[Prix_Unit_HT]],2)*Tableau1[[#This Row],[Qte_commande]]</f>
        <v>453.42</v>
      </c>
      <c r="Q948" s="7">
        <f>ROUND(Tableau1[[#This Row],[Prix_Unit_TTC]],2)*Tableau1[[#This Row],[Qte_commande]]</f>
        <v>544.14</v>
      </c>
      <c r="R9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8" s="2"/>
      <c r="V948" s="2"/>
    </row>
    <row r="949" spans="1:22" ht="14.7" customHeight="1" x14ac:dyDescent="0.25">
      <c r="A949" s="3">
        <v>43263</v>
      </c>
      <c r="B949" s="2" t="s">
        <v>730</v>
      </c>
      <c r="C949" s="2" t="s">
        <v>41</v>
      </c>
      <c r="D949" s="2" t="s">
        <v>596</v>
      </c>
      <c r="E949" s="4"/>
      <c r="G949" s="2" t="s">
        <v>27</v>
      </c>
      <c r="H949" s="2" t="s">
        <v>28</v>
      </c>
      <c r="I949" s="2" t="str" cm="1">
        <f t="array" aca="1" ref="I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9" s="2" t="s">
        <v>35</v>
      </c>
      <c r="K949" s="2">
        <v>175</v>
      </c>
      <c r="L949" s="6" cm="1">
        <f t="array" ref="L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49" s="2">
        <v>60</v>
      </c>
      <c r="P949" s="7">
        <f>ROUND(Tableau1[[#This Row],[Prix_Unit_HT]],2)*Tableau1[[#This Row],[Qte_commande]]</f>
        <v>1735.2</v>
      </c>
      <c r="Q949" s="7">
        <f>ROUND(Tableau1[[#This Row],[Prix_Unit_TTC]],2)*Tableau1[[#This Row],[Qte_commande]]</f>
        <v>2082</v>
      </c>
      <c r="R9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9" s="2"/>
      <c r="V949" s="2"/>
    </row>
    <row r="950" spans="1:22" ht="14.7" customHeight="1" x14ac:dyDescent="0.25">
      <c r="A950" s="3">
        <v>43264</v>
      </c>
      <c r="B950" s="2" t="s">
        <v>731</v>
      </c>
      <c r="C950" s="2" t="s">
        <v>108</v>
      </c>
      <c r="D950" s="2" t="s">
        <v>109</v>
      </c>
      <c r="E950" s="4"/>
      <c r="G950" s="2" t="s">
        <v>27</v>
      </c>
      <c r="H950" s="1" t="s">
        <v>100</v>
      </c>
      <c r="I950" s="2" t="str" cm="1">
        <f t="array" aca="1" ref="I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0" s="1" t="s">
        <v>162</v>
      </c>
      <c r="K950" s="2">
        <v>20</v>
      </c>
      <c r="L950" s="6" cm="1">
        <f t="array" ref="L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0" s="2">
        <v>240</v>
      </c>
      <c r="P950" s="7">
        <f>ROUND(Tableau1[[#This Row],[Prix_Unit_HT]],2)*Tableau1[[#This Row],[Qte_commande]]</f>
        <v>194.4</v>
      </c>
      <c r="Q950" s="7">
        <f>ROUND(Tableau1[[#This Row],[Prix_Unit_TTC]],2)*Tableau1[[#This Row],[Qte_commande]]</f>
        <v>204</v>
      </c>
      <c r="R9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0" s="2"/>
      <c r="V950" s="2"/>
    </row>
    <row r="951" spans="1:22" ht="14.7" customHeight="1" x14ac:dyDescent="0.25">
      <c r="A951" s="3">
        <v>43264</v>
      </c>
      <c r="B951" s="2" t="s">
        <v>731</v>
      </c>
      <c r="C951" s="2" t="s">
        <v>108</v>
      </c>
      <c r="D951" s="2" t="s">
        <v>109</v>
      </c>
      <c r="E951" s="4"/>
      <c r="G951" s="2" t="s">
        <v>27</v>
      </c>
      <c r="H951" s="1" t="s">
        <v>100</v>
      </c>
      <c r="I951" s="2" t="str" cm="1">
        <f t="array" aca="1" ref="I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1" s="1" t="s">
        <v>162</v>
      </c>
      <c r="K951" s="2">
        <v>20</v>
      </c>
      <c r="L951" s="6" cm="1">
        <f t="array" ref="L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1" s="2">
        <v>24</v>
      </c>
      <c r="P951" s="7">
        <f>ROUND(Tableau1[[#This Row],[Prix_Unit_HT]],2)*Tableau1[[#This Row],[Qte_commande]]</f>
        <v>19.440000000000001</v>
      </c>
      <c r="Q951" s="7">
        <f>ROUND(Tableau1[[#This Row],[Prix_Unit_TTC]],2)*Tableau1[[#This Row],[Qte_commande]]</f>
        <v>20.399999999999999</v>
      </c>
      <c r="R9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1" s="2"/>
      <c r="V951" s="2"/>
    </row>
    <row r="952" spans="1:22" ht="14.7" customHeight="1" x14ac:dyDescent="0.25">
      <c r="A952" s="3">
        <v>43264</v>
      </c>
      <c r="B952" s="2" t="s">
        <v>731</v>
      </c>
      <c r="C952" s="2" t="s">
        <v>108</v>
      </c>
      <c r="D952" s="2" t="s">
        <v>109</v>
      </c>
      <c r="E952" s="4"/>
      <c r="G952" s="2" t="s">
        <v>27</v>
      </c>
      <c r="H952" s="2" t="s">
        <v>100</v>
      </c>
      <c r="I952" s="2" t="str" cm="1">
        <f t="array" aca="1" ref="I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2" s="2" t="s">
        <v>101</v>
      </c>
      <c r="K952" s="2">
        <v>50</v>
      </c>
      <c r="L952" s="6" cm="1">
        <f t="array" ref="L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2" s="2">
        <v>220</v>
      </c>
      <c r="P952" s="7">
        <f>ROUND(Tableau1[[#This Row],[Prix_Unit_HT]],2)*Tableau1[[#This Row],[Qte_commande]]</f>
        <v>220</v>
      </c>
      <c r="Q952" s="7">
        <f>ROUND(Tableau1[[#This Row],[Prix_Unit_TTC]],2)*Tableau1[[#This Row],[Qte_commande]]</f>
        <v>233.20000000000002</v>
      </c>
      <c r="R9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157.14285714285714</v>
      </c>
      <c r="U952" s="2"/>
      <c r="V952" s="2"/>
    </row>
    <row r="953" spans="1:22" ht="14.7" customHeight="1" x14ac:dyDescent="0.25">
      <c r="A953" s="3">
        <v>43264</v>
      </c>
      <c r="B953" s="2" t="s">
        <v>731</v>
      </c>
      <c r="C953" s="2" t="s">
        <v>108</v>
      </c>
      <c r="D953" s="2" t="s">
        <v>109</v>
      </c>
      <c r="E953" s="4"/>
      <c r="G953" s="2" t="s">
        <v>27</v>
      </c>
      <c r="H953" s="2" t="s">
        <v>100</v>
      </c>
      <c r="I953" s="2" t="str" cm="1">
        <f t="array" aca="1" ref="I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3" s="2" t="s">
        <v>101</v>
      </c>
      <c r="K953" s="2">
        <v>50</v>
      </c>
      <c r="L953" s="6" cm="1">
        <f t="array" ref="L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3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3" s="2">
        <v>20</v>
      </c>
      <c r="P953" s="7">
        <f>ROUND(Tableau1[[#This Row],[Prix_Unit_HT]],2)*Tableau1[[#This Row],[Qte_commande]]</f>
        <v>20</v>
      </c>
      <c r="Q953" s="7">
        <f>ROUND(Tableau1[[#This Row],[Prix_Unit_TTC]],2)*Tableau1[[#This Row],[Qte_commande]]</f>
        <v>21.200000000000003</v>
      </c>
      <c r="R9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953" s="2"/>
      <c r="V953" s="2"/>
    </row>
    <row r="954" spans="1:22" ht="14.7" customHeight="1" x14ac:dyDescent="0.25">
      <c r="A954" s="3">
        <v>43266</v>
      </c>
      <c r="B954" s="2" t="s">
        <v>732</v>
      </c>
      <c r="C954" s="2" t="s">
        <v>642</v>
      </c>
      <c r="D954" s="2" t="s">
        <v>79</v>
      </c>
      <c r="E954" s="4"/>
      <c r="G954" s="2" t="s">
        <v>27</v>
      </c>
      <c r="H954" s="1" t="s">
        <v>100</v>
      </c>
      <c r="I954" s="2" t="str" cm="1">
        <f t="array" aca="1" ref="I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4" s="1" t="s">
        <v>162</v>
      </c>
      <c r="K954" s="2">
        <v>20</v>
      </c>
      <c r="L954" s="6" cm="1">
        <f t="array" ref="L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4" s="2">
        <v>48</v>
      </c>
      <c r="P954" s="7">
        <f>ROUND(Tableau1[[#This Row],[Prix_Unit_HT]],2)*Tableau1[[#This Row],[Qte_commande]]</f>
        <v>38.880000000000003</v>
      </c>
      <c r="Q954" s="7">
        <f>ROUND(Tableau1[[#This Row],[Prix_Unit_TTC]],2)*Tableau1[[#This Row],[Qte_commande]]</f>
        <v>40.799999999999997</v>
      </c>
      <c r="R9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54" s="2"/>
      <c r="V954" s="2"/>
    </row>
    <row r="955" spans="1:22" ht="14.7" customHeight="1" x14ac:dyDescent="0.25">
      <c r="A955" s="3">
        <v>43266</v>
      </c>
      <c r="B955" s="2" t="s">
        <v>733</v>
      </c>
      <c r="C955" s="2" t="s">
        <v>734</v>
      </c>
      <c r="D955" s="2" t="s">
        <v>735</v>
      </c>
      <c r="E955" s="4"/>
      <c r="G955" s="2" t="s">
        <v>21</v>
      </c>
      <c r="H955" s="1" t="s">
        <v>100</v>
      </c>
      <c r="I955" s="2" t="str" cm="1">
        <f t="array" aca="1" ref="I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5" s="1" t="s">
        <v>162</v>
      </c>
      <c r="K955" s="2">
        <v>20</v>
      </c>
      <c r="L955" s="6" cm="1">
        <f t="array" ref="L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5" s="2">
        <v>24</v>
      </c>
      <c r="P955" s="7">
        <f>ROUND(Tableau1[[#This Row],[Prix_Unit_HT]],2)*Tableau1[[#This Row],[Qte_commande]]</f>
        <v>21.36</v>
      </c>
      <c r="Q955" s="7">
        <f>ROUND(Tableau1[[#This Row],[Prix_Unit_TTC]],2)*Tableau1[[#This Row],[Qte_commande]]</f>
        <v>22.56</v>
      </c>
      <c r="R9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5" s="2"/>
      <c r="V955" s="2"/>
    </row>
    <row r="956" spans="1:22" ht="14.7" customHeight="1" x14ac:dyDescent="0.25">
      <c r="A956" s="3">
        <v>43266</v>
      </c>
      <c r="B956" s="2" t="s">
        <v>733</v>
      </c>
      <c r="C956" s="2" t="s">
        <v>734</v>
      </c>
      <c r="D956" s="2" t="s">
        <v>735</v>
      </c>
      <c r="E956" s="4"/>
      <c r="G956" s="2" t="s">
        <v>21</v>
      </c>
      <c r="H956" s="1" t="s">
        <v>100</v>
      </c>
      <c r="I956" s="2" t="str" cm="1">
        <f t="array" aca="1" ref="I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6" s="1" t="s">
        <v>163</v>
      </c>
      <c r="K956" s="2">
        <v>20</v>
      </c>
      <c r="L956" s="6" cm="1">
        <f t="array" ref="L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6" s="2">
        <v>24</v>
      </c>
      <c r="P956" s="7">
        <f>ROUND(Tableau1[[#This Row],[Prix_Unit_HT]],2)*Tableau1[[#This Row],[Qte_commande]]</f>
        <v>21.36</v>
      </c>
      <c r="Q956" s="7">
        <f>ROUND(Tableau1[[#This Row],[Prix_Unit_TTC]],2)*Tableau1[[#This Row],[Qte_commande]]</f>
        <v>22.56</v>
      </c>
      <c r="R9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6" s="2"/>
      <c r="V956" s="2"/>
    </row>
    <row r="957" spans="1:22" ht="14.7" customHeight="1" x14ac:dyDescent="0.25">
      <c r="A957" s="3">
        <v>43266</v>
      </c>
      <c r="B957" s="2" t="s">
        <v>732</v>
      </c>
      <c r="C957" s="2" t="s">
        <v>642</v>
      </c>
      <c r="D957" s="2" t="s">
        <v>79</v>
      </c>
      <c r="E957" s="4"/>
      <c r="G957" s="2" t="s">
        <v>27</v>
      </c>
      <c r="H957" s="2" t="s">
        <v>28</v>
      </c>
      <c r="I957" s="2" t="str" cm="1">
        <f t="array" aca="1" ref="I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7" s="2" t="s">
        <v>35</v>
      </c>
      <c r="K957" s="2">
        <v>175</v>
      </c>
      <c r="L957" s="6" cm="1">
        <f t="array" ref="L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5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57" s="2">
        <v>48</v>
      </c>
      <c r="P957" s="7">
        <f>ROUND(Tableau1[[#This Row],[Prix_Unit_HT]],2)*Tableau1[[#This Row],[Qte_commande]]</f>
        <v>1388.16</v>
      </c>
      <c r="Q957" s="7">
        <f>ROUND(Tableau1[[#This Row],[Prix_Unit_TTC]],2)*Tableau1[[#This Row],[Qte_commande]]</f>
        <v>1665.6000000000001</v>
      </c>
      <c r="R9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957" s="2"/>
      <c r="V957" s="2"/>
    </row>
    <row r="958" spans="1:22" ht="14.7" customHeight="1" x14ac:dyDescent="0.25">
      <c r="A958" s="3">
        <v>43266</v>
      </c>
      <c r="B958" s="2" t="s">
        <v>733</v>
      </c>
      <c r="C958" s="2" t="s">
        <v>734</v>
      </c>
      <c r="D958" s="2" t="s">
        <v>735</v>
      </c>
      <c r="E958" s="4"/>
      <c r="G958" s="2" t="s">
        <v>21</v>
      </c>
      <c r="H958" s="2" t="s">
        <v>28</v>
      </c>
      <c r="I958" s="2" t="str" cm="1">
        <f t="array" aca="1" ref="I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8" s="2" t="s">
        <v>143</v>
      </c>
      <c r="K958" s="2">
        <v>70</v>
      </c>
      <c r="L958" s="6" cm="1">
        <f t="array" ref="L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5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58" s="2">
        <v>6</v>
      </c>
      <c r="P958" s="7">
        <f>ROUND(Tableau1[[#This Row],[Prix_Unit_HT]],2)*Tableau1[[#This Row],[Qte_commande]]</f>
        <v>101.10000000000001</v>
      </c>
      <c r="Q958" s="7">
        <f>ROUND(Tableau1[[#This Row],[Prix_Unit_TTC]],2)*Tableau1[[#This Row],[Qte_commande]]</f>
        <v>121.38</v>
      </c>
      <c r="R9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8" s="2"/>
      <c r="V958" s="2"/>
    </row>
    <row r="959" spans="1:22" ht="14.7" customHeight="1" x14ac:dyDescent="0.25">
      <c r="A959" s="3">
        <v>43266</v>
      </c>
      <c r="B959" s="2" t="s">
        <v>736</v>
      </c>
      <c r="C959" s="2" t="s">
        <v>150</v>
      </c>
      <c r="D959" s="2" t="s">
        <v>151</v>
      </c>
      <c r="E959" s="4"/>
      <c r="G959" s="2" t="s">
        <v>27</v>
      </c>
      <c r="H959" s="2" t="s">
        <v>28</v>
      </c>
      <c r="I959" s="2" t="str" cm="1">
        <f t="array" aca="1" ref="I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9" s="2" t="s">
        <v>143</v>
      </c>
      <c r="K959" s="2">
        <v>70</v>
      </c>
      <c r="L959" s="6" cm="1">
        <f t="array" ref="L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5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59" s="2">
        <v>6</v>
      </c>
      <c r="P959" s="7">
        <f>ROUND(Tableau1[[#This Row],[Prix_Unit_HT]],2)*Tableau1[[#This Row],[Qte_commande]]</f>
        <v>88.14</v>
      </c>
      <c r="Q959" s="7">
        <f>ROUND(Tableau1[[#This Row],[Prix_Unit_TTC]],2)*Tableau1[[#This Row],[Qte_commande]]</f>
        <v>105.78</v>
      </c>
      <c r="R9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9" s="2"/>
      <c r="V959" s="2"/>
    </row>
    <row r="960" spans="1:22" ht="14.7" customHeight="1" x14ac:dyDescent="0.25">
      <c r="A960" s="3">
        <v>43266</v>
      </c>
      <c r="B960" s="2" t="s">
        <v>733</v>
      </c>
      <c r="C960" s="2" t="s">
        <v>734</v>
      </c>
      <c r="D960" s="2" t="s">
        <v>735</v>
      </c>
      <c r="E960" s="4"/>
      <c r="G960" s="2" t="s">
        <v>21</v>
      </c>
      <c r="H960" s="2" t="s">
        <v>28</v>
      </c>
      <c r="I960" s="2" t="str" cm="1">
        <f t="array" aca="1" ref="I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0" s="2" t="s">
        <v>342</v>
      </c>
      <c r="K960" s="2">
        <v>50</v>
      </c>
      <c r="L960" s="6" cm="1">
        <f t="array" ref="L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6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60" s="2">
        <v>2</v>
      </c>
      <c r="P960" s="7">
        <f>ROUND(Tableau1[[#This Row],[Prix_Unit_HT]],2)*Tableau1[[#This Row],[Qte_commande]]</f>
        <v>56.1</v>
      </c>
      <c r="Q960" s="7">
        <f>ROUND(Tableau1[[#This Row],[Prix_Unit_TTC]],2)*Tableau1[[#This Row],[Qte_commande]]</f>
        <v>67.319999999999993</v>
      </c>
      <c r="R9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1.4285714285714286</v>
      </c>
      <c r="U960" s="2"/>
      <c r="V960" s="2"/>
    </row>
    <row r="961" spans="1:22" ht="14.7" customHeight="1" x14ac:dyDescent="0.25">
      <c r="A961" s="3">
        <v>43266</v>
      </c>
      <c r="B961" s="2" t="s">
        <v>736</v>
      </c>
      <c r="C961" s="2" t="s">
        <v>150</v>
      </c>
      <c r="D961" s="2" t="s">
        <v>151</v>
      </c>
      <c r="E961" s="4"/>
      <c r="G961" s="2" t="s">
        <v>27</v>
      </c>
      <c r="H961" s="2" t="s">
        <v>28</v>
      </c>
      <c r="I961" s="2" t="str" cm="1">
        <f t="array" aca="1" ref="I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1" s="2" t="s">
        <v>29</v>
      </c>
      <c r="K961" s="2">
        <v>100</v>
      </c>
      <c r="L961" s="6" cm="1">
        <f t="array" ref="L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6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61" s="2">
        <v>90</v>
      </c>
      <c r="P961" s="7">
        <f>ROUND(Tableau1[[#This Row],[Prix_Unit_HT]],2)*Tableau1[[#This Row],[Qte_commande]]</f>
        <v>1420.2</v>
      </c>
      <c r="Q961" s="7">
        <f>ROUND(Tableau1[[#This Row],[Prix_Unit_TTC]],2)*Tableau1[[#This Row],[Qte_commande]]</f>
        <v>1703.7</v>
      </c>
      <c r="R9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961" s="2"/>
      <c r="V961" s="2"/>
    </row>
    <row r="962" spans="1:22" ht="14.7" customHeight="1" x14ac:dyDescent="0.25">
      <c r="A962" s="3">
        <v>43266</v>
      </c>
      <c r="B962" s="2" t="s">
        <v>732</v>
      </c>
      <c r="C962" s="2" t="s">
        <v>642</v>
      </c>
      <c r="D962" s="2" t="s">
        <v>79</v>
      </c>
      <c r="E962" s="4"/>
      <c r="G962" s="2" t="s">
        <v>27</v>
      </c>
      <c r="H962" s="2" t="s">
        <v>100</v>
      </c>
      <c r="I962" s="2" t="str" cm="1">
        <f t="array" aca="1" ref="I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2" s="2" t="s">
        <v>159</v>
      </c>
      <c r="K962" s="2">
        <v>20</v>
      </c>
      <c r="L962" s="6" cm="1">
        <f t="array" ref="L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2" s="2">
        <v>144</v>
      </c>
      <c r="P962" s="7">
        <f>ROUND(Tableau1[[#This Row],[Prix_Unit_HT]],2)*Tableau1[[#This Row],[Qte_commande]]</f>
        <v>116.64000000000001</v>
      </c>
      <c r="Q962" s="7">
        <f>ROUND(Tableau1[[#This Row],[Prix_Unit_TTC]],2)*Tableau1[[#This Row],[Qte_commande]]</f>
        <v>122.39999999999999</v>
      </c>
      <c r="R9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62" s="2"/>
      <c r="V962" s="2"/>
    </row>
    <row r="963" spans="1:22" ht="14.7" customHeight="1" x14ac:dyDescent="0.25">
      <c r="A963" s="3">
        <v>43266</v>
      </c>
      <c r="B963" s="2" t="s">
        <v>733</v>
      </c>
      <c r="C963" s="2" t="s">
        <v>734</v>
      </c>
      <c r="D963" s="2" t="s">
        <v>735</v>
      </c>
      <c r="E963" s="4"/>
      <c r="G963" s="2" t="s">
        <v>21</v>
      </c>
      <c r="H963" s="2" t="s">
        <v>100</v>
      </c>
      <c r="I963" s="2" t="str" cm="1">
        <f t="array" aca="1" ref="I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3" s="2" t="s">
        <v>159</v>
      </c>
      <c r="K963" s="2">
        <v>20</v>
      </c>
      <c r="L963" s="6" cm="1">
        <f t="array" ref="L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63" s="2">
        <v>24</v>
      </c>
      <c r="P963" s="7">
        <f>ROUND(Tableau1[[#This Row],[Prix_Unit_HT]],2)*Tableau1[[#This Row],[Qte_commande]]</f>
        <v>21.36</v>
      </c>
      <c r="Q963" s="7">
        <f>ROUND(Tableau1[[#This Row],[Prix_Unit_TTC]],2)*Tableau1[[#This Row],[Qte_commande]]</f>
        <v>22.56</v>
      </c>
      <c r="R9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63" s="2"/>
      <c r="V963" s="2"/>
    </row>
    <row r="964" spans="1:22" ht="14.7" customHeight="1" x14ac:dyDescent="0.25">
      <c r="A964" s="3">
        <v>43266</v>
      </c>
      <c r="B964" s="2" t="s">
        <v>737</v>
      </c>
      <c r="C964" s="2" t="s">
        <v>738</v>
      </c>
      <c r="D964" s="2" t="s">
        <v>739</v>
      </c>
      <c r="E964" s="4"/>
      <c r="G964" s="2" t="s">
        <v>21</v>
      </c>
      <c r="H964" s="2" t="s">
        <v>22</v>
      </c>
      <c r="I964" s="2" t="str" cm="1">
        <f t="array" aca="1" ref="I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4" s="2" t="s">
        <v>23</v>
      </c>
      <c r="K964" s="5">
        <v>3</v>
      </c>
      <c r="L964" s="6" cm="1">
        <f t="array" ref="L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4" s="7">
        <f>IF(Tableau1[[#This Row],[Prix_Unit_HT]]=0,0,Tableau1[[#This Row],[Prix_Unit_HT]]+(Tableau1[[#This Row],[Prix_Unit_HT]]*VLOOKUP(Tableau1[[#This Row],[EAN]],[1]Grille_Tarifs_Modulable!$B$10:$Q$204,16,FALSE)))</f>
        <v>358.8</v>
      </c>
      <c r="O964" s="2">
        <v>1</v>
      </c>
      <c r="P964" s="7">
        <f>ROUND(Tableau1[[#This Row],[Prix_Unit_HT]],2)*Tableau1[[#This Row],[Qte_commande]]</f>
        <v>299</v>
      </c>
      <c r="Q964" s="7">
        <f>ROUND(Tableau1[[#This Row],[Prix_Unit_TTC]],2)*Tableau1[[#This Row],[Qte_commande]]</f>
        <v>358.8</v>
      </c>
      <c r="R9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4" s="2"/>
      <c r="V964" s="2"/>
    </row>
    <row r="965" spans="1:22" ht="14.7" customHeight="1" x14ac:dyDescent="0.25">
      <c r="A965" s="3">
        <v>43266</v>
      </c>
      <c r="B965" s="2" t="s">
        <v>740</v>
      </c>
      <c r="C965" s="2" t="s">
        <v>741</v>
      </c>
      <c r="D965" s="2" t="s">
        <v>742</v>
      </c>
      <c r="E965" s="4"/>
      <c r="G965" s="2" t="s">
        <v>21</v>
      </c>
      <c r="H965" s="2" t="s">
        <v>22</v>
      </c>
      <c r="I965" s="2" t="str" cm="1">
        <f t="array" aca="1" ref="I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5" s="2" t="s">
        <v>23</v>
      </c>
      <c r="K965" s="5">
        <v>3</v>
      </c>
      <c r="L965" s="6" cm="1">
        <f t="array" ref="L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5" s="7">
        <f>IF(Tableau1[[#This Row],[Prix_Unit_HT]]=0,0,Tableau1[[#This Row],[Prix_Unit_HT]]+(Tableau1[[#This Row],[Prix_Unit_HT]]*VLOOKUP(Tableau1[[#This Row],[EAN]],[1]Grille_Tarifs_Modulable!$B$10:$Q$204,16,FALSE)))</f>
        <v>358.8</v>
      </c>
      <c r="O965" s="2">
        <v>1</v>
      </c>
      <c r="P965" s="7">
        <f>ROUND(Tableau1[[#This Row],[Prix_Unit_HT]],2)*Tableau1[[#This Row],[Qte_commande]]</f>
        <v>299</v>
      </c>
      <c r="Q965" s="7">
        <f>ROUND(Tableau1[[#This Row],[Prix_Unit_TTC]],2)*Tableau1[[#This Row],[Qte_commande]]</f>
        <v>358.8</v>
      </c>
      <c r="R9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5" s="2"/>
      <c r="V965" s="2"/>
    </row>
    <row r="966" spans="1:22" ht="14.7" customHeight="1" x14ac:dyDescent="0.25">
      <c r="A966" s="3">
        <v>43266</v>
      </c>
      <c r="B966" s="2" t="s">
        <v>743</v>
      </c>
      <c r="C966" s="2" t="s">
        <v>85</v>
      </c>
      <c r="D966" s="2" t="s">
        <v>86</v>
      </c>
      <c r="E966" s="4"/>
      <c r="G966" s="2" t="s">
        <v>21</v>
      </c>
      <c r="H966" s="2" t="s">
        <v>22</v>
      </c>
      <c r="I966" s="2" t="str" cm="1">
        <f t="array" aca="1" ref="I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6" s="2" t="s">
        <v>23</v>
      </c>
      <c r="K966" s="5">
        <v>3</v>
      </c>
      <c r="L966" s="6" cm="1">
        <f t="array" ref="L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6" s="7">
        <f>IF(Tableau1[[#This Row],[Prix_Unit_HT]]=0,0,Tableau1[[#This Row],[Prix_Unit_HT]]+(Tableau1[[#This Row],[Prix_Unit_HT]]*VLOOKUP(Tableau1[[#This Row],[EAN]],[1]Grille_Tarifs_Modulable!$B$10:$Q$204,16,FALSE)))</f>
        <v>358.8</v>
      </c>
      <c r="O966" s="2">
        <v>1</v>
      </c>
      <c r="P966" s="7">
        <f>ROUND(Tableau1[[#This Row],[Prix_Unit_HT]],2)*Tableau1[[#This Row],[Qte_commande]]</f>
        <v>299</v>
      </c>
      <c r="Q966" s="7">
        <f>ROUND(Tableau1[[#This Row],[Prix_Unit_TTC]],2)*Tableau1[[#This Row],[Qte_commande]]</f>
        <v>358.8</v>
      </c>
      <c r="R9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6" s="2"/>
      <c r="V966" s="2"/>
    </row>
    <row r="967" spans="1:22" ht="14.7" customHeight="1" x14ac:dyDescent="0.25">
      <c r="A967" s="3">
        <v>43266</v>
      </c>
      <c r="B967" s="2" t="s">
        <v>744</v>
      </c>
      <c r="C967" s="2" t="s">
        <v>133</v>
      </c>
      <c r="D967" s="2" t="s">
        <v>86</v>
      </c>
      <c r="E967" s="4"/>
      <c r="G967" s="2" t="s">
        <v>21</v>
      </c>
      <c r="H967" s="2" t="s">
        <v>22</v>
      </c>
      <c r="I967" s="2" t="str" cm="1">
        <f t="array" aca="1" ref="I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7" s="2" t="s">
        <v>23</v>
      </c>
      <c r="K967" s="5">
        <v>3</v>
      </c>
      <c r="L967" s="6" cm="1">
        <f t="array" ref="L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7" s="7">
        <f>IF(Tableau1[[#This Row],[Prix_Unit_HT]]=0,0,Tableau1[[#This Row],[Prix_Unit_HT]]+(Tableau1[[#This Row],[Prix_Unit_HT]]*VLOOKUP(Tableau1[[#This Row],[EAN]],[1]Grille_Tarifs_Modulable!$B$10:$Q$204,16,FALSE)))</f>
        <v>358.8</v>
      </c>
      <c r="O967" s="2">
        <v>5</v>
      </c>
      <c r="P967" s="7">
        <f>ROUND(Tableau1[[#This Row],[Prix_Unit_HT]],2)*Tableau1[[#This Row],[Qte_commande]]</f>
        <v>1495</v>
      </c>
      <c r="Q967" s="7">
        <f>ROUND(Tableau1[[#This Row],[Prix_Unit_TTC]],2)*Tableau1[[#This Row],[Qte_commande]]</f>
        <v>1794</v>
      </c>
      <c r="R9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67" s="2"/>
      <c r="V967" s="2"/>
    </row>
    <row r="968" spans="1:22" ht="14.7" customHeight="1" x14ac:dyDescent="0.25">
      <c r="A968" s="3">
        <v>43266</v>
      </c>
      <c r="B968" s="2" t="s">
        <v>745</v>
      </c>
      <c r="C968" s="2" t="s">
        <v>590</v>
      </c>
      <c r="D968" s="2" t="s">
        <v>591</v>
      </c>
      <c r="E968" s="4"/>
      <c r="G968" s="2" t="s">
        <v>21</v>
      </c>
      <c r="H968" s="2" t="s">
        <v>22</v>
      </c>
      <c r="I968" s="2" t="str" cm="1">
        <f t="array" aca="1" ref="I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8" s="2" t="s">
        <v>23</v>
      </c>
      <c r="K968" s="5">
        <v>3</v>
      </c>
      <c r="L968" s="6" cm="1">
        <f t="array" ref="L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8" s="7">
        <f>IF(Tableau1[[#This Row],[Prix_Unit_HT]]=0,0,Tableau1[[#This Row],[Prix_Unit_HT]]+(Tableau1[[#This Row],[Prix_Unit_HT]]*VLOOKUP(Tableau1[[#This Row],[EAN]],[1]Grille_Tarifs_Modulable!$B$10:$Q$204,16,FALSE)))</f>
        <v>358.8</v>
      </c>
      <c r="O968" s="2">
        <v>0</v>
      </c>
      <c r="P968" s="7">
        <f>ROUND(Tableau1[[#This Row],[Prix_Unit_HT]],2)*Tableau1[[#This Row],[Qte_commande]]</f>
        <v>0</v>
      </c>
      <c r="Q968" s="7">
        <f>ROUND(Tableau1[[#This Row],[Prix_Unit_TTC]],2)*Tableau1[[#This Row],[Qte_commande]]</f>
        <v>0</v>
      </c>
      <c r="R9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968" s="2"/>
      <c r="V968" s="2"/>
    </row>
    <row r="969" spans="1:22" ht="14.7" customHeight="1" x14ac:dyDescent="0.25">
      <c r="A969" s="3">
        <v>43266</v>
      </c>
      <c r="B969" s="2" t="s">
        <v>732</v>
      </c>
      <c r="C969" s="2" t="s">
        <v>642</v>
      </c>
      <c r="D969" s="2" t="s">
        <v>79</v>
      </c>
      <c r="E969" s="4"/>
      <c r="G969" s="2" t="s">
        <v>27</v>
      </c>
      <c r="H969" s="2" t="s">
        <v>100</v>
      </c>
      <c r="I969" s="2" t="str" cm="1">
        <f t="array" aca="1" ref="I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9" s="2" t="s">
        <v>211</v>
      </c>
      <c r="K969" s="2">
        <v>20</v>
      </c>
      <c r="L969" s="6" cm="1">
        <f t="array" ref="L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9" s="2">
        <v>192</v>
      </c>
      <c r="P969" s="7">
        <f>ROUND(Tableau1[[#This Row],[Prix_Unit_HT]],2)*Tableau1[[#This Row],[Qte_commande]]</f>
        <v>155.52000000000001</v>
      </c>
      <c r="Q969" s="7">
        <f>ROUND(Tableau1[[#This Row],[Prix_Unit_TTC]],2)*Tableau1[[#This Row],[Qte_commande]]</f>
        <v>163.19999999999999</v>
      </c>
      <c r="R9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969" s="2"/>
      <c r="V969" s="2"/>
    </row>
    <row r="970" spans="1:22" ht="14.7" customHeight="1" x14ac:dyDescent="0.25">
      <c r="A970" s="3">
        <v>43271</v>
      </c>
      <c r="B970" s="2" t="s">
        <v>746</v>
      </c>
      <c r="C970" s="2" t="s">
        <v>46</v>
      </c>
      <c r="D970" s="2" t="s">
        <v>47</v>
      </c>
      <c r="E970" s="4"/>
      <c r="G970" s="2" t="s">
        <v>27</v>
      </c>
      <c r="H970" s="2" t="s">
        <v>28</v>
      </c>
      <c r="I970" s="2" t="str" cm="1">
        <f t="array" aca="1" ref="I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0" s="2" t="s">
        <v>35</v>
      </c>
      <c r="K970" s="2">
        <v>100</v>
      </c>
      <c r="L970" s="6" cm="1">
        <f t="array" ref="L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0" s="2">
        <v>240</v>
      </c>
      <c r="P970" s="7">
        <f>ROUND(Tableau1[[#This Row],[Prix_Unit_HT]],2)*Tableau1[[#This Row],[Qte_commande]]</f>
        <v>4104</v>
      </c>
      <c r="Q970" s="7">
        <f>ROUND(Tableau1[[#This Row],[Prix_Unit_TTC]],2)*Tableau1[[#This Row],[Qte_commande]]</f>
        <v>4924.8</v>
      </c>
      <c r="R9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970" s="2"/>
      <c r="V970" s="2"/>
    </row>
    <row r="971" spans="1:22" ht="14.7" customHeight="1" x14ac:dyDescent="0.25">
      <c r="A971" s="3">
        <v>43272</v>
      </c>
      <c r="B971" s="2" t="s">
        <v>747</v>
      </c>
      <c r="C971" s="2" t="s">
        <v>490</v>
      </c>
      <c r="D971" s="2" t="s">
        <v>491</v>
      </c>
      <c r="E971" s="4"/>
      <c r="G971" s="2" t="s">
        <v>21</v>
      </c>
      <c r="H971" s="2" t="s">
        <v>22</v>
      </c>
      <c r="I971" s="2" t="str" cm="1">
        <f t="array" aca="1" ref="I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1" s="2" t="s">
        <v>23</v>
      </c>
      <c r="K971" s="5">
        <v>3</v>
      </c>
      <c r="L971" s="6" cm="1">
        <f t="array" ref="L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1" s="7">
        <f>IF(Tableau1[[#This Row],[Prix_Unit_HT]]=0,0,Tableau1[[#This Row],[Prix_Unit_HT]]+(Tableau1[[#This Row],[Prix_Unit_HT]]*VLOOKUP(Tableau1[[#This Row],[EAN]],[1]Grille_Tarifs_Modulable!$B$10:$Q$204,16,FALSE)))</f>
        <v>358.8</v>
      </c>
      <c r="O971" s="2">
        <v>5</v>
      </c>
      <c r="P971" s="7">
        <f>ROUND(Tableau1[[#This Row],[Prix_Unit_HT]],2)*Tableau1[[#This Row],[Qte_commande]]</f>
        <v>1495</v>
      </c>
      <c r="Q971" s="7">
        <f>ROUND(Tableau1[[#This Row],[Prix_Unit_TTC]],2)*Tableau1[[#This Row],[Qte_commande]]</f>
        <v>1794</v>
      </c>
      <c r="R9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1" s="2"/>
      <c r="V971" s="2"/>
    </row>
    <row r="972" spans="1:22" ht="14.7" customHeight="1" x14ac:dyDescent="0.25">
      <c r="A972" s="3">
        <v>43272</v>
      </c>
      <c r="B972" s="2" t="s">
        <v>748</v>
      </c>
      <c r="C972" s="2" t="s">
        <v>123</v>
      </c>
      <c r="D972" s="2" t="s">
        <v>79</v>
      </c>
      <c r="E972" s="4"/>
      <c r="G972" s="2" t="s">
        <v>21</v>
      </c>
      <c r="H972" s="2" t="s">
        <v>22</v>
      </c>
      <c r="I972" s="2" t="str" cm="1">
        <f t="array" aca="1" ref="I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2" s="2" t="s">
        <v>23</v>
      </c>
      <c r="K972" s="5">
        <v>3</v>
      </c>
      <c r="L972" s="6" cm="1">
        <f t="array" ref="L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2" s="7">
        <f>IF(Tableau1[[#This Row],[Prix_Unit_HT]]=0,0,Tableau1[[#This Row],[Prix_Unit_HT]]+(Tableau1[[#This Row],[Prix_Unit_HT]]*VLOOKUP(Tableau1[[#This Row],[EAN]],[1]Grille_Tarifs_Modulable!$B$10:$Q$204,16,FALSE)))</f>
        <v>358.8</v>
      </c>
      <c r="O972" s="2">
        <v>5</v>
      </c>
      <c r="P972" s="7">
        <f>ROUND(Tableau1[[#This Row],[Prix_Unit_HT]],2)*Tableau1[[#This Row],[Qte_commande]]</f>
        <v>1495</v>
      </c>
      <c r="Q972" s="7">
        <f>ROUND(Tableau1[[#This Row],[Prix_Unit_TTC]],2)*Tableau1[[#This Row],[Qte_commande]]</f>
        <v>1794</v>
      </c>
      <c r="R9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2" s="2"/>
      <c r="V972" s="2"/>
    </row>
    <row r="973" spans="1:22" ht="14.7" customHeight="1" x14ac:dyDescent="0.25">
      <c r="A973" s="3">
        <v>43272</v>
      </c>
      <c r="B973" s="2" t="s">
        <v>749</v>
      </c>
      <c r="C973" s="2" t="s">
        <v>750</v>
      </c>
      <c r="D973" s="2" t="s">
        <v>751</v>
      </c>
      <c r="E973" s="4"/>
      <c r="G973" s="2" t="s">
        <v>21</v>
      </c>
      <c r="H973" s="2" t="s">
        <v>22</v>
      </c>
      <c r="I973" s="2" t="str" cm="1">
        <f t="array" aca="1" ref="I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3" s="2" t="s">
        <v>23</v>
      </c>
      <c r="K973" s="5">
        <v>3</v>
      </c>
      <c r="L973" s="6" cm="1">
        <f t="array" ref="L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3" s="7">
        <f>IF(Tableau1[[#This Row],[Prix_Unit_HT]]=0,0,Tableau1[[#This Row],[Prix_Unit_HT]]+(Tableau1[[#This Row],[Prix_Unit_HT]]*VLOOKUP(Tableau1[[#This Row],[EAN]],[1]Grille_Tarifs_Modulable!$B$10:$Q$204,16,FALSE)))</f>
        <v>358.8</v>
      </c>
      <c r="O973" s="2">
        <v>2</v>
      </c>
      <c r="P973" s="7">
        <f>ROUND(Tableau1[[#This Row],[Prix_Unit_HT]],2)*Tableau1[[#This Row],[Qte_commande]]</f>
        <v>598</v>
      </c>
      <c r="Q973" s="7">
        <f>ROUND(Tableau1[[#This Row],[Prix_Unit_TTC]],2)*Tableau1[[#This Row],[Qte_commande]]</f>
        <v>717.6</v>
      </c>
      <c r="R9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3" s="2"/>
      <c r="V973" s="2"/>
    </row>
    <row r="974" spans="1:22" ht="14.7" customHeight="1" x14ac:dyDescent="0.25">
      <c r="A974" s="3">
        <v>43272</v>
      </c>
      <c r="B974" s="2" t="s">
        <v>752</v>
      </c>
      <c r="C974" s="1" t="s">
        <v>717</v>
      </c>
      <c r="D974" s="2" t="s">
        <v>99</v>
      </c>
      <c r="E974" s="4"/>
      <c r="G974" s="2" t="s">
        <v>21</v>
      </c>
      <c r="H974" s="2" t="s">
        <v>22</v>
      </c>
      <c r="I974" s="2" t="str" cm="1">
        <f t="array" aca="1" ref="I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4" s="2" t="s">
        <v>23</v>
      </c>
      <c r="K974" s="5">
        <v>3</v>
      </c>
      <c r="L974" s="6" cm="1">
        <f t="array" ref="L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4" s="7">
        <f>IF(Tableau1[[#This Row],[Prix_Unit_HT]]=0,0,Tableau1[[#This Row],[Prix_Unit_HT]]+(Tableau1[[#This Row],[Prix_Unit_HT]]*VLOOKUP(Tableau1[[#This Row],[EAN]],[1]Grille_Tarifs_Modulable!$B$10:$Q$204,16,FALSE)))</f>
        <v>358.8</v>
      </c>
      <c r="O974" s="2">
        <v>2</v>
      </c>
      <c r="P974" s="7">
        <f>ROUND(Tableau1[[#This Row],[Prix_Unit_HT]],2)*Tableau1[[#This Row],[Qte_commande]]</f>
        <v>598</v>
      </c>
      <c r="Q974" s="7">
        <f>ROUND(Tableau1[[#This Row],[Prix_Unit_TTC]],2)*Tableau1[[#This Row],[Qte_commande]]</f>
        <v>717.6</v>
      </c>
      <c r="R9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4" s="2"/>
      <c r="V974" s="2"/>
    </row>
    <row r="975" spans="1:22" ht="14.7" customHeight="1" x14ac:dyDescent="0.25">
      <c r="A975" s="3">
        <v>43272</v>
      </c>
      <c r="B975" s="2" t="s">
        <v>753</v>
      </c>
      <c r="C975" s="2" t="s">
        <v>754</v>
      </c>
      <c r="D975" s="2" t="s">
        <v>99</v>
      </c>
      <c r="E975" s="4"/>
      <c r="G975" s="2" t="s">
        <v>21</v>
      </c>
      <c r="H975" s="2" t="s">
        <v>22</v>
      </c>
      <c r="I975" s="2" t="str" cm="1">
        <f t="array" aca="1" ref="I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5" s="2" t="s">
        <v>23</v>
      </c>
      <c r="K975" s="5">
        <v>3</v>
      </c>
      <c r="L975" s="6" cm="1">
        <f t="array" ref="L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5" s="7">
        <f>IF(Tableau1[[#This Row],[Prix_Unit_HT]]=0,0,Tableau1[[#This Row],[Prix_Unit_HT]]+(Tableau1[[#This Row],[Prix_Unit_HT]]*VLOOKUP(Tableau1[[#This Row],[EAN]],[1]Grille_Tarifs_Modulable!$B$10:$Q$204,16,FALSE)))</f>
        <v>358.8</v>
      </c>
      <c r="O975" s="2">
        <v>2</v>
      </c>
      <c r="P975" s="7">
        <f>ROUND(Tableau1[[#This Row],[Prix_Unit_HT]],2)*Tableau1[[#This Row],[Qte_commande]]</f>
        <v>598</v>
      </c>
      <c r="Q975" s="7">
        <f>ROUND(Tableau1[[#This Row],[Prix_Unit_TTC]],2)*Tableau1[[#This Row],[Qte_commande]]</f>
        <v>717.6</v>
      </c>
      <c r="R9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5" s="2"/>
      <c r="V975" s="2"/>
    </row>
    <row r="976" spans="1:22" ht="14.7" customHeight="1" x14ac:dyDescent="0.25">
      <c r="A976" s="3">
        <v>43272</v>
      </c>
      <c r="B976" s="2" t="s">
        <v>755</v>
      </c>
      <c r="C976" s="2" t="s">
        <v>756</v>
      </c>
      <c r="D976" s="2" t="s">
        <v>42</v>
      </c>
      <c r="E976" s="4"/>
      <c r="G976" s="2" t="s">
        <v>21</v>
      </c>
      <c r="H976" s="2" t="s">
        <v>22</v>
      </c>
      <c r="I976" s="2" t="str" cm="1">
        <f t="array" aca="1" ref="I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6" s="2" t="s">
        <v>23</v>
      </c>
      <c r="K976" s="5">
        <v>3</v>
      </c>
      <c r="L976" s="6" cm="1">
        <f t="array" ref="L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6" s="7">
        <f>IF(Tableau1[[#This Row],[Prix_Unit_HT]]=0,0,Tableau1[[#This Row],[Prix_Unit_HT]]+(Tableau1[[#This Row],[Prix_Unit_HT]]*VLOOKUP(Tableau1[[#This Row],[EAN]],[1]Grille_Tarifs_Modulable!$B$10:$Q$204,16,FALSE)))</f>
        <v>358.8</v>
      </c>
      <c r="O976" s="2">
        <v>2</v>
      </c>
      <c r="P976" s="7">
        <f>ROUND(Tableau1[[#This Row],[Prix_Unit_HT]],2)*Tableau1[[#This Row],[Qte_commande]]</f>
        <v>598</v>
      </c>
      <c r="Q976" s="7">
        <f>ROUND(Tableau1[[#This Row],[Prix_Unit_TTC]],2)*Tableau1[[#This Row],[Qte_commande]]</f>
        <v>717.6</v>
      </c>
      <c r="R9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6" s="2"/>
      <c r="V976" s="2"/>
    </row>
    <row r="977" spans="1:22" ht="14.7" customHeight="1" x14ac:dyDescent="0.25">
      <c r="A977" s="3">
        <v>43272</v>
      </c>
      <c r="B977" s="2" t="s">
        <v>757</v>
      </c>
      <c r="C977" s="2" t="s">
        <v>681</v>
      </c>
      <c r="D977" s="2" t="s">
        <v>58</v>
      </c>
      <c r="E977" s="4"/>
      <c r="G977" s="2" t="s">
        <v>21</v>
      </c>
      <c r="H977" s="2" t="s">
        <v>22</v>
      </c>
      <c r="I977" s="2" t="str" cm="1">
        <f t="array" aca="1" ref="I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7" s="2" t="s">
        <v>23</v>
      </c>
      <c r="K977" s="5">
        <v>3</v>
      </c>
      <c r="L977" s="6" cm="1">
        <f t="array" ref="L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7" s="7">
        <f>IF(Tableau1[[#This Row],[Prix_Unit_HT]]=0,0,Tableau1[[#This Row],[Prix_Unit_HT]]+(Tableau1[[#This Row],[Prix_Unit_HT]]*VLOOKUP(Tableau1[[#This Row],[EAN]],[1]Grille_Tarifs_Modulable!$B$10:$Q$204,16,FALSE)))</f>
        <v>358.8</v>
      </c>
      <c r="O977" s="2">
        <v>1</v>
      </c>
      <c r="P977" s="7">
        <f>ROUND(Tableau1[[#This Row],[Prix_Unit_HT]],2)*Tableau1[[#This Row],[Qte_commande]]</f>
        <v>299</v>
      </c>
      <c r="Q977" s="7">
        <f>ROUND(Tableau1[[#This Row],[Prix_Unit_TTC]],2)*Tableau1[[#This Row],[Qte_commande]]</f>
        <v>358.8</v>
      </c>
      <c r="R9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7" s="2"/>
      <c r="V977" s="2"/>
    </row>
    <row r="978" spans="1:22" ht="14.7" customHeight="1" x14ac:dyDescent="0.25">
      <c r="A978" s="3">
        <v>43278</v>
      </c>
      <c r="B978" s="2" t="s">
        <v>758</v>
      </c>
      <c r="C978" s="2" t="s">
        <v>33</v>
      </c>
      <c r="D978" s="2" t="s">
        <v>34</v>
      </c>
      <c r="E978" s="4"/>
      <c r="G978" s="2" t="s">
        <v>27</v>
      </c>
      <c r="H978" s="2" t="s">
        <v>28</v>
      </c>
      <c r="I978" s="2" t="str" cm="1">
        <f t="array" aca="1" ref="I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8" s="2" t="s">
        <v>35</v>
      </c>
      <c r="K978" s="2">
        <v>70</v>
      </c>
      <c r="L978" s="6" cm="1">
        <f t="array" ref="L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78" s="2">
        <v>150</v>
      </c>
      <c r="P978" s="7">
        <f>ROUND(Tableau1[[#This Row],[Prix_Unit_HT]],2)*Tableau1[[#This Row],[Qte_commande]]</f>
        <v>1879.5</v>
      </c>
      <c r="Q978" s="7">
        <f>ROUND(Tableau1[[#This Row],[Prix_Unit_TTC]],2)*Tableau1[[#This Row],[Qte_commande]]</f>
        <v>2256</v>
      </c>
      <c r="R9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78" s="2"/>
      <c r="V978" s="2"/>
    </row>
    <row r="979" spans="1:22" ht="14.7" customHeight="1" x14ac:dyDescent="0.25">
      <c r="A979" s="3">
        <v>43278</v>
      </c>
      <c r="B979" s="2" t="s">
        <v>759</v>
      </c>
      <c r="C979" s="2" t="s">
        <v>235</v>
      </c>
      <c r="D979" s="2" t="s">
        <v>236</v>
      </c>
      <c r="E979" s="4"/>
      <c r="G979" s="2" t="s">
        <v>21</v>
      </c>
      <c r="H979" s="2" t="s">
        <v>22</v>
      </c>
      <c r="I979" s="2" t="str" cm="1">
        <f t="array" aca="1" ref="I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9" s="2" t="s">
        <v>23</v>
      </c>
      <c r="K979" s="5">
        <v>3</v>
      </c>
      <c r="L979" s="6" cm="1">
        <f t="array" ref="L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9" s="7">
        <f>IF(Tableau1[[#This Row],[Prix_Unit_HT]]=0,0,Tableau1[[#This Row],[Prix_Unit_HT]]+(Tableau1[[#This Row],[Prix_Unit_HT]]*VLOOKUP(Tableau1[[#This Row],[EAN]],[1]Grille_Tarifs_Modulable!$B$10:$Q$204,16,FALSE)))</f>
        <v>358.8</v>
      </c>
      <c r="O979" s="2">
        <v>1</v>
      </c>
      <c r="P979" s="7">
        <f>ROUND(Tableau1[[#This Row],[Prix_Unit_HT]],2)*Tableau1[[#This Row],[Qte_commande]]</f>
        <v>299</v>
      </c>
      <c r="Q979" s="7">
        <f>ROUND(Tableau1[[#This Row],[Prix_Unit_TTC]],2)*Tableau1[[#This Row],[Qte_commande]]</f>
        <v>358.8</v>
      </c>
      <c r="R9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9" s="2"/>
      <c r="V979" s="2"/>
    </row>
    <row r="980" spans="1:22" ht="14.7" customHeight="1" x14ac:dyDescent="0.25">
      <c r="A980" s="3">
        <v>43279</v>
      </c>
      <c r="B980" s="2" t="s">
        <v>760</v>
      </c>
      <c r="C980" s="2" t="s">
        <v>534</v>
      </c>
      <c r="D980" s="2" t="s">
        <v>535</v>
      </c>
      <c r="E980" s="4"/>
      <c r="G980" s="2" t="s">
        <v>27</v>
      </c>
      <c r="H980" s="1" t="s">
        <v>100</v>
      </c>
      <c r="I980" s="2" t="str" cm="1">
        <f t="array" aca="1" ref="I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0" s="1" t="s">
        <v>163</v>
      </c>
      <c r="K980" s="2">
        <v>20</v>
      </c>
      <c r="L980" s="6" cm="1">
        <f t="array" ref="L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0" s="2">
        <v>120</v>
      </c>
      <c r="P980" s="7">
        <f>ROUND(Tableau1[[#This Row],[Prix_Unit_HT]],2)*Tableau1[[#This Row],[Qte_commande]]</f>
        <v>97.2</v>
      </c>
      <c r="Q980" s="7">
        <f>ROUND(Tableau1[[#This Row],[Prix_Unit_TTC]],2)*Tableau1[[#This Row],[Qte_commande]]</f>
        <v>102</v>
      </c>
      <c r="R9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0" s="2"/>
      <c r="V980" s="2"/>
    </row>
    <row r="981" spans="1:22" ht="14.7" customHeight="1" x14ac:dyDescent="0.25">
      <c r="A981" s="3">
        <v>43279</v>
      </c>
      <c r="B981" s="2" t="s">
        <v>760</v>
      </c>
      <c r="C981" s="2" t="s">
        <v>534</v>
      </c>
      <c r="D981" s="2" t="s">
        <v>535</v>
      </c>
      <c r="E981" s="4"/>
      <c r="G981" s="2" t="s">
        <v>27</v>
      </c>
      <c r="H981" s="2" t="s">
        <v>100</v>
      </c>
      <c r="I981" s="2" t="str" cm="1">
        <f t="array" aca="1" ref="I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1" s="2" t="s">
        <v>158</v>
      </c>
      <c r="K981" s="2">
        <v>20</v>
      </c>
      <c r="L981" s="6" cm="1">
        <f t="array" ref="L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1" s="2">
        <v>120</v>
      </c>
      <c r="P981" s="7">
        <f>ROUND(Tableau1[[#This Row],[Prix_Unit_HT]],2)*Tableau1[[#This Row],[Qte_commande]]</f>
        <v>97.2</v>
      </c>
      <c r="Q981" s="7">
        <f>ROUND(Tableau1[[#This Row],[Prix_Unit_TTC]],2)*Tableau1[[#This Row],[Qte_commande]]</f>
        <v>102</v>
      </c>
      <c r="R9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1" s="2"/>
      <c r="V981" s="2"/>
    </row>
    <row r="982" spans="1:22" ht="14.7" customHeight="1" x14ac:dyDescent="0.25">
      <c r="A982" s="3">
        <v>43279</v>
      </c>
      <c r="B982" s="2" t="s">
        <v>760</v>
      </c>
      <c r="C982" s="2" t="s">
        <v>534</v>
      </c>
      <c r="D982" s="2" t="s">
        <v>535</v>
      </c>
      <c r="E982" s="4"/>
      <c r="G982" s="2" t="s">
        <v>27</v>
      </c>
      <c r="H982" s="2" t="s">
        <v>28</v>
      </c>
      <c r="I982" s="2" t="str" cm="1">
        <f t="array" aca="1" ref="I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2" s="2" t="s">
        <v>35</v>
      </c>
      <c r="K982" s="2">
        <v>70</v>
      </c>
      <c r="L982" s="6" cm="1">
        <f t="array" ref="L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8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82" s="2">
        <v>240</v>
      </c>
      <c r="P982" s="7">
        <f>ROUND(Tableau1[[#This Row],[Prix_Unit_HT]],2)*Tableau1[[#This Row],[Qte_commande]]</f>
        <v>3007.2</v>
      </c>
      <c r="Q982" s="7">
        <f>ROUND(Tableau1[[#This Row],[Prix_Unit_TTC]],2)*Tableau1[[#This Row],[Qte_commande]]</f>
        <v>3609.6</v>
      </c>
      <c r="R9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982" s="2"/>
      <c r="V982" s="2"/>
    </row>
    <row r="983" spans="1:22" ht="14.7" customHeight="1" x14ac:dyDescent="0.25">
      <c r="A983" s="3">
        <v>43279</v>
      </c>
      <c r="B983" s="2" t="s">
        <v>761</v>
      </c>
      <c r="C983" s="2" t="s">
        <v>66</v>
      </c>
      <c r="D983" s="2" t="s">
        <v>26</v>
      </c>
      <c r="E983" s="4"/>
      <c r="G983" s="2" t="s">
        <v>27</v>
      </c>
      <c r="H983" s="2" t="s">
        <v>28</v>
      </c>
      <c r="I983" s="2" t="str" cm="1">
        <f t="array" aca="1" ref="I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3" s="2" t="s">
        <v>35</v>
      </c>
      <c r="K983" s="2">
        <v>175</v>
      </c>
      <c r="L983" s="6" cm="1">
        <f t="array" ref="L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3" s="2">
        <v>6</v>
      </c>
      <c r="P983" s="7">
        <f>ROUND(Tableau1[[#This Row],[Prix_Unit_HT]],2)*Tableau1[[#This Row],[Qte_commande]]</f>
        <v>173.52</v>
      </c>
      <c r="Q983" s="7">
        <f>ROUND(Tableau1[[#This Row],[Prix_Unit_TTC]],2)*Tableau1[[#This Row],[Qte_commande]]</f>
        <v>208.20000000000002</v>
      </c>
      <c r="R9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3" s="2"/>
      <c r="V983" s="2"/>
    </row>
    <row r="984" spans="1:22" ht="14.7" customHeight="1" x14ac:dyDescent="0.25">
      <c r="A984" s="3">
        <v>43279</v>
      </c>
      <c r="B984" s="2" t="s">
        <v>762</v>
      </c>
      <c r="C984" s="2" t="s">
        <v>706</v>
      </c>
      <c r="D984" s="2" t="s">
        <v>26</v>
      </c>
      <c r="E984" s="4"/>
      <c r="G984" s="2" t="s">
        <v>27</v>
      </c>
      <c r="H984" s="2" t="s">
        <v>28</v>
      </c>
      <c r="I984" s="2" t="str" cm="1">
        <f t="array" aca="1" ref="I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4" s="2" t="s">
        <v>35</v>
      </c>
      <c r="K984" s="2">
        <v>175</v>
      </c>
      <c r="L984" s="6" cm="1">
        <f t="array" ref="L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4" s="2">
        <v>6</v>
      </c>
      <c r="P984" s="7">
        <f>ROUND(Tableau1[[#This Row],[Prix_Unit_HT]],2)*Tableau1[[#This Row],[Qte_commande]]</f>
        <v>173.52</v>
      </c>
      <c r="Q984" s="7">
        <f>ROUND(Tableau1[[#This Row],[Prix_Unit_TTC]],2)*Tableau1[[#This Row],[Qte_commande]]</f>
        <v>208.20000000000002</v>
      </c>
      <c r="R9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4" s="2"/>
      <c r="V984" s="2"/>
    </row>
    <row r="985" spans="1:22" ht="14.7" customHeight="1" x14ac:dyDescent="0.25">
      <c r="A985" s="3">
        <v>43279</v>
      </c>
      <c r="B985" s="2" t="s">
        <v>762</v>
      </c>
      <c r="C985" s="2" t="s">
        <v>706</v>
      </c>
      <c r="D985" s="2" t="s">
        <v>26</v>
      </c>
      <c r="E985" s="4"/>
      <c r="G985" s="2" t="s">
        <v>21</v>
      </c>
      <c r="H985" s="2" t="s">
        <v>28</v>
      </c>
      <c r="I985" s="2" t="str" cm="1">
        <f t="array" aca="1" ref="I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5" s="2" t="s">
        <v>342</v>
      </c>
      <c r="K985" s="2">
        <v>50</v>
      </c>
      <c r="L985" s="6" cm="1">
        <f t="array" ref="L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8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85" s="2">
        <v>6</v>
      </c>
      <c r="P985" s="7">
        <f>ROUND(Tableau1[[#This Row],[Prix_Unit_HT]],2)*Tableau1[[#This Row],[Qte_commande]]</f>
        <v>168.3</v>
      </c>
      <c r="Q985" s="7">
        <f>ROUND(Tableau1[[#This Row],[Prix_Unit_TTC]],2)*Tableau1[[#This Row],[Qte_commande]]</f>
        <v>201.95999999999998</v>
      </c>
      <c r="R9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85" s="2"/>
      <c r="V985" s="2"/>
    </row>
    <row r="986" spans="1:22" ht="14.7" customHeight="1" x14ac:dyDescent="0.25">
      <c r="A986" s="3">
        <v>43279</v>
      </c>
      <c r="B986" s="2" t="s">
        <v>761</v>
      </c>
      <c r="C986" s="2" t="s">
        <v>66</v>
      </c>
      <c r="D986" s="2" t="s">
        <v>26</v>
      </c>
      <c r="E986" s="4"/>
      <c r="G986" s="2" t="s">
        <v>21</v>
      </c>
      <c r="H986" s="2" t="s">
        <v>28</v>
      </c>
      <c r="I986" s="2" t="str" cm="1">
        <f t="array" aca="1" ref="I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6" s="2" t="s">
        <v>67</v>
      </c>
      <c r="K986" s="2">
        <v>100</v>
      </c>
      <c r="L986" s="6" cm="1">
        <f t="array" ref="L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86" s="7">
        <f>IF(Tableau1[[#This Row],[Prix_Unit_HT]]=0,0,Tableau1[[#This Row],[Prix_Unit_HT]]+(Tableau1[[#This Row],[Prix_Unit_HT]]*VLOOKUP(Tableau1[[#This Row],[EAN]],[1]Grille_Tarifs_Modulable!$B$10:$Q$204,16,FALSE)))</f>
        <v>0</v>
      </c>
      <c r="O986" s="2">
        <v>48</v>
      </c>
      <c r="P986" s="7">
        <f>ROUND(Tableau1[[#This Row],[Prix_Unit_HT]],2)*Tableau1[[#This Row],[Qte_commande]]</f>
        <v>0</v>
      </c>
      <c r="Q986" s="7">
        <f>ROUND(Tableau1[[#This Row],[Prix_Unit_TTC]],2)*Tableau1[[#This Row],[Qte_commande]]</f>
        <v>0</v>
      </c>
      <c r="R9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6" s="2"/>
      <c r="V986" s="2"/>
    </row>
    <row r="987" spans="1:22" ht="14.7" customHeight="1" x14ac:dyDescent="0.25">
      <c r="A987" s="3">
        <v>43279</v>
      </c>
      <c r="B987" s="2" t="s">
        <v>760</v>
      </c>
      <c r="C987" s="2" t="s">
        <v>534</v>
      </c>
      <c r="D987" s="2" t="s">
        <v>535</v>
      </c>
      <c r="E987" s="4"/>
      <c r="G987" s="2" t="s">
        <v>27</v>
      </c>
      <c r="H987" s="2" t="s">
        <v>100</v>
      </c>
      <c r="I987" s="2" t="str" cm="1">
        <f t="array" aca="1" ref="I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7" s="2" t="s">
        <v>159</v>
      </c>
      <c r="K987" s="2">
        <v>20</v>
      </c>
      <c r="L987" s="6" cm="1">
        <f t="array" ref="L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7" s="2">
        <v>120</v>
      </c>
      <c r="P987" s="7">
        <f>ROUND(Tableau1[[#This Row],[Prix_Unit_HT]],2)*Tableau1[[#This Row],[Qte_commande]]</f>
        <v>97.2</v>
      </c>
      <c r="Q987" s="7">
        <f>ROUND(Tableau1[[#This Row],[Prix_Unit_TTC]],2)*Tableau1[[#This Row],[Qte_commande]]</f>
        <v>102</v>
      </c>
      <c r="R9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7" s="2"/>
      <c r="V987" s="2"/>
    </row>
    <row r="988" spans="1:22" ht="14.7" customHeight="1" x14ac:dyDescent="0.25">
      <c r="A988" s="3">
        <v>43279</v>
      </c>
      <c r="B988" s="2" t="s">
        <v>760</v>
      </c>
      <c r="C988" s="2" t="s">
        <v>534</v>
      </c>
      <c r="D988" s="2" t="s">
        <v>535</v>
      </c>
      <c r="E988" s="4"/>
      <c r="G988" s="2" t="s">
        <v>27</v>
      </c>
      <c r="H988" s="2" t="s">
        <v>100</v>
      </c>
      <c r="I988" s="2" t="str" cm="1">
        <f t="array" aca="1" ref="I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8" s="2" t="s">
        <v>211</v>
      </c>
      <c r="K988" s="2">
        <v>20</v>
      </c>
      <c r="L988" s="6" cm="1">
        <f t="array" ref="L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8" s="2">
        <v>240</v>
      </c>
      <c r="P988" s="7">
        <f>ROUND(Tableau1[[#This Row],[Prix_Unit_HT]],2)*Tableau1[[#This Row],[Qte_commande]]</f>
        <v>194.4</v>
      </c>
      <c r="Q988" s="7">
        <f>ROUND(Tableau1[[#This Row],[Prix_Unit_TTC]],2)*Tableau1[[#This Row],[Qte_commande]]</f>
        <v>204</v>
      </c>
      <c r="R9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8" s="2"/>
      <c r="V988" s="2"/>
    </row>
    <row r="989" spans="1:22" ht="14.7" customHeight="1" x14ac:dyDescent="0.25">
      <c r="A989" s="3">
        <v>43280</v>
      </c>
      <c r="B989" s="2" t="s">
        <v>763</v>
      </c>
      <c r="C989" s="2" t="s">
        <v>764</v>
      </c>
      <c r="D989" s="2" t="s">
        <v>594</v>
      </c>
      <c r="E989" s="4"/>
      <c r="G989" s="2" t="s">
        <v>27</v>
      </c>
      <c r="H989" s="2" t="s">
        <v>28</v>
      </c>
      <c r="I989" s="2" t="str" cm="1">
        <f t="array" aca="1" ref="I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9" s="2" t="s">
        <v>35</v>
      </c>
      <c r="K989" s="2">
        <v>100</v>
      </c>
      <c r="L989" s="6" cm="1">
        <f t="array" ref="L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9" s="2">
        <v>12</v>
      </c>
      <c r="P989" s="7">
        <f>ROUND(Tableau1[[#This Row],[Prix_Unit_HT]],2)*Tableau1[[#This Row],[Qte_commande]]</f>
        <v>205.20000000000002</v>
      </c>
      <c r="Q989" s="7">
        <f>ROUND(Tableau1[[#This Row],[Prix_Unit_TTC]],2)*Tableau1[[#This Row],[Qte_commande]]</f>
        <v>246.24</v>
      </c>
      <c r="R9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89" s="2"/>
      <c r="V989" s="2"/>
    </row>
    <row r="990" spans="1:22" ht="14.7" customHeight="1" x14ac:dyDescent="0.25">
      <c r="A990" s="3">
        <v>43280</v>
      </c>
      <c r="B990" s="2" t="s">
        <v>763</v>
      </c>
      <c r="C990" s="2" t="s">
        <v>764</v>
      </c>
      <c r="D990" s="2" t="s">
        <v>594</v>
      </c>
      <c r="E990" s="4"/>
      <c r="G990" s="2" t="s">
        <v>27</v>
      </c>
      <c r="H990" s="2" t="s">
        <v>28</v>
      </c>
      <c r="I990" s="2" t="str" cm="1">
        <f t="array" aca="1" ref="I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0" s="2" t="s">
        <v>342</v>
      </c>
      <c r="K990" s="2">
        <v>50</v>
      </c>
      <c r="L990" s="6" cm="1">
        <f t="array" ref="L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90" s="2">
        <v>6</v>
      </c>
      <c r="P990" s="7">
        <f>ROUND(Tableau1[[#This Row],[Prix_Unit_HT]],2)*Tableau1[[#This Row],[Qte_commande]]</f>
        <v>151.14000000000001</v>
      </c>
      <c r="Q990" s="7">
        <f>ROUND(Tableau1[[#This Row],[Prix_Unit_TTC]],2)*Tableau1[[#This Row],[Qte_commande]]</f>
        <v>181.38</v>
      </c>
      <c r="R9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90" s="2"/>
      <c r="V990" s="2"/>
    </row>
    <row r="991" spans="1:22" ht="14.7" customHeight="1" x14ac:dyDescent="0.25">
      <c r="A991" s="3">
        <v>43280</v>
      </c>
      <c r="B991" s="2" t="s">
        <v>763</v>
      </c>
      <c r="C991" s="2" t="s">
        <v>764</v>
      </c>
      <c r="D991" s="2" t="s">
        <v>594</v>
      </c>
      <c r="E991" s="4"/>
      <c r="G991" s="2" t="s">
        <v>27</v>
      </c>
      <c r="H991" s="2" t="s">
        <v>100</v>
      </c>
      <c r="I991" s="2" t="str" cm="1">
        <f t="array" aca="1" ref="I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1" s="2" t="s">
        <v>159</v>
      </c>
      <c r="K991" s="2">
        <v>20</v>
      </c>
      <c r="L991" s="6" cm="1">
        <f t="array" ref="L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1" s="2">
        <v>168</v>
      </c>
      <c r="P991" s="7">
        <f>ROUND(Tableau1[[#This Row],[Prix_Unit_HT]],2)*Tableau1[[#This Row],[Qte_commande]]</f>
        <v>136.08000000000001</v>
      </c>
      <c r="Q991" s="7">
        <f>ROUND(Tableau1[[#This Row],[Prix_Unit_TTC]],2)*Tableau1[[#This Row],[Qte_commande]]</f>
        <v>142.79999999999998</v>
      </c>
      <c r="R9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91" s="2"/>
      <c r="V991" s="2"/>
    </row>
    <row r="992" spans="1:22" ht="14.7" customHeight="1" x14ac:dyDescent="0.25">
      <c r="A992" s="3">
        <v>43280</v>
      </c>
      <c r="B992" s="2" t="s">
        <v>763</v>
      </c>
      <c r="C992" s="2" t="s">
        <v>764</v>
      </c>
      <c r="D992" s="2" t="s">
        <v>594</v>
      </c>
      <c r="E992" s="4"/>
      <c r="G992" s="2" t="s">
        <v>27</v>
      </c>
      <c r="H992" s="2" t="s">
        <v>100</v>
      </c>
      <c r="I992" s="2" t="str" cm="1">
        <f t="array" aca="1" ref="I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2" s="2" t="s">
        <v>211</v>
      </c>
      <c r="K992" s="2">
        <v>20</v>
      </c>
      <c r="L992" s="6" cm="1">
        <f t="array" ref="L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2" s="2">
        <v>120</v>
      </c>
      <c r="P992" s="7">
        <f>ROUND(Tableau1[[#This Row],[Prix_Unit_HT]],2)*Tableau1[[#This Row],[Qte_commande]]</f>
        <v>97.2</v>
      </c>
      <c r="Q992" s="7">
        <f>ROUND(Tableau1[[#This Row],[Prix_Unit_TTC]],2)*Tableau1[[#This Row],[Qte_commande]]</f>
        <v>102</v>
      </c>
      <c r="R9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92" s="2"/>
      <c r="V992" s="2"/>
    </row>
    <row r="993" spans="1:22" ht="14.7" customHeight="1" x14ac:dyDescent="0.25">
      <c r="A993" s="3">
        <v>43284</v>
      </c>
      <c r="B993" s="2" t="s">
        <v>765</v>
      </c>
      <c r="C993" s="2" t="s">
        <v>593</v>
      </c>
      <c r="D993" s="2" t="s">
        <v>594</v>
      </c>
      <c r="E993" s="4"/>
      <c r="G993" s="2" t="s">
        <v>27</v>
      </c>
      <c r="H993" s="2" t="s">
        <v>28</v>
      </c>
      <c r="I993" s="2" t="str" cm="1">
        <f t="array" aca="1" ref="I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3" s="2" t="s">
        <v>35</v>
      </c>
      <c r="K993" s="2">
        <v>70</v>
      </c>
      <c r="L993" s="6" cm="1">
        <f t="array" ref="L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93" s="2">
        <v>150</v>
      </c>
      <c r="P993" s="7">
        <f>ROUND(Tableau1[[#This Row],[Prix_Unit_HT]],2)*Tableau1[[#This Row],[Qte_commande]]</f>
        <v>1879.5</v>
      </c>
      <c r="Q993" s="7">
        <f>ROUND(Tableau1[[#This Row],[Prix_Unit_TTC]],2)*Tableau1[[#This Row],[Qte_commande]]</f>
        <v>2256</v>
      </c>
      <c r="R9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93" s="2"/>
      <c r="V993" s="2"/>
    </row>
    <row r="994" spans="1:22" ht="14.7" customHeight="1" x14ac:dyDescent="0.25">
      <c r="A994" s="3">
        <v>43284</v>
      </c>
      <c r="B994" s="2" t="s">
        <v>766</v>
      </c>
      <c r="C994" s="2" t="s">
        <v>108</v>
      </c>
      <c r="D994" s="2" t="s">
        <v>109</v>
      </c>
      <c r="E994" s="4"/>
      <c r="G994" s="2" t="s">
        <v>27</v>
      </c>
      <c r="H994" s="2" t="s">
        <v>100</v>
      </c>
      <c r="I994" s="2" t="str" cm="1">
        <f t="array" aca="1" ref="I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4" s="2" t="s">
        <v>101</v>
      </c>
      <c r="K994" s="2">
        <v>50</v>
      </c>
      <c r="L994" s="6" cm="1">
        <f t="array" ref="L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4" s="2">
        <v>40</v>
      </c>
      <c r="P994" s="7">
        <f>ROUND(Tableau1[[#This Row],[Prix_Unit_HT]],2)*Tableau1[[#This Row],[Qte_commande]]</f>
        <v>40</v>
      </c>
      <c r="Q994" s="7">
        <f>ROUND(Tableau1[[#This Row],[Prix_Unit_TTC]],2)*Tableau1[[#This Row],[Qte_commande]]</f>
        <v>42.400000000000006</v>
      </c>
      <c r="R9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994" s="2"/>
      <c r="V994" s="2"/>
    </row>
    <row r="995" spans="1:22" ht="14.7" customHeight="1" x14ac:dyDescent="0.25">
      <c r="A995" s="3">
        <v>43284</v>
      </c>
      <c r="B995" s="2" t="s">
        <v>766</v>
      </c>
      <c r="C995" s="2" t="s">
        <v>108</v>
      </c>
      <c r="D995" s="2" t="s">
        <v>109</v>
      </c>
      <c r="E995" s="4"/>
      <c r="G995" s="2" t="s">
        <v>27</v>
      </c>
      <c r="H995" s="2" t="s">
        <v>100</v>
      </c>
      <c r="I995" s="2" t="str" cm="1">
        <f t="array" aca="1" ref="I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5" s="2" t="s">
        <v>101</v>
      </c>
      <c r="K995" s="2">
        <v>50</v>
      </c>
      <c r="L995" s="6" cm="1">
        <f t="array" ref="L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5" s="2">
        <v>140</v>
      </c>
      <c r="P995" s="7">
        <f>ROUND(Tableau1[[#This Row],[Prix_Unit_HT]],2)*Tableau1[[#This Row],[Qte_commande]]</f>
        <v>140</v>
      </c>
      <c r="Q995" s="7">
        <f>ROUND(Tableau1[[#This Row],[Prix_Unit_TTC]],2)*Tableau1[[#This Row],[Qte_commande]]</f>
        <v>148.4</v>
      </c>
      <c r="R9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100</v>
      </c>
      <c r="U995" s="2"/>
      <c r="V995" s="2"/>
    </row>
    <row r="996" spans="1:22" ht="14.7" customHeight="1" x14ac:dyDescent="0.25">
      <c r="A996" s="3">
        <v>43284</v>
      </c>
      <c r="B996" s="2" t="s">
        <v>766</v>
      </c>
      <c r="C996" s="2" t="s">
        <v>108</v>
      </c>
      <c r="D996" s="2" t="s">
        <v>109</v>
      </c>
      <c r="E996" s="4"/>
      <c r="G996" s="2" t="s">
        <v>27</v>
      </c>
      <c r="H996" s="2" t="s">
        <v>100</v>
      </c>
      <c r="I996" s="2" t="str" cm="1">
        <f t="array" aca="1" ref="I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6" s="2" t="s">
        <v>101</v>
      </c>
      <c r="K996" s="2">
        <v>20</v>
      </c>
      <c r="L996" s="6" cm="1">
        <f t="array" ref="L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6" s="2">
        <v>624</v>
      </c>
      <c r="P996" s="7">
        <f>ROUND(Tableau1[[#This Row],[Prix_Unit_HT]],2)*Tableau1[[#This Row],[Qte_commande]]</f>
        <v>505.44000000000005</v>
      </c>
      <c r="Q996" s="7">
        <f>ROUND(Tableau1[[#This Row],[Prix_Unit_TTC]],2)*Tableau1[[#This Row],[Qte_commande]]</f>
        <v>530.4</v>
      </c>
      <c r="R9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178.28571428571431</v>
      </c>
      <c r="U996" s="2"/>
      <c r="V996" s="2"/>
    </row>
    <row r="997" spans="1:22" ht="14.7" customHeight="1" x14ac:dyDescent="0.25">
      <c r="A997" s="3">
        <v>43284</v>
      </c>
      <c r="B997" s="2" t="s">
        <v>766</v>
      </c>
      <c r="C997" s="2" t="s">
        <v>108</v>
      </c>
      <c r="D997" s="2" t="s">
        <v>109</v>
      </c>
      <c r="E997" s="4"/>
      <c r="G997" s="2" t="s">
        <v>27</v>
      </c>
      <c r="H997" s="2" t="s">
        <v>100</v>
      </c>
      <c r="I997" s="2" t="str" cm="1">
        <f t="array" aca="1" ref="I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7" s="2" t="s">
        <v>101</v>
      </c>
      <c r="K997" s="2">
        <v>20</v>
      </c>
      <c r="L997" s="6" cm="1">
        <f t="array" ref="L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7" s="2">
        <v>96</v>
      </c>
      <c r="P997" s="7">
        <f>ROUND(Tableau1[[#This Row],[Prix_Unit_HT]],2)*Tableau1[[#This Row],[Qte_commande]]</f>
        <v>77.760000000000005</v>
      </c>
      <c r="Q997" s="7">
        <f>ROUND(Tableau1[[#This Row],[Prix_Unit_TTC]],2)*Tableau1[[#This Row],[Qte_commande]]</f>
        <v>81.599999999999994</v>
      </c>
      <c r="R9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97" s="2"/>
      <c r="V997" s="2"/>
    </row>
    <row r="998" spans="1:22" ht="14.7" customHeight="1" x14ac:dyDescent="0.25">
      <c r="A998" s="3">
        <v>43284</v>
      </c>
      <c r="B998" s="2" t="s">
        <v>765</v>
      </c>
      <c r="C998" s="2" t="s">
        <v>593</v>
      </c>
      <c r="D998" s="2" t="s">
        <v>594</v>
      </c>
      <c r="E998" s="4"/>
      <c r="G998" s="2" t="s">
        <v>27</v>
      </c>
      <c r="H998" s="2" t="s">
        <v>28</v>
      </c>
      <c r="I998" s="2" t="str" cm="1">
        <f t="array" aca="1" ref="I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8" s="2" t="s">
        <v>39</v>
      </c>
      <c r="K998" s="2">
        <v>70</v>
      </c>
      <c r="L998" s="6" cm="1">
        <f t="array" ref="L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9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98" s="2">
        <v>36</v>
      </c>
      <c r="P998" s="7">
        <f>ROUND(Tableau1[[#This Row],[Prix_Unit_HT]],2)*Tableau1[[#This Row],[Qte_commande]]</f>
        <v>452.16</v>
      </c>
      <c r="Q998" s="7">
        <f>ROUND(Tableau1[[#This Row],[Prix_Unit_TTC]],2)*Tableau1[[#This Row],[Qte_commande]]</f>
        <v>542.52</v>
      </c>
      <c r="R9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98" s="2"/>
      <c r="V998" s="2"/>
    </row>
    <row r="999" spans="1:22" ht="14.7" customHeight="1" x14ac:dyDescent="0.25">
      <c r="A999" s="3">
        <v>43299</v>
      </c>
      <c r="B999" s="2" t="s">
        <v>767</v>
      </c>
      <c r="C999" s="2" t="s">
        <v>323</v>
      </c>
      <c r="D999" s="2" t="s">
        <v>324</v>
      </c>
      <c r="E999" s="4"/>
      <c r="G999" s="2" t="s">
        <v>27</v>
      </c>
      <c r="H999" s="1" t="s">
        <v>100</v>
      </c>
      <c r="I999" s="2" t="str" cm="1">
        <f t="array" aca="1" ref="I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9" s="1" t="s">
        <v>162</v>
      </c>
      <c r="K999" s="2">
        <v>20</v>
      </c>
      <c r="L999" s="6" cm="1">
        <f t="array" ref="L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9" s="2">
        <v>24</v>
      </c>
      <c r="P999" s="7">
        <f>ROUND(Tableau1[[#This Row],[Prix_Unit_HT]],2)*Tableau1[[#This Row],[Qte_commande]]</f>
        <v>19.440000000000001</v>
      </c>
      <c r="Q999" s="7">
        <f>ROUND(Tableau1[[#This Row],[Prix_Unit_TTC]],2)*Tableau1[[#This Row],[Qte_commande]]</f>
        <v>20.399999999999999</v>
      </c>
      <c r="R9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99" s="2"/>
      <c r="V999" s="2"/>
    </row>
    <row r="1000" spans="1:22" ht="14.7" customHeight="1" x14ac:dyDescent="0.25">
      <c r="A1000" s="3">
        <v>43304</v>
      </c>
      <c r="B1000" s="2" t="s">
        <v>768</v>
      </c>
      <c r="C1000" s="2" t="s">
        <v>33</v>
      </c>
      <c r="D1000" s="2" t="s">
        <v>34</v>
      </c>
      <c r="E1000" s="4"/>
      <c r="G1000" s="2" t="s">
        <v>27</v>
      </c>
      <c r="H1000" s="2" t="s">
        <v>28</v>
      </c>
      <c r="I1000" s="2" t="str" cm="1">
        <f t="array" aca="1" ref="I1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0" s="2" t="s">
        <v>35</v>
      </c>
      <c r="K1000" s="2">
        <v>70</v>
      </c>
      <c r="L1000" s="6" cm="1">
        <f t="array" ref="L1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0" s="2">
        <v>150</v>
      </c>
      <c r="P1000" s="7">
        <f>ROUND(Tableau1[[#This Row],[Prix_Unit_HT]],2)*Tableau1[[#This Row],[Qte_commande]]</f>
        <v>1879.5</v>
      </c>
      <c r="Q1000" s="7">
        <f>ROUND(Tableau1[[#This Row],[Prix_Unit_TTC]],2)*Tableau1[[#This Row],[Qte_commande]]</f>
        <v>2256</v>
      </c>
      <c r="R10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00" s="2"/>
      <c r="V1000" s="2"/>
    </row>
    <row r="1001" spans="1:22" ht="14.7" customHeight="1" x14ac:dyDescent="0.25">
      <c r="A1001" s="3">
        <v>43306</v>
      </c>
      <c r="B1001" s="2" t="s">
        <v>769</v>
      </c>
      <c r="C1001" s="2" t="s">
        <v>593</v>
      </c>
      <c r="D1001" s="2" t="s">
        <v>594</v>
      </c>
      <c r="E1001" s="4"/>
      <c r="G1001" s="2" t="s">
        <v>27</v>
      </c>
      <c r="H1001" s="2" t="s">
        <v>28</v>
      </c>
      <c r="I1001" s="2" t="str" cm="1">
        <f t="array" aca="1" ref="I1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1" s="2" t="s">
        <v>35</v>
      </c>
      <c r="K1001" s="2">
        <v>70</v>
      </c>
      <c r="L1001" s="6" cm="1">
        <f t="array" ref="L1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1" s="2">
        <v>300</v>
      </c>
      <c r="P1001" s="7">
        <f>ROUND(Tableau1[[#This Row],[Prix_Unit_HT]],2)*Tableau1[[#This Row],[Qte_commande]]</f>
        <v>3759</v>
      </c>
      <c r="Q1001" s="7">
        <f>ROUND(Tableau1[[#This Row],[Prix_Unit_TTC]],2)*Tableau1[[#This Row],[Qte_commande]]</f>
        <v>4512</v>
      </c>
      <c r="R10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001" s="2"/>
      <c r="V1001" s="2"/>
    </row>
    <row r="1002" spans="1:22" ht="14.7" customHeight="1" x14ac:dyDescent="0.25">
      <c r="A1002" s="3">
        <v>43306</v>
      </c>
      <c r="B1002" s="2" t="s">
        <v>770</v>
      </c>
      <c r="C1002" s="2" t="s">
        <v>623</v>
      </c>
      <c r="D1002" s="2" t="s">
        <v>624</v>
      </c>
      <c r="E1002" s="4"/>
      <c r="G1002" s="2" t="s">
        <v>21</v>
      </c>
      <c r="H1002" s="2" t="s">
        <v>28</v>
      </c>
      <c r="I1002" s="2" t="str" cm="1">
        <f t="array" aca="1" ref="I1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2" s="2" t="s">
        <v>35</v>
      </c>
      <c r="K1002" s="2">
        <v>70</v>
      </c>
      <c r="L1002" s="6" cm="1">
        <f t="array" ref="L1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0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02" s="2">
        <v>24</v>
      </c>
      <c r="P1002" s="7">
        <f>ROUND(Tableau1[[#This Row],[Prix_Unit_HT]],2)*Tableau1[[#This Row],[Qte_commande]]</f>
        <v>334.56</v>
      </c>
      <c r="Q1002" s="7">
        <f>ROUND(Tableau1[[#This Row],[Prix_Unit_TTC]],2)*Tableau1[[#This Row],[Qte_commande]]</f>
        <v>401.52</v>
      </c>
      <c r="R10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02" s="2"/>
      <c r="V1002" s="2"/>
    </row>
    <row r="1003" spans="1:22" ht="14.7" customHeight="1" x14ac:dyDescent="0.25">
      <c r="A1003" s="3">
        <v>43306</v>
      </c>
      <c r="B1003" s="2" t="s">
        <v>770</v>
      </c>
      <c r="C1003" s="2" t="s">
        <v>623</v>
      </c>
      <c r="D1003" s="2" t="s">
        <v>624</v>
      </c>
      <c r="E1003" s="4"/>
      <c r="G1003" s="2" t="s">
        <v>21</v>
      </c>
      <c r="H1003" s="2" t="s">
        <v>28</v>
      </c>
      <c r="I1003" s="2" t="str" cm="1">
        <f t="array" aca="1" ref="I1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3" s="2" t="s">
        <v>35</v>
      </c>
      <c r="K1003" s="2">
        <v>175</v>
      </c>
      <c r="L1003" s="6" cm="1">
        <f t="array" ref="L1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0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03" s="2">
        <v>6</v>
      </c>
      <c r="P1003" s="7">
        <f>ROUND(Tableau1[[#This Row],[Prix_Unit_HT]],2)*Tableau1[[#This Row],[Qte_commande]]</f>
        <v>193.62</v>
      </c>
      <c r="Q1003" s="7">
        <f>ROUND(Tableau1[[#This Row],[Prix_Unit_TTC]],2)*Tableau1[[#This Row],[Qte_commande]]</f>
        <v>232.32</v>
      </c>
      <c r="R10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003" s="2"/>
      <c r="V1003" s="2"/>
    </row>
    <row r="1004" spans="1:22" ht="14.7" customHeight="1" x14ac:dyDescent="0.25">
      <c r="A1004" s="3">
        <v>43306</v>
      </c>
      <c r="B1004" s="2" t="s">
        <v>771</v>
      </c>
      <c r="C1004" s="2" t="s">
        <v>319</v>
      </c>
      <c r="D1004" s="2" t="s">
        <v>58</v>
      </c>
      <c r="E1004" s="4"/>
      <c r="G1004" s="2" t="s">
        <v>27</v>
      </c>
      <c r="H1004" s="2" t="s">
        <v>28</v>
      </c>
      <c r="I1004" s="2" t="str" cm="1">
        <f t="array" aca="1" ref="I1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4" s="2" t="s">
        <v>141</v>
      </c>
      <c r="K1004" s="2">
        <v>70</v>
      </c>
      <c r="L1004" s="6" cm="1">
        <f t="array" ref="L1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0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004" s="2">
        <v>6</v>
      </c>
      <c r="P1004" s="7">
        <f>ROUND(Tableau1[[#This Row],[Prix_Unit_HT]],2)*Tableau1[[#This Row],[Qte_commande]]</f>
        <v>98.100000000000009</v>
      </c>
      <c r="Q1004" s="7">
        <f>ROUND(Tableau1[[#This Row],[Prix_Unit_TTC]],2)*Tableau1[[#This Row],[Qte_commande]]</f>
        <v>117.72</v>
      </c>
      <c r="R10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4" s="2"/>
      <c r="V1004" s="2"/>
    </row>
    <row r="1005" spans="1:22" ht="14.7" customHeight="1" x14ac:dyDescent="0.25">
      <c r="A1005" s="3">
        <v>43306</v>
      </c>
      <c r="B1005" s="2" t="s">
        <v>772</v>
      </c>
      <c r="C1005" s="2" t="s">
        <v>329</v>
      </c>
      <c r="D1005" s="2" t="s">
        <v>330</v>
      </c>
      <c r="E1005" s="4"/>
      <c r="G1005" s="2" t="s">
        <v>27</v>
      </c>
      <c r="H1005" s="2" t="s">
        <v>28</v>
      </c>
      <c r="I1005" s="2" t="str" cm="1">
        <f t="array" aca="1" ref="I1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5" s="1" t="s">
        <v>447</v>
      </c>
      <c r="K1005" s="2">
        <v>70</v>
      </c>
      <c r="L1005" s="6" cm="1">
        <f t="array" ref="L1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005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005" s="2">
        <v>6</v>
      </c>
      <c r="P1005" s="7">
        <f>ROUND(Tableau1[[#This Row],[Prix_Unit_HT]],2)*Tableau1[[#This Row],[Qte_commande]]</f>
        <v>428.46</v>
      </c>
      <c r="Q1005" s="7">
        <f>ROUND(Tableau1[[#This Row],[Prix_Unit_TTC]],2)*Tableau1[[#This Row],[Qte_commande]]</f>
        <v>514.14</v>
      </c>
      <c r="R10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5" s="2"/>
      <c r="V1005" s="2"/>
    </row>
    <row r="1006" spans="1:22" ht="14.7" customHeight="1" x14ac:dyDescent="0.25">
      <c r="A1006" s="3">
        <v>43306</v>
      </c>
      <c r="B1006" s="2" t="s">
        <v>771</v>
      </c>
      <c r="C1006" s="2" t="s">
        <v>319</v>
      </c>
      <c r="D1006" s="2" t="s">
        <v>58</v>
      </c>
      <c r="E1006" s="4"/>
      <c r="G1006" s="2" t="s">
        <v>27</v>
      </c>
      <c r="H1006" s="2" t="s">
        <v>28</v>
      </c>
      <c r="I1006" s="2" t="str" cm="1">
        <f t="array" aca="1" ref="I1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6" s="2" t="s">
        <v>143</v>
      </c>
      <c r="K1006" s="2">
        <v>70</v>
      </c>
      <c r="L1006" s="6" cm="1">
        <f t="array" ref="L1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0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06" s="2">
        <v>6</v>
      </c>
      <c r="P1006" s="7">
        <f>ROUND(Tableau1[[#This Row],[Prix_Unit_HT]],2)*Tableau1[[#This Row],[Qte_commande]]</f>
        <v>88.14</v>
      </c>
      <c r="Q1006" s="7">
        <f>ROUND(Tableau1[[#This Row],[Prix_Unit_TTC]],2)*Tableau1[[#This Row],[Qte_commande]]</f>
        <v>105.78</v>
      </c>
      <c r="R10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6" s="2"/>
      <c r="V1006" s="2"/>
    </row>
    <row r="1007" spans="1:22" ht="14.7" customHeight="1" x14ac:dyDescent="0.25">
      <c r="A1007" s="3">
        <v>43306</v>
      </c>
      <c r="B1007" s="2" t="s">
        <v>771</v>
      </c>
      <c r="C1007" s="2" t="s">
        <v>319</v>
      </c>
      <c r="D1007" s="2" t="s">
        <v>58</v>
      </c>
      <c r="E1007" s="4"/>
      <c r="G1007" s="2" t="s">
        <v>27</v>
      </c>
      <c r="H1007" s="2" t="s">
        <v>28</v>
      </c>
      <c r="I1007" s="2" t="str" cm="1">
        <f t="array" aca="1" ref="I1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7" s="2" t="s">
        <v>342</v>
      </c>
      <c r="K1007" s="2">
        <v>50</v>
      </c>
      <c r="L1007" s="6" cm="1">
        <f t="array" ref="L1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0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07" s="2">
        <v>6</v>
      </c>
      <c r="P1007" s="7">
        <f>ROUND(Tableau1[[#This Row],[Prix_Unit_HT]],2)*Tableau1[[#This Row],[Qte_commande]]</f>
        <v>151.14000000000001</v>
      </c>
      <c r="Q1007" s="7">
        <f>ROUND(Tableau1[[#This Row],[Prix_Unit_TTC]],2)*Tableau1[[#This Row],[Qte_commande]]</f>
        <v>181.38</v>
      </c>
      <c r="R10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7" s="2"/>
      <c r="V1007" s="2"/>
    </row>
    <row r="1008" spans="1:22" ht="14.7" customHeight="1" x14ac:dyDescent="0.25">
      <c r="A1008" s="3">
        <v>43306</v>
      </c>
      <c r="B1008" s="2" t="s">
        <v>773</v>
      </c>
      <c r="C1008" s="2" t="s">
        <v>774</v>
      </c>
      <c r="D1008" s="2" t="s">
        <v>26</v>
      </c>
      <c r="E1008" s="4"/>
      <c r="G1008" s="2" t="s">
        <v>21</v>
      </c>
      <c r="H1008" s="2" t="s">
        <v>28</v>
      </c>
      <c r="I1008" s="2" t="str" cm="1">
        <f t="array" aca="1" ref="I1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8" s="2" t="s">
        <v>342</v>
      </c>
      <c r="K1008" s="2">
        <v>50</v>
      </c>
      <c r="L1008" s="6" cm="1">
        <f t="array" ref="L1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08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08" s="2">
        <v>6</v>
      </c>
      <c r="P1008" s="7">
        <f>ROUND(Tableau1[[#This Row],[Prix_Unit_HT]],2)*Tableau1[[#This Row],[Qte_commande]]</f>
        <v>168.3</v>
      </c>
      <c r="Q1008" s="7">
        <f>ROUND(Tableau1[[#This Row],[Prix_Unit_TTC]],2)*Tableau1[[#This Row],[Qte_commande]]</f>
        <v>201.95999999999998</v>
      </c>
      <c r="R10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8" s="2"/>
      <c r="V1008" s="2"/>
    </row>
    <row r="1009" spans="1:22" ht="14.7" customHeight="1" x14ac:dyDescent="0.25">
      <c r="A1009" s="3">
        <v>43306</v>
      </c>
      <c r="B1009" s="2" t="s">
        <v>770</v>
      </c>
      <c r="C1009" s="2" t="s">
        <v>623</v>
      </c>
      <c r="D1009" s="2" t="s">
        <v>624</v>
      </c>
      <c r="E1009" s="4"/>
      <c r="G1009" s="2" t="s">
        <v>21</v>
      </c>
      <c r="H1009" s="2" t="s">
        <v>28</v>
      </c>
      <c r="I1009" s="2" t="str" cm="1">
        <f t="array" aca="1" ref="I1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9" s="2" t="s">
        <v>144</v>
      </c>
      <c r="K1009" s="2">
        <v>70</v>
      </c>
      <c r="L1009" s="6" cm="1">
        <f t="array" ref="L1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009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009" s="2">
        <v>12</v>
      </c>
      <c r="P1009" s="7">
        <f>ROUND(Tableau1[[#This Row],[Prix_Unit_HT]],2)*Tableau1[[#This Row],[Qte_commande]]</f>
        <v>138.35999999999999</v>
      </c>
      <c r="Q1009" s="7">
        <f>ROUND(Tableau1[[#This Row],[Prix_Unit_TTC]],2)*Tableau1[[#This Row],[Qte_commande]]</f>
        <v>165.96</v>
      </c>
      <c r="R10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09" s="2"/>
      <c r="V1009" s="2"/>
    </row>
    <row r="1010" spans="1:22" ht="14.7" customHeight="1" x14ac:dyDescent="0.25">
      <c r="A1010" s="3">
        <v>43306</v>
      </c>
      <c r="B1010" s="2" t="s">
        <v>772</v>
      </c>
      <c r="C1010" s="2" t="s">
        <v>329</v>
      </c>
      <c r="D1010" s="2" t="s">
        <v>330</v>
      </c>
      <c r="E1010" s="4"/>
      <c r="G1010" s="2" t="s">
        <v>27</v>
      </c>
      <c r="H1010" s="2" t="s">
        <v>28</v>
      </c>
      <c r="I1010" s="2" t="str" cm="1">
        <f t="array" aca="1" ref="I1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0" s="2" t="s">
        <v>39</v>
      </c>
      <c r="K1010" s="2">
        <v>70</v>
      </c>
      <c r="L1010" s="6" cm="1">
        <f t="array" ref="L1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0" s="2">
        <v>24</v>
      </c>
      <c r="P1010" s="7">
        <f>ROUND(Tableau1[[#This Row],[Prix_Unit_HT]],2)*Tableau1[[#This Row],[Qte_commande]]</f>
        <v>301.44</v>
      </c>
      <c r="Q1010" s="7">
        <f>ROUND(Tableau1[[#This Row],[Prix_Unit_TTC]],2)*Tableau1[[#This Row],[Qte_commande]]</f>
        <v>361.68</v>
      </c>
      <c r="R10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0" s="2"/>
      <c r="V1010" s="2"/>
    </row>
    <row r="1011" spans="1:22" ht="14.7" customHeight="1" x14ac:dyDescent="0.25">
      <c r="A1011" s="3">
        <v>43306</v>
      </c>
      <c r="B1011" s="2" t="s">
        <v>769</v>
      </c>
      <c r="C1011" s="2" t="s">
        <v>593</v>
      </c>
      <c r="D1011" s="2" t="s">
        <v>594</v>
      </c>
      <c r="E1011" s="4"/>
      <c r="G1011" s="2" t="s">
        <v>27</v>
      </c>
      <c r="H1011" s="2" t="s">
        <v>28</v>
      </c>
      <c r="I1011" s="2" t="str" cm="1">
        <f t="array" aca="1" ref="I1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1" s="2" t="s">
        <v>39</v>
      </c>
      <c r="K1011" s="2">
        <v>70</v>
      </c>
      <c r="L1011" s="6" cm="1">
        <f t="array" ref="L1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1" s="2">
        <v>24</v>
      </c>
      <c r="P1011" s="7">
        <f>ROUND(Tableau1[[#This Row],[Prix_Unit_HT]],2)*Tableau1[[#This Row],[Qte_commande]]</f>
        <v>301.44</v>
      </c>
      <c r="Q1011" s="7">
        <f>ROUND(Tableau1[[#This Row],[Prix_Unit_TTC]],2)*Tableau1[[#This Row],[Qte_commande]]</f>
        <v>361.68</v>
      </c>
      <c r="R10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1" s="2"/>
      <c r="V1011" s="2"/>
    </row>
    <row r="1012" spans="1:22" ht="14.7" customHeight="1" x14ac:dyDescent="0.25">
      <c r="A1012" s="3">
        <v>43306</v>
      </c>
      <c r="B1012" s="2" t="s">
        <v>773</v>
      </c>
      <c r="C1012" s="2" t="s">
        <v>774</v>
      </c>
      <c r="D1012" s="2" t="s">
        <v>26</v>
      </c>
      <c r="E1012" s="4"/>
      <c r="G1012" s="2" t="s">
        <v>21</v>
      </c>
      <c r="H1012" s="2" t="s">
        <v>100</v>
      </c>
      <c r="I1012" s="2" t="str" cm="1">
        <f t="array" aca="1" ref="I1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2" s="2" t="s">
        <v>159</v>
      </c>
      <c r="K1012" s="2">
        <v>20</v>
      </c>
      <c r="L1012" s="6" cm="1">
        <f t="array" ref="L1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1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12" s="2">
        <v>24</v>
      </c>
      <c r="P1012" s="7">
        <f>ROUND(Tableau1[[#This Row],[Prix_Unit_HT]],2)*Tableau1[[#This Row],[Qte_commande]]</f>
        <v>21.36</v>
      </c>
      <c r="Q1012" s="7">
        <f>ROUND(Tableau1[[#This Row],[Prix_Unit_TTC]],2)*Tableau1[[#This Row],[Qte_commande]]</f>
        <v>22.56</v>
      </c>
      <c r="R10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12" s="2"/>
      <c r="V1012" s="2"/>
    </row>
    <row r="1013" spans="1:22" ht="14.7" customHeight="1" x14ac:dyDescent="0.25">
      <c r="A1013" s="3">
        <v>43306</v>
      </c>
      <c r="B1013" s="2" t="s">
        <v>772</v>
      </c>
      <c r="C1013" s="2" t="s">
        <v>329</v>
      </c>
      <c r="D1013" s="2" t="s">
        <v>330</v>
      </c>
      <c r="E1013" s="4"/>
      <c r="G1013" s="2" t="s">
        <v>27</v>
      </c>
      <c r="H1013" s="2" t="s">
        <v>100</v>
      </c>
      <c r="I1013" s="2" t="str" cm="1">
        <f t="array" aca="1" ref="I1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3" s="2" t="s">
        <v>211</v>
      </c>
      <c r="K1013" s="2">
        <v>20</v>
      </c>
      <c r="L1013" s="6" cm="1">
        <f t="array" ref="L1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3" s="2">
        <v>144</v>
      </c>
      <c r="P1013" s="7">
        <f>ROUND(Tableau1[[#This Row],[Prix_Unit_HT]],2)*Tableau1[[#This Row],[Qte_commande]]</f>
        <v>116.64000000000001</v>
      </c>
      <c r="Q1013" s="7">
        <f>ROUND(Tableau1[[#This Row],[Prix_Unit_TTC]],2)*Tableau1[[#This Row],[Qte_commande]]</f>
        <v>122.39999999999999</v>
      </c>
      <c r="R10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13" s="2"/>
      <c r="V1013" s="2"/>
    </row>
    <row r="1014" spans="1:22" ht="14.7" customHeight="1" x14ac:dyDescent="0.25">
      <c r="A1014" s="3">
        <v>43313</v>
      </c>
      <c r="B1014" s="2" t="s">
        <v>775</v>
      </c>
      <c r="C1014" s="2" t="s">
        <v>108</v>
      </c>
      <c r="D1014" s="2" t="s">
        <v>109</v>
      </c>
      <c r="E1014" s="4"/>
      <c r="G1014" s="2" t="s">
        <v>27</v>
      </c>
      <c r="H1014" s="2" t="s">
        <v>100</v>
      </c>
      <c r="I1014" s="2" t="str" cm="1">
        <f t="array" aca="1" ref="I1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4" s="2" t="s">
        <v>101</v>
      </c>
      <c r="K1014" s="2">
        <v>20</v>
      </c>
      <c r="L1014" s="6" cm="1">
        <f t="array" ref="L1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4" s="2">
        <v>960</v>
      </c>
      <c r="P1014" s="7">
        <f>ROUND(Tableau1[[#This Row],[Prix_Unit_HT]],2)*Tableau1[[#This Row],[Qte_commande]]</f>
        <v>777.6</v>
      </c>
      <c r="Q1014" s="7">
        <f>ROUND(Tableau1[[#This Row],[Prix_Unit_TTC]],2)*Tableau1[[#This Row],[Qte_commande]]</f>
        <v>816</v>
      </c>
      <c r="R10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274.28571428571428</v>
      </c>
      <c r="U1014" s="2"/>
      <c r="V1014" s="2"/>
    </row>
    <row r="1015" spans="1:22" ht="14.7" customHeight="1" x14ac:dyDescent="0.25">
      <c r="A1015" s="3">
        <v>43313</v>
      </c>
      <c r="B1015" s="2" t="s">
        <v>775</v>
      </c>
      <c r="C1015" s="2" t="s">
        <v>108</v>
      </c>
      <c r="D1015" s="2" t="s">
        <v>109</v>
      </c>
      <c r="E1015" s="4"/>
      <c r="G1015" s="2" t="s">
        <v>27</v>
      </c>
      <c r="H1015" s="2" t="s">
        <v>100</v>
      </c>
      <c r="I1015" s="2" t="str" cm="1">
        <f t="array" aca="1" ref="I1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5" s="2" t="s">
        <v>101</v>
      </c>
      <c r="K1015" s="2">
        <v>20</v>
      </c>
      <c r="L1015" s="6" cm="1">
        <f t="array" ref="L1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5" s="2">
        <v>96</v>
      </c>
      <c r="P1015" s="7">
        <f>ROUND(Tableau1[[#This Row],[Prix_Unit_HT]],2)*Tableau1[[#This Row],[Qte_commande]]</f>
        <v>77.760000000000005</v>
      </c>
      <c r="Q1015" s="7">
        <f>ROUND(Tableau1[[#This Row],[Prix_Unit_TTC]],2)*Tableau1[[#This Row],[Qte_commande]]</f>
        <v>81.599999999999994</v>
      </c>
      <c r="R10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15" s="2"/>
      <c r="V1015" s="2"/>
    </row>
    <row r="1016" spans="1:22" ht="14.7" customHeight="1" x14ac:dyDescent="0.25">
      <c r="A1016" s="3">
        <v>43314</v>
      </c>
      <c r="B1016" s="2" t="s">
        <v>776</v>
      </c>
      <c r="C1016" s="2" t="s">
        <v>323</v>
      </c>
      <c r="D1016" s="2" t="s">
        <v>324</v>
      </c>
      <c r="E1016" s="4"/>
      <c r="G1016" s="2" t="s">
        <v>27</v>
      </c>
      <c r="H1016" s="1" t="s">
        <v>28</v>
      </c>
      <c r="I1016" s="2" t="str" cm="1">
        <f t="array" aca="1" ref="I1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6" s="2" t="s">
        <v>80</v>
      </c>
      <c r="K1016" s="2">
        <v>70</v>
      </c>
      <c r="L1016" s="6" cm="1">
        <f t="array" ref="L1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1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16" s="2">
        <v>6</v>
      </c>
      <c r="P1016" s="7">
        <f>ROUND(Tableau1[[#This Row],[Prix_Unit_HT]],2)*Tableau1[[#This Row],[Qte_commande]]</f>
        <v>104.46000000000001</v>
      </c>
      <c r="Q1016" s="7">
        <f>ROUND(Tableau1[[#This Row],[Prix_Unit_TTC]],2)*Tableau1[[#This Row],[Qte_commande]]</f>
        <v>125.34</v>
      </c>
      <c r="R10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6" s="2"/>
      <c r="V1016" s="2"/>
    </row>
    <row r="1017" spans="1:22" ht="14.7" customHeight="1" x14ac:dyDescent="0.25">
      <c r="A1017" s="3">
        <v>43314</v>
      </c>
      <c r="B1017" s="2" t="s">
        <v>776</v>
      </c>
      <c r="C1017" s="2" t="s">
        <v>323</v>
      </c>
      <c r="D1017" s="2" t="s">
        <v>324</v>
      </c>
      <c r="E1017" s="4"/>
      <c r="G1017" s="2" t="s">
        <v>27</v>
      </c>
      <c r="H1017" s="1" t="s">
        <v>28</v>
      </c>
      <c r="I1017" s="2" t="str" cm="1">
        <f t="array" aca="1" ref="I1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7" s="1" t="s">
        <v>485</v>
      </c>
      <c r="K1017" s="2">
        <v>70</v>
      </c>
      <c r="L1017" s="6" cm="1">
        <f t="array" ref="L1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1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17" s="2">
        <v>6</v>
      </c>
      <c r="P1017" s="7">
        <f>ROUND(Tableau1[[#This Row],[Prix_Unit_HT]],2)*Tableau1[[#This Row],[Qte_commande]]</f>
        <v>178.98</v>
      </c>
      <c r="Q1017" s="7">
        <f>ROUND(Tableau1[[#This Row],[Prix_Unit_TTC]],2)*Tableau1[[#This Row],[Qte_commande]]</f>
        <v>214.74</v>
      </c>
      <c r="R10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7" s="2"/>
      <c r="V1017" s="2"/>
    </row>
    <row r="1018" spans="1:22" ht="14.7" customHeight="1" x14ac:dyDescent="0.25">
      <c r="A1018" s="3">
        <v>43314</v>
      </c>
      <c r="B1018" s="2" t="s">
        <v>777</v>
      </c>
      <c r="C1018" s="2" t="s">
        <v>778</v>
      </c>
      <c r="D1018" s="2" t="s">
        <v>779</v>
      </c>
      <c r="E1018" s="4"/>
      <c r="G1018" s="2" t="s">
        <v>21</v>
      </c>
      <c r="H1018" s="1" t="s">
        <v>28</v>
      </c>
      <c r="I1018" s="2" t="str" cm="1">
        <f t="array" aca="1" ref="I1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8" s="1" t="s">
        <v>485</v>
      </c>
      <c r="K1018" s="2">
        <v>70</v>
      </c>
      <c r="L1018" s="6" cm="1">
        <f t="array" ref="L1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18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18" s="2">
        <v>6</v>
      </c>
      <c r="P1018" s="7">
        <f>ROUND(Tableau1[[#This Row],[Prix_Unit_HT]],2)*Tableau1[[#This Row],[Qte_commande]]</f>
        <v>194.45999999999998</v>
      </c>
      <c r="Q1018" s="7">
        <f>ROUND(Tableau1[[#This Row],[Prix_Unit_TTC]],2)*Tableau1[[#This Row],[Qte_commande]]</f>
        <v>233.34</v>
      </c>
      <c r="R10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8" s="2"/>
      <c r="V1018" s="2"/>
    </row>
    <row r="1019" spans="1:22" ht="14.7" customHeight="1" x14ac:dyDescent="0.25">
      <c r="A1019" s="3">
        <v>43314</v>
      </c>
      <c r="B1019" s="2" t="s">
        <v>777</v>
      </c>
      <c r="C1019" s="2" t="s">
        <v>778</v>
      </c>
      <c r="D1019" s="2" t="s">
        <v>779</v>
      </c>
      <c r="E1019" s="4"/>
      <c r="G1019" s="2" t="s">
        <v>21</v>
      </c>
      <c r="H1019" s="2" t="s">
        <v>28</v>
      </c>
      <c r="I1019" s="2" t="str" cm="1">
        <f t="array" aca="1" ref="I1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9" s="2" t="s">
        <v>35</v>
      </c>
      <c r="K1019" s="2">
        <v>70</v>
      </c>
      <c r="L1019" s="6" cm="1">
        <f t="array" ref="L1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19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19" s="2">
        <v>6</v>
      </c>
      <c r="P1019" s="7">
        <f>ROUND(Tableau1[[#This Row],[Prix_Unit_HT]],2)*Tableau1[[#This Row],[Qte_commande]]</f>
        <v>83.64</v>
      </c>
      <c r="Q1019" s="7">
        <f>ROUND(Tableau1[[#This Row],[Prix_Unit_TTC]],2)*Tableau1[[#This Row],[Qte_commande]]</f>
        <v>100.38</v>
      </c>
      <c r="R10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9" s="2"/>
      <c r="V1019" s="2"/>
    </row>
    <row r="1020" spans="1:22" ht="14.7" customHeight="1" x14ac:dyDescent="0.25">
      <c r="A1020" s="3">
        <v>43314</v>
      </c>
      <c r="B1020" s="2" t="s">
        <v>776</v>
      </c>
      <c r="C1020" s="2" t="s">
        <v>323</v>
      </c>
      <c r="D1020" s="2" t="s">
        <v>324</v>
      </c>
      <c r="E1020" s="4"/>
      <c r="G1020" s="2" t="s">
        <v>27</v>
      </c>
      <c r="H1020" s="2" t="s">
        <v>28</v>
      </c>
      <c r="I1020" s="2" t="str" cm="1">
        <f t="array" aca="1" ref="I1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0" s="2" t="s">
        <v>141</v>
      </c>
      <c r="K1020" s="2">
        <v>70</v>
      </c>
      <c r="L1020" s="6" cm="1">
        <f t="array" ref="L1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2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020" s="2">
        <v>6</v>
      </c>
      <c r="P1020" s="7">
        <f>ROUND(Tableau1[[#This Row],[Prix_Unit_HT]],2)*Tableau1[[#This Row],[Qte_commande]]</f>
        <v>98.100000000000009</v>
      </c>
      <c r="Q1020" s="7">
        <f>ROUND(Tableau1[[#This Row],[Prix_Unit_TTC]],2)*Tableau1[[#This Row],[Qte_commande]]</f>
        <v>117.72</v>
      </c>
      <c r="R10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0" s="2"/>
      <c r="V1020" s="2"/>
    </row>
    <row r="1021" spans="1:22" ht="14.7" customHeight="1" x14ac:dyDescent="0.25">
      <c r="A1021" s="3">
        <v>43314</v>
      </c>
      <c r="B1021" s="2" t="s">
        <v>777</v>
      </c>
      <c r="C1021" s="2" t="s">
        <v>778</v>
      </c>
      <c r="D1021" s="2" t="s">
        <v>779</v>
      </c>
      <c r="E1021" s="4"/>
      <c r="G1021" s="2" t="s">
        <v>21</v>
      </c>
      <c r="H1021" s="2" t="s">
        <v>28</v>
      </c>
      <c r="I1021" s="2" t="str" cm="1">
        <f t="array" aca="1" ref="I1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1" s="1" t="s">
        <v>447</v>
      </c>
      <c r="K1021" s="2">
        <v>70</v>
      </c>
      <c r="L1021" s="6" cm="1">
        <f t="array" ref="L1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021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021" s="2">
        <v>2</v>
      </c>
      <c r="P1021" s="7">
        <f>ROUND(Tableau1[[#This Row],[Prix_Unit_HT]],2)*Tableau1[[#This Row],[Qte_commande]]</f>
        <v>157.22</v>
      </c>
      <c r="Q1021" s="7">
        <f>ROUND(Tableau1[[#This Row],[Prix_Unit_TTC]],2)*Tableau1[[#This Row],[Qte_commande]]</f>
        <v>188.66</v>
      </c>
      <c r="R10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21" s="2"/>
      <c r="V1021" s="2"/>
    </row>
    <row r="1022" spans="1:22" ht="14.7" customHeight="1" x14ac:dyDescent="0.25">
      <c r="A1022" s="3">
        <v>43314</v>
      </c>
      <c r="B1022" s="2" t="s">
        <v>777</v>
      </c>
      <c r="C1022" s="2" t="s">
        <v>778</v>
      </c>
      <c r="D1022" s="2" t="s">
        <v>779</v>
      </c>
      <c r="E1022" s="4"/>
      <c r="G1022" s="2" t="s">
        <v>21</v>
      </c>
      <c r="H1022" s="2" t="s">
        <v>28</v>
      </c>
      <c r="I1022" s="2" t="str" cm="1">
        <f t="array" aca="1" ref="I1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2" s="2" t="s">
        <v>143</v>
      </c>
      <c r="K1022" s="2">
        <v>70</v>
      </c>
      <c r="L1022" s="6" cm="1">
        <f t="array" ref="L1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2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22" s="2">
        <v>6</v>
      </c>
      <c r="P1022" s="7">
        <f>ROUND(Tableau1[[#This Row],[Prix_Unit_HT]],2)*Tableau1[[#This Row],[Qte_commande]]</f>
        <v>101.10000000000001</v>
      </c>
      <c r="Q1022" s="7">
        <f>ROUND(Tableau1[[#This Row],[Prix_Unit_TTC]],2)*Tableau1[[#This Row],[Qte_commande]]</f>
        <v>121.38</v>
      </c>
      <c r="R10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2" s="2"/>
      <c r="V1022" s="2"/>
    </row>
    <row r="1023" spans="1:22" ht="14.7" customHeight="1" x14ac:dyDescent="0.25">
      <c r="A1023" s="3">
        <v>43314</v>
      </c>
      <c r="B1023" s="2" t="s">
        <v>776</v>
      </c>
      <c r="C1023" s="2" t="s">
        <v>323</v>
      </c>
      <c r="D1023" s="2" t="s">
        <v>324</v>
      </c>
      <c r="E1023" s="4"/>
      <c r="G1023" s="2" t="s">
        <v>27</v>
      </c>
      <c r="H1023" s="2" t="s">
        <v>28</v>
      </c>
      <c r="I1023" s="2" t="str" cm="1">
        <f t="array" aca="1" ref="I1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3" s="2" t="s">
        <v>143</v>
      </c>
      <c r="K1023" s="2">
        <v>70</v>
      </c>
      <c r="L1023" s="6" cm="1">
        <f t="array" ref="L1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2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23" s="2">
        <v>6</v>
      </c>
      <c r="P1023" s="7">
        <f>ROUND(Tableau1[[#This Row],[Prix_Unit_HT]],2)*Tableau1[[#This Row],[Qte_commande]]</f>
        <v>88.14</v>
      </c>
      <c r="Q1023" s="7">
        <f>ROUND(Tableau1[[#This Row],[Prix_Unit_TTC]],2)*Tableau1[[#This Row],[Qte_commande]]</f>
        <v>105.78</v>
      </c>
      <c r="R10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3" s="2"/>
      <c r="V1023" s="2"/>
    </row>
    <row r="1024" spans="1:22" ht="14.7" customHeight="1" x14ac:dyDescent="0.25">
      <c r="A1024" s="3">
        <v>43314</v>
      </c>
      <c r="B1024" s="2" t="s">
        <v>777</v>
      </c>
      <c r="C1024" s="2" t="s">
        <v>778</v>
      </c>
      <c r="D1024" s="2" t="s">
        <v>779</v>
      </c>
      <c r="E1024" s="4"/>
      <c r="G1024" s="2" t="s">
        <v>21</v>
      </c>
      <c r="H1024" s="2" t="s">
        <v>28</v>
      </c>
      <c r="I1024" s="2" t="str" cm="1">
        <f t="array" aca="1" ref="I1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4" s="2" t="s">
        <v>342</v>
      </c>
      <c r="K1024" s="2">
        <v>50</v>
      </c>
      <c r="L1024" s="6" cm="1">
        <f t="array" ref="L1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2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24" s="2">
        <v>3</v>
      </c>
      <c r="P1024" s="7">
        <f>ROUND(Tableau1[[#This Row],[Prix_Unit_HT]],2)*Tableau1[[#This Row],[Qte_commande]]</f>
        <v>84.15</v>
      </c>
      <c r="Q1024" s="7">
        <f>ROUND(Tableau1[[#This Row],[Prix_Unit_TTC]],2)*Tableau1[[#This Row],[Qte_commande]]</f>
        <v>100.97999999999999</v>
      </c>
      <c r="R10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024" s="2"/>
      <c r="V1024" s="2"/>
    </row>
    <row r="1025" spans="1:22" ht="14.7" customHeight="1" x14ac:dyDescent="0.25">
      <c r="A1025" s="3">
        <v>43314</v>
      </c>
      <c r="B1025" s="2" t="s">
        <v>777</v>
      </c>
      <c r="C1025" s="2" t="s">
        <v>778</v>
      </c>
      <c r="D1025" s="2" t="s">
        <v>779</v>
      </c>
      <c r="E1025" s="4"/>
      <c r="G1025" s="2" t="s">
        <v>21</v>
      </c>
      <c r="H1025" s="2" t="s">
        <v>100</v>
      </c>
      <c r="I1025" s="2" t="str" cm="1">
        <f t="array" aca="1" ref="I1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5" s="2" t="s">
        <v>159</v>
      </c>
      <c r="K1025" s="2">
        <v>20</v>
      </c>
      <c r="L1025" s="6" cm="1">
        <f t="array" ref="L1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2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25" s="2">
        <v>24</v>
      </c>
      <c r="P1025" s="7">
        <f>ROUND(Tableau1[[#This Row],[Prix_Unit_HT]],2)*Tableau1[[#This Row],[Qte_commande]]</f>
        <v>21.36</v>
      </c>
      <c r="Q1025" s="7">
        <f>ROUND(Tableau1[[#This Row],[Prix_Unit_TTC]],2)*Tableau1[[#This Row],[Qte_commande]]</f>
        <v>22.56</v>
      </c>
      <c r="R10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25" s="2"/>
      <c r="V1025" s="2"/>
    </row>
    <row r="1026" spans="1:22" ht="14.7" customHeight="1" x14ac:dyDescent="0.25">
      <c r="A1026" s="3">
        <v>43315</v>
      </c>
      <c r="B1026" s="2" t="s">
        <v>780</v>
      </c>
      <c r="C1026" s="2" t="s">
        <v>108</v>
      </c>
      <c r="D1026" s="2" t="s">
        <v>109</v>
      </c>
      <c r="E1026" s="4"/>
      <c r="G1026" s="2" t="s">
        <v>27</v>
      </c>
      <c r="H1026" s="2" t="s">
        <v>100</v>
      </c>
      <c r="I1026" s="2" t="str" cm="1">
        <f t="array" aca="1" ref="I1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6" s="2" t="s">
        <v>101</v>
      </c>
      <c r="K1026" s="2">
        <v>20</v>
      </c>
      <c r="L1026" s="6" cm="1">
        <f t="array" ref="L1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6" s="2">
        <v>480</v>
      </c>
      <c r="P1026" s="7">
        <f>ROUND(Tableau1[[#This Row],[Prix_Unit_HT]],2)*Tableau1[[#This Row],[Qte_commande]]</f>
        <v>388.8</v>
      </c>
      <c r="Q1026" s="7">
        <f>ROUND(Tableau1[[#This Row],[Prix_Unit_TTC]],2)*Tableau1[[#This Row],[Qte_commande]]</f>
        <v>408</v>
      </c>
      <c r="R10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026" s="2"/>
      <c r="V1026" s="2"/>
    </row>
    <row r="1027" spans="1:22" ht="14.7" customHeight="1" x14ac:dyDescent="0.25">
      <c r="A1027" s="3">
        <v>43315</v>
      </c>
      <c r="B1027" s="2" t="s">
        <v>780</v>
      </c>
      <c r="C1027" s="2" t="s">
        <v>108</v>
      </c>
      <c r="D1027" s="2" t="s">
        <v>109</v>
      </c>
      <c r="E1027" s="4"/>
      <c r="G1027" s="2" t="s">
        <v>27</v>
      </c>
      <c r="H1027" s="2" t="s">
        <v>100</v>
      </c>
      <c r="I1027" s="2" t="str" cm="1">
        <f t="array" aca="1" ref="I1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7" s="2" t="s">
        <v>101</v>
      </c>
      <c r="K1027" s="2">
        <v>20</v>
      </c>
      <c r="L1027" s="6" cm="1">
        <f t="array" ref="L1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7" s="2">
        <v>48</v>
      </c>
      <c r="P1027" s="7">
        <f>ROUND(Tableau1[[#This Row],[Prix_Unit_HT]],2)*Tableau1[[#This Row],[Qte_commande]]</f>
        <v>38.880000000000003</v>
      </c>
      <c r="Q1027" s="7">
        <f>ROUND(Tableau1[[#This Row],[Prix_Unit_TTC]],2)*Tableau1[[#This Row],[Qte_commande]]</f>
        <v>40.799999999999997</v>
      </c>
      <c r="R10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27" s="2"/>
      <c r="V1027" s="2"/>
    </row>
    <row r="1028" spans="1:22" ht="14.7" customHeight="1" x14ac:dyDescent="0.25">
      <c r="A1028" s="3">
        <v>43315</v>
      </c>
      <c r="B1028" s="2" t="s">
        <v>780</v>
      </c>
      <c r="C1028" s="2" t="s">
        <v>108</v>
      </c>
      <c r="D1028" s="2" t="s">
        <v>109</v>
      </c>
      <c r="E1028" s="4"/>
      <c r="G1028" s="2" t="s">
        <v>27</v>
      </c>
      <c r="H1028" s="2" t="s">
        <v>28</v>
      </c>
      <c r="I1028" s="2" t="str" cm="1">
        <f t="array" aca="1" ref="I1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8" s="1" t="s">
        <v>142</v>
      </c>
      <c r="K1028" s="2">
        <v>70</v>
      </c>
      <c r="L1028" s="6" cm="1">
        <f t="array" ref="L1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0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028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028" s="2">
        <v>6</v>
      </c>
      <c r="P1028" s="7">
        <f>ROUND(Tableau1[[#This Row],[Prix_Unit_HT]],2)*Tableau1[[#This Row],[Qte_commande]]</f>
        <v>165.72</v>
      </c>
      <c r="Q1028" s="7">
        <f>ROUND(Tableau1[[#This Row],[Prix_Unit_TTC]],2)*Tableau1[[#This Row],[Qte_commande]]</f>
        <v>198.84</v>
      </c>
      <c r="R10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8" s="2"/>
      <c r="V1028" s="2"/>
    </row>
    <row r="1029" spans="1:22" ht="14.7" customHeight="1" x14ac:dyDescent="0.25">
      <c r="A1029" s="3">
        <v>43315</v>
      </c>
      <c r="B1029" s="2" t="s">
        <v>780</v>
      </c>
      <c r="C1029" s="2" t="s">
        <v>108</v>
      </c>
      <c r="D1029" s="2" t="s">
        <v>109</v>
      </c>
      <c r="E1029" s="4"/>
      <c r="G1029" s="2" t="s">
        <v>27</v>
      </c>
      <c r="H1029" s="2" t="s">
        <v>28</v>
      </c>
      <c r="I1029" s="2" t="str" cm="1">
        <f t="array" aca="1" ref="I1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9" s="2" t="s">
        <v>342</v>
      </c>
      <c r="K1029" s="2">
        <v>50</v>
      </c>
      <c r="L1029" s="6" cm="1">
        <f t="array" ref="L1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2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29" s="2">
        <v>18</v>
      </c>
      <c r="P1029" s="7">
        <f>ROUND(Tableau1[[#This Row],[Prix_Unit_HT]],2)*Tableau1[[#This Row],[Qte_commande]]</f>
        <v>453.42</v>
      </c>
      <c r="Q1029" s="7">
        <f>ROUND(Tableau1[[#This Row],[Prix_Unit_TTC]],2)*Tableau1[[#This Row],[Qte_commande]]</f>
        <v>544.14</v>
      </c>
      <c r="R10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029" s="2"/>
      <c r="V1029" s="2"/>
    </row>
    <row r="1030" spans="1:22" ht="14.7" customHeight="1" x14ac:dyDescent="0.25">
      <c r="A1030" s="3">
        <v>43318</v>
      </c>
      <c r="B1030" s="2" t="s">
        <v>781</v>
      </c>
      <c r="C1030" s="2" t="s">
        <v>25</v>
      </c>
      <c r="D1030" s="2" t="s">
        <v>26</v>
      </c>
      <c r="E1030" s="4"/>
      <c r="G1030" s="2" t="s">
        <v>27</v>
      </c>
      <c r="H1030" s="2" t="s">
        <v>28</v>
      </c>
      <c r="I1030" s="2" t="str" cm="1">
        <f t="array" aca="1" ref="I1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0" s="2" t="s">
        <v>29</v>
      </c>
      <c r="K1030" s="2">
        <v>100</v>
      </c>
      <c r="L1030" s="6" cm="1">
        <f t="array" ref="L1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3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30" s="2">
        <v>60</v>
      </c>
      <c r="P1030" s="7">
        <f>ROUND(Tableau1[[#This Row],[Prix_Unit_HT]],2)*Tableau1[[#This Row],[Qte_commande]]</f>
        <v>946.8</v>
      </c>
      <c r="Q1030" s="7">
        <f>ROUND(Tableau1[[#This Row],[Prix_Unit_TTC]],2)*Tableau1[[#This Row],[Qte_commande]]</f>
        <v>1135.8</v>
      </c>
      <c r="R10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30" s="2"/>
      <c r="V1030" s="2"/>
    </row>
    <row r="1031" spans="1:22" ht="14.7" customHeight="1" x14ac:dyDescent="0.25">
      <c r="A1031" s="3">
        <v>43321</v>
      </c>
      <c r="B1031" s="2" t="s">
        <v>782</v>
      </c>
      <c r="C1031" s="2" t="s">
        <v>593</v>
      </c>
      <c r="D1031" s="2" t="s">
        <v>594</v>
      </c>
      <c r="E1031" s="4"/>
      <c r="G1031" s="2" t="s">
        <v>27</v>
      </c>
      <c r="H1031" s="2" t="s">
        <v>28</v>
      </c>
      <c r="I1031" s="2" t="str" cm="1">
        <f t="array" aca="1" ref="I1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1" s="2" t="s">
        <v>35</v>
      </c>
      <c r="K1031" s="2">
        <v>70</v>
      </c>
      <c r="L1031" s="6" cm="1">
        <f t="array" ref="L1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3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31" s="2">
        <v>204</v>
      </c>
      <c r="P1031" s="7">
        <f>ROUND(Tableau1[[#This Row],[Prix_Unit_HT]],2)*Tableau1[[#This Row],[Qte_commande]]</f>
        <v>2556.12</v>
      </c>
      <c r="Q1031" s="7">
        <f>ROUND(Tableau1[[#This Row],[Prix_Unit_TTC]],2)*Tableau1[[#This Row],[Qte_commande]]</f>
        <v>3068.16</v>
      </c>
      <c r="R10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204.00000000000003</v>
      </c>
      <c r="U1031" s="2"/>
      <c r="V1031" s="2"/>
    </row>
    <row r="1032" spans="1:22" ht="14.7" customHeight="1" x14ac:dyDescent="0.25">
      <c r="A1032" s="3">
        <v>43329</v>
      </c>
      <c r="B1032" s="2" t="s">
        <v>783</v>
      </c>
      <c r="C1032" s="2" t="s">
        <v>108</v>
      </c>
      <c r="D1032" s="2" t="s">
        <v>109</v>
      </c>
      <c r="E1032" s="4"/>
      <c r="G1032" s="2" t="s">
        <v>27</v>
      </c>
      <c r="H1032" s="1" t="s">
        <v>28</v>
      </c>
      <c r="I1032" s="2" t="str" cm="1">
        <f t="array" aca="1" ref="I1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2" s="2" t="s">
        <v>80</v>
      </c>
      <c r="K1032" s="2">
        <v>70</v>
      </c>
      <c r="L1032" s="6" cm="1">
        <f t="array" ref="L1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32" s="2">
        <v>6</v>
      </c>
      <c r="P1032" s="7">
        <f>ROUND(Tableau1[[#This Row],[Prix_Unit_HT]],2)*Tableau1[[#This Row],[Qte_commande]]</f>
        <v>104.46000000000001</v>
      </c>
      <c r="Q1032" s="7">
        <f>ROUND(Tableau1[[#This Row],[Prix_Unit_TTC]],2)*Tableau1[[#This Row],[Qte_commande]]</f>
        <v>125.34</v>
      </c>
      <c r="R10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2" s="2"/>
      <c r="V1032" s="2"/>
    </row>
    <row r="1033" spans="1:22" ht="14.7" customHeight="1" x14ac:dyDescent="0.25">
      <c r="A1033" s="3">
        <v>43329</v>
      </c>
      <c r="B1033" s="2" t="s">
        <v>783</v>
      </c>
      <c r="C1033" s="2" t="s">
        <v>108</v>
      </c>
      <c r="D1033" s="2" t="s">
        <v>109</v>
      </c>
      <c r="E1033" s="4"/>
      <c r="G1033" s="2" t="s">
        <v>27</v>
      </c>
      <c r="H1033" s="1" t="s">
        <v>28</v>
      </c>
      <c r="I1033" s="2" t="str" cm="1">
        <f t="array" aca="1" ref="I1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3" s="1" t="s">
        <v>485</v>
      </c>
      <c r="K1033" s="2">
        <v>70</v>
      </c>
      <c r="L1033" s="6" cm="1">
        <f t="array" ref="L1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3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33" s="2">
        <v>6</v>
      </c>
      <c r="P1033" s="7">
        <f>ROUND(Tableau1[[#This Row],[Prix_Unit_HT]],2)*Tableau1[[#This Row],[Qte_commande]]</f>
        <v>178.98</v>
      </c>
      <c r="Q1033" s="7">
        <f>ROUND(Tableau1[[#This Row],[Prix_Unit_TTC]],2)*Tableau1[[#This Row],[Qte_commande]]</f>
        <v>214.74</v>
      </c>
      <c r="R10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3" s="2"/>
      <c r="V1033" s="2"/>
    </row>
    <row r="1034" spans="1:22" ht="14.7" customHeight="1" x14ac:dyDescent="0.25">
      <c r="A1034" s="3">
        <v>43329</v>
      </c>
      <c r="B1034" s="2" t="s">
        <v>783</v>
      </c>
      <c r="C1034" s="2" t="s">
        <v>108</v>
      </c>
      <c r="D1034" s="2" t="s">
        <v>109</v>
      </c>
      <c r="E1034" s="4"/>
      <c r="G1034" s="2" t="s">
        <v>27</v>
      </c>
      <c r="H1034" s="2" t="s">
        <v>28</v>
      </c>
      <c r="I1034" s="2" t="str" cm="1">
        <f t="array" aca="1" ref="I1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4" s="2" t="s">
        <v>35</v>
      </c>
      <c r="K1034" s="2">
        <v>175</v>
      </c>
      <c r="L1034" s="6" cm="1">
        <f t="array" ref="L1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4" s="2">
        <v>36</v>
      </c>
      <c r="P1034" s="7">
        <f>ROUND(Tableau1[[#This Row],[Prix_Unit_HT]],2)*Tableau1[[#This Row],[Qte_commande]]</f>
        <v>1041.1200000000001</v>
      </c>
      <c r="Q1034" s="7">
        <f>ROUND(Tableau1[[#This Row],[Prix_Unit_TTC]],2)*Tableau1[[#This Row],[Qte_commande]]</f>
        <v>1249.2</v>
      </c>
      <c r="R10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34" s="2"/>
      <c r="V1034" s="2"/>
    </row>
    <row r="1035" spans="1:22" ht="14.7" customHeight="1" x14ac:dyDescent="0.25">
      <c r="A1035" s="3">
        <v>43329</v>
      </c>
      <c r="B1035" s="2" t="s">
        <v>783</v>
      </c>
      <c r="C1035" s="2" t="s">
        <v>108</v>
      </c>
      <c r="D1035" s="2" t="s">
        <v>109</v>
      </c>
      <c r="E1035" s="4"/>
      <c r="G1035" s="2" t="s">
        <v>27</v>
      </c>
      <c r="H1035" s="2" t="s">
        <v>100</v>
      </c>
      <c r="I1035" s="2" t="str" cm="1">
        <f t="array" aca="1" ref="I1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5" s="2" t="s">
        <v>101</v>
      </c>
      <c r="K1035" s="2">
        <v>20</v>
      </c>
      <c r="L1035" s="6" cm="1">
        <f t="array" ref="L1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5" s="2">
        <v>240</v>
      </c>
      <c r="P1035" s="7">
        <f>ROUND(Tableau1[[#This Row],[Prix_Unit_HT]],2)*Tableau1[[#This Row],[Qte_commande]]</f>
        <v>194.4</v>
      </c>
      <c r="Q1035" s="7">
        <f>ROUND(Tableau1[[#This Row],[Prix_Unit_TTC]],2)*Tableau1[[#This Row],[Qte_commande]]</f>
        <v>204</v>
      </c>
      <c r="R10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5" s="2"/>
      <c r="V1035" s="2"/>
    </row>
    <row r="1036" spans="1:22" ht="14.7" customHeight="1" x14ac:dyDescent="0.25">
      <c r="A1036" s="3">
        <v>43329</v>
      </c>
      <c r="B1036" s="2" t="s">
        <v>783</v>
      </c>
      <c r="C1036" s="2" t="s">
        <v>108</v>
      </c>
      <c r="D1036" s="2" t="s">
        <v>109</v>
      </c>
      <c r="E1036" s="4"/>
      <c r="G1036" s="2" t="s">
        <v>27</v>
      </c>
      <c r="H1036" s="2" t="s">
        <v>100</v>
      </c>
      <c r="I1036" s="2" t="str" cm="1">
        <f t="array" aca="1" ref="I1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6" s="2" t="s">
        <v>101</v>
      </c>
      <c r="K1036" s="2">
        <v>20</v>
      </c>
      <c r="L1036" s="6" cm="1">
        <f t="array" ref="L1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6" s="2">
        <v>24</v>
      </c>
      <c r="P1036" s="7">
        <f>ROUND(Tableau1[[#This Row],[Prix_Unit_HT]],2)*Tableau1[[#This Row],[Qte_commande]]</f>
        <v>19.440000000000001</v>
      </c>
      <c r="Q1036" s="7">
        <f>ROUND(Tableau1[[#This Row],[Prix_Unit_TTC]],2)*Tableau1[[#This Row],[Qte_commande]]</f>
        <v>20.399999999999999</v>
      </c>
      <c r="R10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6" s="2"/>
      <c r="V1036" s="2"/>
    </row>
    <row r="1037" spans="1:22" ht="14.7" customHeight="1" x14ac:dyDescent="0.25">
      <c r="A1037" s="3">
        <v>43333</v>
      </c>
      <c r="B1037" s="2" t="s">
        <v>784</v>
      </c>
      <c r="C1037" s="2" t="s">
        <v>611</v>
      </c>
      <c r="D1037" s="2" t="s">
        <v>26</v>
      </c>
      <c r="E1037" s="4"/>
      <c r="G1037" s="2" t="s">
        <v>21</v>
      </c>
      <c r="H1037" s="2" t="s">
        <v>100</v>
      </c>
      <c r="I1037" s="2" t="str" cm="1">
        <f t="array" aca="1" ref="I1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7" s="2" t="s">
        <v>101</v>
      </c>
      <c r="K1037" s="2">
        <v>20</v>
      </c>
      <c r="L1037" s="6" cm="1">
        <f t="array" ref="L1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7" s="2">
        <v>240</v>
      </c>
      <c r="P1037" s="7">
        <f>ROUND(Tableau1[[#This Row],[Prix_Unit_HT]],2)*Tableau1[[#This Row],[Qte_commande]]</f>
        <v>213.6</v>
      </c>
      <c r="Q1037" s="7">
        <f>ROUND(Tableau1[[#This Row],[Prix_Unit_TTC]],2)*Tableau1[[#This Row],[Qte_commande]]</f>
        <v>225.6</v>
      </c>
      <c r="R10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7" s="2"/>
      <c r="V1037" s="2"/>
    </row>
    <row r="1038" spans="1:22" ht="14.7" customHeight="1" x14ac:dyDescent="0.25">
      <c r="A1038" s="3">
        <v>43333</v>
      </c>
      <c r="B1038" s="2" t="s">
        <v>784</v>
      </c>
      <c r="C1038" s="2" t="s">
        <v>611</v>
      </c>
      <c r="D1038" s="2" t="s">
        <v>26</v>
      </c>
      <c r="E1038" s="4"/>
      <c r="G1038" s="2" t="s">
        <v>21</v>
      </c>
      <c r="H1038" s="2" t="s">
        <v>100</v>
      </c>
      <c r="I1038" s="2" t="str" cm="1">
        <f t="array" aca="1" ref="I1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8" s="2" t="s">
        <v>101</v>
      </c>
      <c r="K1038" s="2">
        <v>20</v>
      </c>
      <c r="L1038" s="6" cm="1">
        <f t="array" ref="L1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8" s="2">
        <v>24</v>
      </c>
      <c r="P1038" s="7">
        <f>ROUND(Tableau1[[#This Row],[Prix_Unit_HT]],2)*Tableau1[[#This Row],[Qte_commande]]</f>
        <v>21.36</v>
      </c>
      <c r="Q1038" s="7">
        <f>ROUND(Tableau1[[#This Row],[Prix_Unit_TTC]],2)*Tableau1[[#This Row],[Qte_commande]]</f>
        <v>22.56</v>
      </c>
      <c r="R10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8" s="2"/>
      <c r="V1038" s="2"/>
    </row>
    <row r="1039" spans="1:22" ht="14.7" customHeight="1" x14ac:dyDescent="0.25">
      <c r="A1039" s="3">
        <v>43335</v>
      </c>
      <c r="B1039" s="2" t="s">
        <v>785</v>
      </c>
      <c r="C1039" s="2" t="s">
        <v>41</v>
      </c>
      <c r="D1039" s="2" t="s">
        <v>596</v>
      </c>
      <c r="E1039" s="4"/>
      <c r="G1039" s="2" t="s">
        <v>27</v>
      </c>
      <c r="H1039" s="2" t="s">
        <v>28</v>
      </c>
      <c r="I1039" s="2" t="str" cm="1">
        <f t="array" aca="1" ref="I1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9" s="2" t="s">
        <v>35</v>
      </c>
      <c r="K1039" s="2">
        <v>175</v>
      </c>
      <c r="L1039" s="6" cm="1">
        <f t="array" ref="L1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9" s="2">
        <v>60</v>
      </c>
      <c r="P1039" s="7">
        <f>ROUND(Tableau1[[#This Row],[Prix_Unit_HT]],2)*Tableau1[[#This Row],[Qte_commande]]</f>
        <v>1735.2</v>
      </c>
      <c r="Q1039" s="7">
        <f>ROUND(Tableau1[[#This Row],[Prix_Unit_TTC]],2)*Tableau1[[#This Row],[Qte_commande]]</f>
        <v>2082</v>
      </c>
      <c r="R10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39" s="2"/>
      <c r="V1039" s="2"/>
    </row>
    <row r="1040" spans="1:22" ht="14.7" customHeight="1" x14ac:dyDescent="0.25">
      <c r="A1040" s="3">
        <v>43340</v>
      </c>
      <c r="B1040" s="2" t="s">
        <v>786</v>
      </c>
      <c r="C1040" s="2" t="s">
        <v>642</v>
      </c>
      <c r="D1040" s="2" t="s">
        <v>79</v>
      </c>
      <c r="E1040" s="4"/>
      <c r="G1040" s="2" t="s">
        <v>27</v>
      </c>
      <c r="H1040" s="1" t="s">
        <v>100</v>
      </c>
      <c r="I1040" s="2" t="str" cm="1">
        <f t="array" aca="1" ref="I1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0" s="1" t="s">
        <v>162</v>
      </c>
      <c r="K1040" s="2">
        <v>20</v>
      </c>
      <c r="L1040" s="6" cm="1">
        <f t="array" ref="L1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0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0" s="2">
        <v>288</v>
      </c>
      <c r="P1040" s="7">
        <f>ROUND(Tableau1[[#This Row],[Prix_Unit_HT]],2)*Tableau1[[#This Row],[Qte_commande]]</f>
        <v>233.28000000000003</v>
      </c>
      <c r="Q1040" s="7">
        <f>ROUND(Tableau1[[#This Row],[Prix_Unit_TTC]],2)*Tableau1[[#This Row],[Qte_commande]]</f>
        <v>244.79999999999998</v>
      </c>
      <c r="R10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040" s="2"/>
      <c r="V1040" s="2"/>
    </row>
    <row r="1041" spans="1:22" ht="14.7" customHeight="1" x14ac:dyDescent="0.25">
      <c r="A1041" s="3">
        <v>43340</v>
      </c>
      <c r="B1041" s="2" t="s">
        <v>786</v>
      </c>
      <c r="C1041" s="2" t="s">
        <v>642</v>
      </c>
      <c r="D1041" s="2" t="s">
        <v>79</v>
      </c>
      <c r="E1041" s="4"/>
      <c r="G1041" s="2" t="s">
        <v>27</v>
      </c>
      <c r="H1041" s="1" t="s">
        <v>100</v>
      </c>
      <c r="I1041" s="2" t="str" cm="1">
        <f t="array" aca="1" ref="I1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1" s="1" t="s">
        <v>299</v>
      </c>
      <c r="K1041" s="2">
        <v>20</v>
      </c>
      <c r="L1041" s="6" cm="1">
        <f t="array" ref="L1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1" s="2">
        <v>24</v>
      </c>
      <c r="P1041" s="7">
        <f>ROUND(Tableau1[[#This Row],[Prix_Unit_HT]],2)*Tableau1[[#This Row],[Qte_commande]]</f>
        <v>19.440000000000001</v>
      </c>
      <c r="Q1041" s="7">
        <f>ROUND(Tableau1[[#This Row],[Prix_Unit_TTC]],2)*Tableau1[[#This Row],[Qte_commande]]</f>
        <v>20.399999999999999</v>
      </c>
      <c r="R10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41" s="2"/>
      <c r="V1041" s="2"/>
    </row>
    <row r="1042" spans="1:22" ht="14.7" customHeight="1" x14ac:dyDescent="0.25">
      <c r="A1042" s="3">
        <v>43340</v>
      </c>
      <c r="B1042" s="2" t="s">
        <v>787</v>
      </c>
      <c r="C1042" s="2" t="s">
        <v>788</v>
      </c>
      <c r="D1042" s="2" t="s">
        <v>42</v>
      </c>
      <c r="E1042" s="4"/>
      <c r="G1042" s="2" t="s">
        <v>21</v>
      </c>
      <c r="H1042" s="1" t="s">
        <v>28</v>
      </c>
      <c r="I1042" s="2" t="str" cm="1">
        <f t="array" aca="1" ref="I1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2" s="1" t="s">
        <v>485</v>
      </c>
      <c r="K1042" s="2">
        <v>70</v>
      </c>
      <c r="L1042" s="6" cm="1">
        <f t="array" ref="L1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4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42" s="2">
        <v>6</v>
      </c>
      <c r="P1042" s="7">
        <f>ROUND(Tableau1[[#This Row],[Prix_Unit_HT]],2)*Tableau1[[#This Row],[Qte_commande]]</f>
        <v>194.45999999999998</v>
      </c>
      <c r="Q1042" s="7">
        <f>ROUND(Tableau1[[#This Row],[Prix_Unit_TTC]],2)*Tableau1[[#This Row],[Qte_commande]]</f>
        <v>233.34</v>
      </c>
      <c r="R10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42" s="2"/>
      <c r="V1042" s="2"/>
    </row>
    <row r="1043" spans="1:22" ht="14.7" customHeight="1" x14ac:dyDescent="0.25">
      <c r="A1043" s="3">
        <v>43340</v>
      </c>
      <c r="B1043" s="2" t="s">
        <v>786</v>
      </c>
      <c r="C1043" s="2" t="s">
        <v>642</v>
      </c>
      <c r="D1043" s="2" t="s">
        <v>79</v>
      </c>
      <c r="E1043" s="4"/>
      <c r="G1043" s="2" t="s">
        <v>27</v>
      </c>
      <c r="H1043" s="2" t="s">
        <v>28</v>
      </c>
      <c r="I1043" s="2" t="str" cm="1">
        <f t="array" aca="1" ref="I1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3" s="2" t="s">
        <v>35</v>
      </c>
      <c r="K1043" s="2">
        <v>175</v>
      </c>
      <c r="L1043" s="6" cm="1">
        <f t="array" ref="L1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4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43" s="2">
        <v>36</v>
      </c>
      <c r="P1043" s="7">
        <f>ROUND(Tableau1[[#This Row],[Prix_Unit_HT]],2)*Tableau1[[#This Row],[Qte_commande]]</f>
        <v>1041.1200000000001</v>
      </c>
      <c r="Q1043" s="7">
        <f>ROUND(Tableau1[[#This Row],[Prix_Unit_TTC]],2)*Tableau1[[#This Row],[Qte_commande]]</f>
        <v>1249.2</v>
      </c>
      <c r="R10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43" s="2"/>
      <c r="V1043" s="2"/>
    </row>
    <row r="1044" spans="1:22" ht="14.7" customHeight="1" x14ac:dyDescent="0.25">
      <c r="A1044" s="3">
        <v>43340</v>
      </c>
      <c r="B1044" s="2" t="s">
        <v>786</v>
      </c>
      <c r="C1044" s="2" t="s">
        <v>642</v>
      </c>
      <c r="D1044" s="2" t="s">
        <v>79</v>
      </c>
      <c r="E1044" s="4"/>
      <c r="G1044" s="2" t="s">
        <v>27</v>
      </c>
      <c r="H1044" s="2" t="s">
        <v>100</v>
      </c>
      <c r="I1044" s="2" t="str" cm="1">
        <f t="array" aca="1" ref="I1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4" s="2" t="s">
        <v>101</v>
      </c>
      <c r="K1044" s="2">
        <v>20</v>
      </c>
      <c r="L1044" s="6" cm="1">
        <f t="array" ref="L1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4" s="2">
        <v>144</v>
      </c>
      <c r="P1044" s="7">
        <f>ROUND(Tableau1[[#This Row],[Prix_Unit_HT]],2)*Tableau1[[#This Row],[Qte_commande]]</f>
        <v>116.64000000000001</v>
      </c>
      <c r="Q1044" s="7">
        <f>ROUND(Tableau1[[#This Row],[Prix_Unit_TTC]],2)*Tableau1[[#This Row],[Qte_commande]]</f>
        <v>122.39999999999999</v>
      </c>
      <c r="R10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4" s="2"/>
      <c r="V1044" s="2"/>
    </row>
    <row r="1045" spans="1:22" ht="14.7" customHeight="1" x14ac:dyDescent="0.25">
      <c r="A1045" s="3">
        <v>43340</v>
      </c>
      <c r="B1045" s="2" t="s">
        <v>786</v>
      </c>
      <c r="C1045" s="2" t="s">
        <v>642</v>
      </c>
      <c r="D1045" s="2" t="s">
        <v>79</v>
      </c>
      <c r="E1045" s="4"/>
      <c r="G1045" s="2" t="s">
        <v>27</v>
      </c>
      <c r="H1045" s="2" t="s">
        <v>28</v>
      </c>
      <c r="I1045" s="2" t="str" cm="1">
        <f t="array" aca="1" ref="I1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5" s="2" t="s">
        <v>342</v>
      </c>
      <c r="K1045" s="2">
        <v>50</v>
      </c>
      <c r="L1045" s="6" cm="1">
        <f t="array" ref="L1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4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45" s="2">
        <v>12</v>
      </c>
      <c r="P1045" s="7">
        <f>ROUND(Tableau1[[#This Row],[Prix_Unit_HT]],2)*Tableau1[[#This Row],[Qte_commande]]</f>
        <v>302.28000000000003</v>
      </c>
      <c r="Q1045" s="7">
        <f>ROUND(Tableau1[[#This Row],[Prix_Unit_TTC]],2)*Tableau1[[#This Row],[Qte_commande]]</f>
        <v>362.76</v>
      </c>
      <c r="R10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45" s="2"/>
      <c r="V1045" s="2"/>
    </row>
    <row r="1046" spans="1:22" ht="14.7" customHeight="1" x14ac:dyDescent="0.25">
      <c r="A1046" s="3">
        <v>43340</v>
      </c>
      <c r="B1046" s="2" t="s">
        <v>786</v>
      </c>
      <c r="C1046" s="2" t="s">
        <v>642</v>
      </c>
      <c r="D1046" s="2" t="s">
        <v>79</v>
      </c>
      <c r="E1046" s="4"/>
      <c r="G1046" s="2" t="s">
        <v>27</v>
      </c>
      <c r="H1046" s="2" t="s">
        <v>28</v>
      </c>
      <c r="I1046" s="2" t="str" cm="1">
        <f t="array" aca="1" ref="I1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6" s="2" t="s">
        <v>29</v>
      </c>
      <c r="K1046" s="2">
        <v>100</v>
      </c>
      <c r="L1046" s="6" cm="1">
        <f t="array" ref="L1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4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46" s="2">
        <v>12</v>
      </c>
      <c r="P1046" s="7">
        <f>ROUND(Tableau1[[#This Row],[Prix_Unit_HT]],2)*Tableau1[[#This Row],[Qte_commande]]</f>
        <v>189.35999999999999</v>
      </c>
      <c r="Q1046" s="7">
        <f>ROUND(Tableau1[[#This Row],[Prix_Unit_TTC]],2)*Tableau1[[#This Row],[Qte_commande]]</f>
        <v>227.16</v>
      </c>
      <c r="R10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046" s="2"/>
      <c r="V1046" s="2"/>
    </row>
    <row r="1047" spans="1:22" ht="14.7" customHeight="1" x14ac:dyDescent="0.25">
      <c r="A1047" s="3">
        <v>43340</v>
      </c>
      <c r="B1047" s="2" t="s">
        <v>786</v>
      </c>
      <c r="C1047" s="2" t="s">
        <v>642</v>
      </c>
      <c r="D1047" s="2" t="s">
        <v>79</v>
      </c>
      <c r="E1047" s="4"/>
      <c r="G1047" s="2" t="s">
        <v>27</v>
      </c>
      <c r="H1047" s="2" t="s">
        <v>100</v>
      </c>
      <c r="I1047" s="2" t="str" cm="1">
        <f t="array" aca="1" ref="I1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7" s="2" t="s">
        <v>159</v>
      </c>
      <c r="K1047" s="2">
        <v>20</v>
      </c>
      <c r="L1047" s="6" cm="1">
        <f t="array" ref="L1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7" s="2">
        <v>96</v>
      </c>
      <c r="P1047" s="7">
        <f>ROUND(Tableau1[[#This Row],[Prix_Unit_HT]],2)*Tableau1[[#This Row],[Qte_commande]]</f>
        <v>77.760000000000005</v>
      </c>
      <c r="Q1047" s="7">
        <f>ROUND(Tableau1[[#This Row],[Prix_Unit_TTC]],2)*Tableau1[[#This Row],[Qte_commande]]</f>
        <v>81.599999999999994</v>
      </c>
      <c r="R10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47" s="2"/>
      <c r="V1047" s="2"/>
    </row>
    <row r="1048" spans="1:22" ht="14.7" customHeight="1" x14ac:dyDescent="0.25">
      <c r="A1048" s="3">
        <v>43340</v>
      </c>
      <c r="B1048" s="2" t="s">
        <v>787</v>
      </c>
      <c r="C1048" s="2" t="s">
        <v>788</v>
      </c>
      <c r="D1048" s="2" t="s">
        <v>42</v>
      </c>
      <c r="E1048" s="4"/>
      <c r="G1048" s="2" t="s">
        <v>21</v>
      </c>
      <c r="H1048" s="2" t="s">
        <v>100</v>
      </c>
      <c r="I1048" s="2" t="str" cm="1">
        <f t="array" aca="1" ref="I1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8" s="2" t="s">
        <v>159</v>
      </c>
      <c r="K1048" s="2">
        <v>20</v>
      </c>
      <c r="L1048" s="6" cm="1">
        <f t="array" ref="L1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4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48" s="2">
        <v>48</v>
      </c>
      <c r="P1048" s="7">
        <f>ROUND(Tableau1[[#This Row],[Prix_Unit_HT]],2)*Tableau1[[#This Row],[Qte_commande]]</f>
        <v>42.72</v>
      </c>
      <c r="Q1048" s="7">
        <f>ROUND(Tableau1[[#This Row],[Prix_Unit_TTC]],2)*Tableau1[[#This Row],[Qte_commande]]</f>
        <v>45.12</v>
      </c>
      <c r="R10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48" s="2"/>
      <c r="V1048" s="2"/>
    </row>
    <row r="1049" spans="1:22" ht="14.7" customHeight="1" x14ac:dyDescent="0.25">
      <c r="A1049" s="3">
        <v>43340</v>
      </c>
      <c r="B1049" s="2" t="s">
        <v>786</v>
      </c>
      <c r="C1049" s="2" t="s">
        <v>642</v>
      </c>
      <c r="D1049" s="2" t="s">
        <v>79</v>
      </c>
      <c r="E1049" s="4"/>
      <c r="G1049" s="2" t="s">
        <v>27</v>
      </c>
      <c r="H1049" s="2" t="s">
        <v>100</v>
      </c>
      <c r="I1049" s="2" t="str" cm="1">
        <f t="array" aca="1" ref="I1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9" s="2" t="s">
        <v>211</v>
      </c>
      <c r="K1049" s="2">
        <v>20</v>
      </c>
      <c r="L1049" s="6" cm="1">
        <f t="array" ref="L1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9" s="2">
        <v>144</v>
      </c>
      <c r="P1049" s="7">
        <f>ROUND(Tableau1[[#This Row],[Prix_Unit_HT]],2)*Tableau1[[#This Row],[Qte_commande]]</f>
        <v>116.64000000000001</v>
      </c>
      <c r="Q1049" s="7">
        <f>ROUND(Tableau1[[#This Row],[Prix_Unit_TTC]],2)*Tableau1[[#This Row],[Qte_commande]]</f>
        <v>122.39999999999999</v>
      </c>
      <c r="R10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9" s="2"/>
      <c r="V1049" s="2"/>
    </row>
    <row r="1050" spans="1:22" ht="14.7" customHeight="1" x14ac:dyDescent="0.25">
      <c r="A1050" s="3">
        <v>43343</v>
      </c>
      <c r="B1050" s="2" t="s">
        <v>789</v>
      </c>
      <c r="C1050" s="1" t="s">
        <v>717</v>
      </c>
      <c r="D1050" s="2" t="s">
        <v>99</v>
      </c>
      <c r="E1050" s="4"/>
      <c r="G1050" s="2" t="s">
        <v>27</v>
      </c>
      <c r="H1050" s="1" t="s">
        <v>28</v>
      </c>
      <c r="I1050" s="2" t="str" cm="1">
        <f t="array" aca="1" ref="I1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0" s="1" t="s">
        <v>485</v>
      </c>
      <c r="K1050" s="2">
        <v>70</v>
      </c>
      <c r="L1050" s="6" cm="1">
        <f t="array" ref="L1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5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50" s="2">
        <v>6</v>
      </c>
      <c r="P1050" s="7">
        <f>ROUND(Tableau1[[#This Row],[Prix_Unit_HT]],2)*Tableau1[[#This Row],[Qte_commande]]</f>
        <v>178.98</v>
      </c>
      <c r="Q1050" s="7">
        <f>ROUND(Tableau1[[#This Row],[Prix_Unit_TTC]],2)*Tableau1[[#This Row],[Qte_commande]]</f>
        <v>214.74</v>
      </c>
      <c r="R10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0" s="2"/>
      <c r="V1050" s="2"/>
    </row>
    <row r="1051" spans="1:22" ht="14.7" customHeight="1" x14ac:dyDescent="0.25">
      <c r="A1051" s="3">
        <v>43343</v>
      </c>
      <c r="B1051" s="2" t="s">
        <v>789</v>
      </c>
      <c r="C1051" s="1" t="s">
        <v>717</v>
      </c>
      <c r="D1051" s="2" t="s">
        <v>99</v>
      </c>
      <c r="E1051" s="4"/>
      <c r="G1051" s="2" t="s">
        <v>27</v>
      </c>
      <c r="H1051" s="2" t="s">
        <v>28</v>
      </c>
      <c r="I1051" s="2" t="str" cm="1">
        <f t="array" aca="1" ref="I1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1" s="2" t="s">
        <v>688</v>
      </c>
      <c r="K1051" s="2">
        <v>70</v>
      </c>
      <c r="L1051" s="6" cm="1">
        <f t="array" ref="L1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51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51" s="2">
        <v>2</v>
      </c>
      <c r="P1051" s="7">
        <f>ROUND(Tableau1[[#This Row],[Prix_Unit_HT]],2)*Tableau1[[#This Row],[Qte_commande]]</f>
        <v>40.32</v>
      </c>
      <c r="Q1051" s="7">
        <f>ROUND(Tableau1[[#This Row],[Prix_Unit_TTC]],2)*Tableau1[[#This Row],[Qte_commande]]</f>
        <v>48.38</v>
      </c>
      <c r="R10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51" s="2"/>
      <c r="V1051" s="2"/>
    </row>
    <row r="1052" spans="1:22" ht="14.7" customHeight="1" x14ac:dyDescent="0.25">
      <c r="A1052" s="3">
        <v>43343</v>
      </c>
      <c r="B1052" s="2" t="s">
        <v>789</v>
      </c>
      <c r="C1052" s="1" t="s">
        <v>717</v>
      </c>
      <c r="D1052" s="2" t="s">
        <v>99</v>
      </c>
      <c r="E1052" s="4"/>
      <c r="G1052" s="2" t="s">
        <v>27</v>
      </c>
      <c r="H1052" s="2" t="s">
        <v>28</v>
      </c>
      <c r="I1052" s="2" t="str" cm="1">
        <f t="array" aca="1" ref="I1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2" s="2" t="s">
        <v>35</v>
      </c>
      <c r="K1052" s="2">
        <v>70</v>
      </c>
      <c r="L1052" s="6" cm="1">
        <f t="array" ref="L1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2" s="2">
        <v>6</v>
      </c>
      <c r="P1052" s="7">
        <f>ROUND(Tableau1[[#This Row],[Prix_Unit_HT]],2)*Tableau1[[#This Row],[Qte_commande]]</f>
        <v>75.179999999999993</v>
      </c>
      <c r="Q1052" s="7">
        <f>ROUND(Tableau1[[#This Row],[Prix_Unit_TTC]],2)*Tableau1[[#This Row],[Qte_commande]]</f>
        <v>90.24</v>
      </c>
      <c r="R10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2" s="2"/>
      <c r="V1052" s="2"/>
    </row>
    <row r="1053" spans="1:22" ht="14.7" customHeight="1" x14ac:dyDescent="0.25">
      <c r="A1053" s="3">
        <v>43343</v>
      </c>
      <c r="B1053" s="2" t="s">
        <v>789</v>
      </c>
      <c r="C1053" s="1" t="s">
        <v>717</v>
      </c>
      <c r="D1053" s="2" t="s">
        <v>99</v>
      </c>
      <c r="E1053" s="4"/>
      <c r="G1053" s="2" t="s">
        <v>27</v>
      </c>
      <c r="H1053" s="2" t="s">
        <v>100</v>
      </c>
      <c r="I1053" s="2" t="str" cm="1">
        <f t="array" aca="1" ref="I1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3" s="2" t="s">
        <v>159</v>
      </c>
      <c r="K1053" s="2">
        <v>20</v>
      </c>
      <c r="L1053" s="6" cm="1">
        <f t="array" ref="L1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3" s="2">
        <v>168</v>
      </c>
      <c r="P1053" s="7">
        <f>ROUND(Tableau1[[#This Row],[Prix_Unit_HT]],2)*Tableau1[[#This Row],[Qte_commande]]</f>
        <v>136.08000000000001</v>
      </c>
      <c r="Q1053" s="7">
        <f>ROUND(Tableau1[[#This Row],[Prix_Unit_TTC]],2)*Tableau1[[#This Row],[Qte_commande]]</f>
        <v>142.79999999999998</v>
      </c>
      <c r="R10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53" s="2"/>
      <c r="V1053" s="2"/>
    </row>
    <row r="1054" spans="1:22" ht="14.7" customHeight="1" x14ac:dyDescent="0.25">
      <c r="A1054" s="3">
        <v>43348</v>
      </c>
      <c r="B1054" s="2" t="s">
        <v>790</v>
      </c>
      <c r="C1054" s="2" t="s">
        <v>534</v>
      </c>
      <c r="D1054" s="2" t="s">
        <v>535</v>
      </c>
      <c r="E1054" s="4"/>
      <c r="G1054" s="2" t="s">
        <v>27</v>
      </c>
      <c r="H1054" s="1" t="s">
        <v>100</v>
      </c>
      <c r="I1054" s="2" t="str" cm="1">
        <f t="array" aca="1" ref="I1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4" s="1" t="s">
        <v>163</v>
      </c>
      <c r="K1054" s="2">
        <v>20</v>
      </c>
      <c r="L1054" s="6" cm="1">
        <f t="array" ref="L1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4" s="2">
        <v>72</v>
      </c>
      <c r="P1054" s="7">
        <f>ROUND(Tableau1[[#This Row],[Prix_Unit_HT]],2)*Tableau1[[#This Row],[Qte_commande]]</f>
        <v>58.320000000000007</v>
      </c>
      <c r="Q1054" s="7">
        <f>ROUND(Tableau1[[#This Row],[Prix_Unit_TTC]],2)*Tableau1[[#This Row],[Qte_commande]]</f>
        <v>61.199999999999996</v>
      </c>
      <c r="R10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054" s="2"/>
      <c r="V1054" s="2"/>
    </row>
    <row r="1055" spans="1:22" ht="14.7" customHeight="1" x14ac:dyDescent="0.25">
      <c r="A1055" s="3">
        <v>43348</v>
      </c>
      <c r="B1055" s="2" t="s">
        <v>790</v>
      </c>
      <c r="C1055" s="2" t="s">
        <v>534</v>
      </c>
      <c r="D1055" s="2" t="s">
        <v>535</v>
      </c>
      <c r="E1055" s="4"/>
      <c r="G1055" s="2" t="s">
        <v>27</v>
      </c>
      <c r="H1055" s="2" t="s">
        <v>100</v>
      </c>
      <c r="I1055" s="2" t="str" cm="1">
        <f t="array" aca="1" ref="I1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5" s="2" t="s">
        <v>158</v>
      </c>
      <c r="K1055" s="2">
        <v>20</v>
      </c>
      <c r="L1055" s="6" cm="1">
        <f t="array" ref="L1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5" s="2">
        <v>240</v>
      </c>
      <c r="P1055" s="7">
        <f>ROUND(Tableau1[[#This Row],[Prix_Unit_HT]],2)*Tableau1[[#This Row],[Qte_commande]]</f>
        <v>194.4</v>
      </c>
      <c r="Q1055" s="7">
        <f>ROUND(Tableau1[[#This Row],[Prix_Unit_TTC]],2)*Tableau1[[#This Row],[Qte_commande]]</f>
        <v>204</v>
      </c>
      <c r="R10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55" s="2"/>
      <c r="V1055" s="2"/>
    </row>
    <row r="1056" spans="1:22" ht="14.7" customHeight="1" x14ac:dyDescent="0.25">
      <c r="A1056" s="3">
        <v>43348</v>
      </c>
      <c r="B1056" s="2" t="s">
        <v>791</v>
      </c>
      <c r="C1056" s="2" t="s">
        <v>33</v>
      </c>
      <c r="D1056" s="2" t="s">
        <v>34</v>
      </c>
      <c r="E1056" s="4"/>
      <c r="G1056" s="2" t="s">
        <v>27</v>
      </c>
      <c r="H1056" s="2" t="s">
        <v>28</v>
      </c>
      <c r="I1056" s="2" t="str" cm="1">
        <f t="array" aca="1" ref="I1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6" s="2" t="s">
        <v>35</v>
      </c>
      <c r="K1056" s="2">
        <v>70</v>
      </c>
      <c r="L1056" s="6" cm="1">
        <f t="array" ref="L1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6" s="2">
        <v>150</v>
      </c>
      <c r="P1056" s="7">
        <f>ROUND(Tableau1[[#This Row],[Prix_Unit_HT]],2)*Tableau1[[#This Row],[Qte_commande]]</f>
        <v>1879.5</v>
      </c>
      <c r="Q1056" s="7">
        <f>ROUND(Tableau1[[#This Row],[Prix_Unit_TTC]],2)*Tableau1[[#This Row],[Qte_commande]]</f>
        <v>2256</v>
      </c>
      <c r="R10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56" s="2"/>
      <c r="V1056" s="2"/>
    </row>
    <row r="1057" spans="1:22" ht="14.7" customHeight="1" x14ac:dyDescent="0.25">
      <c r="A1057" s="3">
        <v>43348</v>
      </c>
      <c r="B1057" s="2" t="s">
        <v>790</v>
      </c>
      <c r="C1057" s="2" t="s">
        <v>534</v>
      </c>
      <c r="D1057" s="2" t="s">
        <v>535</v>
      </c>
      <c r="E1057" s="4"/>
      <c r="G1057" s="2" t="s">
        <v>27</v>
      </c>
      <c r="H1057" s="2" t="s">
        <v>28</v>
      </c>
      <c r="I1057" s="2" t="str" cm="1">
        <f t="array" aca="1" ref="I1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7" s="2" t="s">
        <v>35</v>
      </c>
      <c r="K1057" s="2">
        <v>70</v>
      </c>
      <c r="L1057" s="6" cm="1">
        <f t="array" ref="L1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7" s="2">
        <v>240</v>
      </c>
      <c r="P1057" s="7">
        <f>ROUND(Tableau1[[#This Row],[Prix_Unit_HT]],2)*Tableau1[[#This Row],[Qte_commande]]</f>
        <v>3007.2</v>
      </c>
      <c r="Q1057" s="7">
        <f>ROUND(Tableau1[[#This Row],[Prix_Unit_TTC]],2)*Tableau1[[#This Row],[Qte_commande]]</f>
        <v>3609.6</v>
      </c>
      <c r="R10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057" s="2"/>
      <c r="V1057" s="2"/>
    </row>
    <row r="1058" spans="1:22" ht="14.7" customHeight="1" x14ac:dyDescent="0.25">
      <c r="A1058" s="3">
        <v>43348</v>
      </c>
      <c r="B1058" s="2" t="s">
        <v>790</v>
      </c>
      <c r="C1058" s="2" t="s">
        <v>534</v>
      </c>
      <c r="D1058" s="2" t="s">
        <v>535</v>
      </c>
      <c r="E1058" s="4"/>
      <c r="G1058" s="2" t="s">
        <v>27</v>
      </c>
      <c r="H1058" s="2" t="s">
        <v>28</v>
      </c>
      <c r="I1058" s="2" t="str" cm="1">
        <f t="array" aca="1" ref="I1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8" s="2" t="s">
        <v>144</v>
      </c>
      <c r="K1058" s="2">
        <v>70</v>
      </c>
      <c r="L1058" s="6" cm="1">
        <f t="array" ref="L1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058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058" s="2">
        <v>12</v>
      </c>
      <c r="P1058" s="7">
        <f>ROUND(Tableau1[[#This Row],[Prix_Unit_HT]],2)*Tableau1[[#This Row],[Qte_commande]]</f>
        <v>132.35999999999999</v>
      </c>
      <c r="Q1058" s="7">
        <f>ROUND(Tableau1[[#This Row],[Prix_Unit_TTC]],2)*Tableau1[[#This Row],[Qte_commande]]</f>
        <v>158.76</v>
      </c>
      <c r="R10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58" s="2"/>
      <c r="V1058" s="2"/>
    </row>
    <row r="1059" spans="1:22" ht="14.7" customHeight="1" x14ac:dyDescent="0.25">
      <c r="A1059" s="3">
        <v>43348</v>
      </c>
      <c r="B1059" s="2" t="s">
        <v>790</v>
      </c>
      <c r="C1059" s="2" t="s">
        <v>534</v>
      </c>
      <c r="D1059" s="2" t="s">
        <v>535</v>
      </c>
      <c r="E1059" s="4"/>
      <c r="G1059" s="2" t="s">
        <v>27</v>
      </c>
      <c r="H1059" s="2" t="s">
        <v>100</v>
      </c>
      <c r="I1059" s="2" t="str" cm="1">
        <f t="array" aca="1" ref="I1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9" s="2" t="s">
        <v>159</v>
      </c>
      <c r="K1059" s="2">
        <v>20</v>
      </c>
      <c r="L1059" s="6" cm="1">
        <f t="array" ref="L1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9" s="2">
        <v>48</v>
      </c>
      <c r="P1059" s="7">
        <f>ROUND(Tableau1[[#This Row],[Prix_Unit_HT]],2)*Tableau1[[#This Row],[Qte_commande]]</f>
        <v>38.880000000000003</v>
      </c>
      <c r="Q1059" s="7">
        <f>ROUND(Tableau1[[#This Row],[Prix_Unit_TTC]],2)*Tableau1[[#This Row],[Qte_commande]]</f>
        <v>40.799999999999997</v>
      </c>
      <c r="R10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59" s="2"/>
      <c r="V1059" s="2"/>
    </row>
    <row r="1060" spans="1:22" ht="14.7" customHeight="1" x14ac:dyDescent="0.25">
      <c r="A1060" s="3">
        <v>43348</v>
      </c>
      <c r="B1060" s="2" t="s">
        <v>790</v>
      </c>
      <c r="C1060" s="2" t="s">
        <v>534</v>
      </c>
      <c r="D1060" s="2" t="s">
        <v>535</v>
      </c>
      <c r="E1060" s="4"/>
      <c r="G1060" s="2" t="s">
        <v>27</v>
      </c>
      <c r="H1060" s="2" t="s">
        <v>100</v>
      </c>
      <c r="I1060" s="2" t="str" cm="1">
        <f t="array" aca="1" ref="I1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0" s="2" t="s">
        <v>211</v>
      </c>
      <c r="K1060" s="2">
        <v>20</v>
      </c>
      <c r="L1060" s="6" cm="1">
        <f t="array" ref="L1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60" s="2">
        <v>240</v>
      </c>
      <c r="P1060" s="7">
        <f>ROUND(Tableau1[[#This Row],[Prix_Unit_HT]],2)*Tableau1[[#This Row],[Qte_commande]]</f>
        <v>194.4</v>
      </c>
      <c r="Q1060" s="7">
        <f>ROUND(Tableau1[[#This Row],[Prix_Unit_TTC]],2)*Tableau1[[#This Row],[Qte_commande]]</f>
        <v>204</v>
      </c>
      <c r="R10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60" s="2"/>
      <c r="V1060" s="2"/>
    </row>
    <row r="1061" spans="1:22" ht="14.7" customHeight="1" x14ac:dyDescent="0.25">
      <c r="A1061" s="3">
        <v>43353</v>
      </c>
      <c r="B1061" s="2" t="s">
        <v>792</v>
      </c>
      <c r="C1061" s="2" t="s">
        <v>150</v>
      </c>
      <c r="D1061" s="2" t="s">
        <v>151</v>
      </c>
      <c r="E1061" s="4"/>
      <c r="G1061" s="2" t="s">
        <v>27</v>
      </c>
      <c r="H1061" s="2" t="s">
        <v>28</v>
      </c>
      <c r="I1061" s="2" t="str" cm="1">
        <f t="array" aca="1" ref="I1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1" s="2" t="s">
        <v>35</v>
      </c>
      <c r="K1061" s="2">
        <v>100</v>
      </c>
      <c r="L1061" s="6" cm="1">
        <f t="array" ref="L1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1" s="2">
        <v>120</v>
      </c>
      <c r="P1061" s="7">
        <f>ROUND(Tableau1[[#This Row],[Prix_Unit_HT]],2)*Tableau1[[#This Row],[Qte_commande]]</f>
        <v>2052</v>
      </c>
      <c r="Q1061" s="7">
        <f>ROUND(Tableau1[[#This Row],[Prix_Unit_TTC]],2)*Tableau1[[#This Row],[Qte_commande]]</f>
        <v>2462.4</v>
      </c>
      <c r="R10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61" s="2"/>
      <c r="V1061" s="2"/>
    </row>
    <row r="1062" spans="1:22" ht="14.7" customHeight="1" x14ac:dyDescent="0.25">
      <c r="A1062" s="3">
        <v>43353</v>
      </c>
      <c r="B1062" s="2" t="s">
        <v>793</v>
      </c>
      <c r="C1062" s="2" t="s">
        <v>25</v>
      </c>
      <c r="D1062" s="2" t="s">
        <v>26</v>
      </c>
      <c r="E1062" s="4"/>
      <c r="G1062" s="2" t="s">
        <v>27</v>
      </c>
      <c r="H1062" s="2" t="s">
        <v>28</v>
      </c>
      <c r="I1062" s="2" t="str" cm="1">
        <f t="array" aca="1" ref="I1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2" s="2" t="s">
        <v>35</v>
      </c>
      <c r="K1062" s="2">
        <v>100</v>
      </c>
      <c r="L1062" s="6" cm="1">
        <f t="array" ref="L1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2" s="2">
        <v>60</v>
      </c>
      <c r="P1062" s="7">
        <f>ROUND(Tableau1[[#This Row],[Prix_Unit_HT]],2)*Tableau1[[#This Row],[Qte_commande]]</f>
        <v>1026</v>
      </c>
      <c r="Q1062" s="7">
        <f>ROUND(Tableau1[[#This Row],[Prix_Unit_TTC]],2)*Tableau1[[#This Row],[Qte_commande]]</f>
        <v>1231.2</v>
      </c>
      <c r="R10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2" s="2"/>
      <c r="V1062" s="2"/>
    </row>
    <row r="1063" spans="1:22" ht="14.7" customHeight="1" x14ac:dyDescent="0.25">
      <c r="A1063" s="3">
        <v>43353</v>
      </c>
      <c r="B1063" s="2" t="s">
        <v>792</v>
      </c>
      <c r="C1063" s="2" t="s">
        <v>150</v>
      </c>
      <c r="D1063" s="2" t="s">
        <v>151</v>
      </c>
      <c r="E1063" s="4"/>
      <c r="G1063" s="2" t="s">
        <v>27</v>
      </c>
      <c r="H1063" s="2" t="s">
        <v>28</v>
      </c>
      <c r="I1063" s="2" t="str" cm="1">
        <f t="array" aca="1" ref="I1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3" s="1" t="s">
        <v>146</v>
      </c>
      <c r="K1063" s="2">
        <v>70</v>
      </c>
      <c r="L1063" s="6" cm="1">
        <f t="array" ref="L1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3" s="2">
        <v>6</v>
      </c>
      <c r="P1063" s="7">
        <f>ROUND(Tableau1[[#This Row],[Prix_Unit_HT]],2)*Tableau1[[#This Row],[Qte_commande]]</f>
        <v>120</v>
      </c>
      <c r="Q1063" s="7">
        <f>ROUND(Tableau1[[#This Row],[Prix_Unit_TTC]],2)*Tableau1[[#This Row],[Qte_commande]]</f>
        <v>144</v>
      </c>
      <c r="R10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3" s="2"/>
      <c r="V1063" s="2"/>
    </row>
    <row r="1064" spans="1:22" ht="14.7" customHeight="1" x14ac:dyDescent="0.25">
      <c r="A1064" s="3">
        <v>43353</v>
      </c>
      <c r="B1064" s="2" t="s">
        <v>793</v>
      </c>
      <c r="C1064" s="2" t="s">
        <v>25</v>
      </c>
      <c r="D1064" s="2" t="s">
        <v>26</v>
      </c>
      <c r="E1064" s="4"/>
      <c r="G1064" s="2" t="s">
        <v>27</v>
      </c>
      <c r="H1064" s="2" t="s">
        <v>28</v>
      </c>
      <c r="I1064" s="2" t="str" cm="1">
        <f t="array" aca="1" ref="I1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4" s="1" t="s">
        <v>146</v>
      </c>
      <c r="K1064" s="2">
        <v>70</v>
      </c>
      <c r="L1064" s="6" cm="1">
        <f t="array" ref="L1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4" s="2">
        <v>6</v>
      </c>
      <c r="P1064" s="7">
        <f>ROUND(Tableau1[[#This Row],[Prix_Unit_HT]],2)*Tableau1[[#This Row],[Qte_commande]]</f>
        <v>120</v>
      </c>
      <c r="Q1064" s="7">
        <f>ROUND(Tableau1[[#This Row],[Prix_Unit_TTC]],2)*Tableau1[[#This Row],[Qte_commande]]</f>
        <v>144</v>
      </c>
      <c r="R10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4" s="2"/>
      <c r="V1064" s="2"/>
    </row>
    <row r="1065" spans="1:22" ht="14.7" customHeight="1" x14ac:dyDescent="0.25">
      <c r="A1065" s="3">
        <v>43353</v>
      </c>
      <c r="B1065" s="2" t="s">
        <v>792</v>
      </c>
      <c r="C1065" s="2" t="s">
        <v>150</v>
      </c>
      <c r="D1065" s="2" t="s">
        <v>151</v>
      </c>
      <c r="E1065" s="4"/>
      <c r="G1065" s="2" t="s">
        <v>27</v>
      </c>
      <c r="H1065" s="2" t="s">
        <v>28</v>
      </c>
      <c r="I1065" s="2" t="str" cm="1">
        <f t="array" aca="1" ref="I1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5" s="2" t="s">
        <v>143</v>
      </c>
      <c r="K1065" s="2">
        <v>70</v>
      </c>
      <c r="L1065" s="6" cm="1">
        <f t="array" ref="L1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65" s="2">
        <v>6</v>
      </c>
      <c r="P1065" s="7">
        <f>ROUND(Tableau1[[#This Row],[Prix_Unit_HT]],2)*Tableau1[[#This Row],[Qte_commande]]</f>
        <v>88.14</v>
      </c>
      <c r="Q1065" s="7">
        <f>ROUND(Tableau1[[#This Row],[Prix_Unit_TTC]],2)*Tableau1[[#This Row],[Qte_commande]]</f>
        <v>105.78</v>
      </c>
      <c r="R10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5" s="2"/>
      <c r="V1065" s="2"/>
    </row>
    <row r="1066" spans="1:22" ht="14.7" customHeight="1" x14ac:dyDescent="0.25">
      <c r="A1066" s="3">
        <v>43353</v>
      </c>
      <c r="B1066" s="2" t="s">
        <v>793</v>
      </c>
      <c r="C1066" s="2" t="s">
        <v>25</v>
      </c>
      <c r="D1066" s="2" t="s">
        <v>26</v>
      </c>
      <c r="E1066" s="4"/>
      <c r="G1066" s="2" t="s">
        <v>27</v>
      </c>
      <c r="H1066" s="2" t="s">
        <v>28</v>
      </c>
      <c r="I1066" s="2" t="str" cm="1">
        <f t="array" aca="1" ref="I1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6" s="2" t="s">
        <v>143</v>
      </c>
      <c r="K1066" s="2">
        <v>70</v>
      </c>
      <c r="L1066" s="6" cm="1">
        <f t="array" ref="L1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66" s="2">
        <v>6</v>
      </c>
      <c r="P1066" s="7">
        <f>ROUND(Tableau1[[#This Row],[Prix_Unit_HT]],2)*Tableau1[[#This Row],[Qte_commande]]</f>
        <v>88.14</v>
      </c>
      <c r="Q1066" s="7">
        <f>ROUND(Tableau1[[#This Row],[Prix_Unit_TTC]],2)*Tableau1[[#This Row],[Qte_commande]]</f>
        <v>105.78</v>
      </c>
      <c r="R10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6" s="2"/>
      <c r="V1066" s="2"/>
    </row>
    <row r="1067" spans="1:22" ht="14.7" customHeight="1" x14ac:dyDescent="0.25">
      <c r="A1067" s="3">
        <v>43353</v>
      </c>
      <c r="B1067" s="2" t="s">
        <v>792</v>
      </c>
      <c r="C1067" s="2" t="s">
        <v>150</v>
      </c>
      <c r="D1067" s="2" t="s">
        <v>151</v>
      </c>
      <c r="E1067" s="4"/>
      <c r="G1067" s="2" t="s">
        <v>27</v>
      </c>
      <c r="H1067" s="2" t="s">
        <v>28</v>
      </c>
      <c r="I1067" s="2" t="str" cm="1">
        <f t="array" aca="1" ref="I1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7" s="2" t="s">
        <v>342</v>
      </c>
      <c r="K1067" s="2">
        <v>50</v>
      </c>
      <c r="L1067" s="6" cm="1">
        <f t="array" ref="L1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7" s="2">
        <v>6</v>
      </c>
      <c r="P1067" s="7">
        <f>ROUND(Tableau1[[#This Row],[Prix_Unit_HT]],2)*Tableau1[[#This Row],[Qte_commande]]</f>
        <v>151.14000000000001</v>
      </c>
      <c r="Q1067" s="7">
        <f>ROUND(Tableau1[[#This Row],[Prix_Unit_TTC]],2)*Tableau1[[#This Row],[Qte_commande]]</f>
        <v>181.38</v>
      </c>
      <c r="R10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7" s="2"/>
      <c r="V1067" s="2"/>
    </row>
    <row r="1068" spans="1:22" ht="14.7" customHeight="1" x14ac:dyDescent="0.25">
      <c r="A1068" s="3">
        <v>43353</v>
      </c>
      <c r="B1068" s="2" t="s">
        <v>793</v>
      </c>
      <c r="C1068" s="2" t="s">
        <v>25</v>
      </c>
      <c r="D1068" s="2" t="s">
        <v>26</v>
      </c>
      <c r="E1068" s="4"/>
      <c r="G1068" s="2" t="s">
        <v>27</v>
      </c>
      <c r="H1068" s="2" t="s">
        <v>28</v>
      </c>
      <c r="I1068" s="2" t="str" cm="1">
        <f t="array" aca="1" ref="I1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8" s="2" t="s">
        <v>342</v>
      </c>
      <c r="K1068" s="2">
        <v>50</v>
      </c>
      <c r="L1068" s="6" cm="1">
        <f t="array" ref="L1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8" s="2">
        <v>6</v>
      </c>
      <c r="P1068" s="7">
        <f>ROUND(Tableau1[[#This Row],[Prix_Unit_HT]],2)*Tableau1[[#This Row],[Qte_commande]]</f>
        <v>151.14000000000001</v>
      </c>
      <c r="Q1068" s="7">
        <f>ROUND(Tableau1[[#This Row],[Prix_Unit_TTC]],2)*Tableau1[[#This Row],[Qte_commande]]</f>
        <v>181.38</v>
      </c>
      <c r="R10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8" s="2"/>
      <c r="V1068" s="2"/>
    </row>
    <row r="1069" spans="1:22" ht="14.7" customHeight="1" x14ac:dyDescent="0.25">
      <c r="A1069" s="3">
        <v>43353</v>
      </c>
      <c r="B1069" s="2" t="s">
        <v>792</v>
      </c>
      <c r="C1069" s="2" t="s">
        <v>150</v>
      </c>
      <c r="D1069" s="2" t="s">
        <v>151</v>
      </c>
      <c r="E1069" s="4"/>
      <c r="G1069" s="2" t="s">
        <v>27</v>
      </c>
      <c r="H1069" s="2" t="s">
        <v>28</v>
      </c>
      <c r="I1069" s="2" t="str" cm="1">
        <f t="array" aca="1" ref="I1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9" s="2" t="s">
        <v>29</v>
      </c>
      <c r="K1069" s="2">
        <v>100</v>
      </c>
      <c r="L1069" s="6" cm="1">
        <f t="array" ref="L1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6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69" s="2">
        <v>60</v>
      </c>
      <c r="P1069" s="7">
        <f>ROUND(Tableau1[[#This Row],[Prix_Unit_HT]],2)*Tableau1[[#This Row],[Qte_commande]]</f>
        <v>946.8</v>
      </c>
      <c r="Q1069" s="7">
        <f>ROUND(Tableau1[[#This Row],[Prix_Unit_TTC]],2)*Tableau1[[#This Row],[Qte_commande]]</f>
        <v>1135.8</v>
      </c>
      <c r="R10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9" s="2"/>
      <c r="V1069" s="2"/>
    </row>
    <row r="1070" spans="1:22" ht="14.7" customHeight="1" x14ac:dyDescent="0.25">
      <c r="A1070" s="3">
        <v>43353</v>
      </c>
      <c r="B1070" s="2" t="s">
        <v>793</v>
      </c>
      <c r="C1070" s="2" t="s">
        <v>25</v>
      </c>
      <c r="D1070" s="2" t="s">
        <v>26</v>
      </c>
      <c r="E1070" s="4"/>
      <c r="G1070" s="2" t="s">
        <v>27</v>
      </c>
      <c r="H1070" s="2" t="s">
        <v>28</v>
      </c>
      <c r="I1070" s="2" t="str" cm="1">
        <f t="array" aca="1" ref="I1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0" s="2" t="s">
        <v>29</v>
      </c>
      <c r="K1070" s="2">
        <v>100</v>
      </c>
      <c r="L1070" s="6" cm="1">
        <f t="array" ref="L1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7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70" s="2">
        <v>120</v>
      </c>
      <c r="P1070" s="7">
        <f>ROUND(Tableau1[[#This Row],[Prix_Unit_HT]],2)*Tableau1[[#This Row],[Qte_commande]]</f>
        <v>1893.6</v>
      </c>
      <c r="Q1070" s="7">
        <f>ROUND(Tableau1[[#This Row],[Prix_Unit_TTC]],2)*Tableau1[[#This Row],[Qte_commande]]</f>
        <v>2271.6</v>
      </c>
      <c r="R10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70" s="2"/>
      <c r="V1070" s="2"/>
    </row>
    <row r="1071" spans="1:22" ht="14.7" customHeight="1" x14ac:dyDescent="0.25">
      <c r="A1071" s="3">
        <v>43354</v>
      </c>
      <c r="B1071" s="2" t="s">
        <v>794</v>
      </c>
      <c r="C1071" s="2" t="s">
        <v>695</v>
      </c>
      <c r="D1071" s="2" t="s">
        <v>795</v>
      </c>
      <c r="E1071" s="4"/>
      <c r="G1071" s="2" t="s">
        <v>27</v>
      </c>
      <c r="H1071" s="1" t="s">
        <v>28</v>
      </c>
      <c r="I1071" s="2" t="str" cm="1">
        <f t="array" aca="1" ref="I1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1" s="1" t="s">
        <v>485</v>
      </c>
      <c r="K1071" s="2">
        <v>70</v>
      </c>
      <c r="L1071" s="6" cm="1">
        <f t="array" ref="L1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7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71" s="2">
        <v>12</v>
      </c>
      <c r="P1071" s="7">
        <f>ROUND(Tableau1[[#This Row],[Prix_Unit_HT]],2)*Tableau1[[#This Row],[Qte_commande]]</f>
        <v>357.96</v>
      </c>
      <c r="Q1071" s="7">
        <f>ROUND(Tableau1[[#This Row],[Prix_Unit_TTC]],2)*Tableau1[[#This Row],[Qte_commande]]</f>
        <v>429.48</v>
      </c>
      <c r="R10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1" s="2"/>
      <c r="V1071" s="2"/>
    </row>
    <row r="1072" spans="1:22" ht="14.7" customHeight="1" x14ac:dyDescent="0.25">
      <c r="A1072" s="3">
        <v>43354</v>
      </c>
      <c r="B1072" s="2" t="s">
        <v>794</v>
      </c>
      <c r="C1072" s="2" t="s">
        <v>695</v>
      </c>
      <c r="D1072" s="2" t="s">
        <v>795</v>
      </c>
      <c r="E1072" s="4"/>
      <c r="G1072" s="2" t="s">
        <v>27</v>
      </c>
      <c r="H1072" s="2" t="s">
        <v>28</v>
      </c>
      <c r="I1072" s="2" t="str" cm="1">
        <f t="array" aca="1" ref="I1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2" s="2" t="s">
        <v>35</v>
      </c>
      <c r="K1072" s="2">
        <v>175</v>
      </c>
      <c r="L1072" s="6" cm="1">
        <f t="array" ref="L1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7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72" s="2">
        <v>18</v>
      </c>
      <c r="P1072" s="7">
        <f>ROUND(Tableau1[[#This Row],[Prix_Unit_HT]],2)*Tableau1[[#This Row],[Qte_commande]]</f>
        <v>520.56000000000006</v>
      </c>
      <c r="Q1072" s="7">
        <f>ROUND(Tableau1[[#This Row],[Prix_Unit_TTC]],2)*Tableau1[[#This Row],[Qte_commande]]</f>
        <v>624.6</v>
      </c>
      <c r="R10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072" s="2"/>
      <c r="V1072" s="2"/>
    </row>
    <row r="1073" spans="1:22" ht="14.7" customHeight="1" x14ac:dyDescent="0.25">
      <c r="A1073" s="3">
        <v>43354</v>
      </c>
      <c r="B1073" s="2" t="s">
        <v>794</v>
      </c>
      <c r="C1073" s="2" t="s">
        <v>695</v>
      </c>
      <c r="D1073" s="2" t="s">
        <v>795</v>
      </c>
      <c r="E1073" s="4"/>
      <c r="G1073" s="2" t="s">
        <v>21</v>
      </c>
      <c r="H1073" s="2" t="s">
        <v>28</v>
      </c>
      <c r="I1073" s="2" t="str" cm="1">
        <f t="array" aca="1" ref="I1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3" s="2" t="s">
        <v>141</v>
      </c>
      <c r="K1073" s="2">
        <v>70</v>
      </c>
      <c r="L1073" s="6" cm="1">
        <f t="array" ref="L1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0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073" s="2">
        <v>12</v>
      </c>
      <c r="P1073" s="7">
        <f>ROUND(Tableau1[[#This Row],[Prix_Unit_HT]],2)*Tableau1[[#This Row],[Qte_commande]]</f>
        <v>222.12</v>
      </c>
      <c r="Q1073" s="7">
        <f>ROUND(Tableau1[[#This Row],[Prix_Unit_TTC]],2)*Tableau1[[#This Row],[Qte_commande]]</f>
        <v>266.52</v>
      </c>
      <c r="R10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3" s="2"/>
      <c r="V1073" s="2"/>
    </row>
    <row r="1074" spans="1:22" ht="14.7" customHeight="1" x14ac:dyDescent="0.25">
      <c r="A1074" s="3">
        <v>43354</v>
      </c>
      <c r="B1074" s="2" t="s">
        <v>794</v>
      </c>
      <c r="C1074" s="2" t="s">
        <v>695</v>
      </c>
      <c r="D1074" s="2" t="s">
        <v>795</v>
      </c>
      <c r="E1074" s="4"/>
      <c r="G1074" s="2" t="s">
        <v>21</v>
      </c>
      <c r="H1074" s="2" t="s">
        <v>28</v>
      </c>
      <c r="I1074" s="2" t="str" cm="1">
        <f t="array" aca="1" ref="I1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4" s="2" t="s">
        <v>143</v>
      </c>
      <c r="K1074" s="2">
        <v>70</v>
      </c>
      <c r="L1074" s="6" cm="1">
        <f t="array" ref="L1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7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74" s="2">
        <v>12</v>
      </c>
      <c r="P1074" s="7">
        <f>ROUND(Tableau1[[#This Row],[Prix_Unit_HT]],2)*Tableau1[[#This Row],[Qte_commande]]</f>
        <v>202.20000000000002</v>
      </c>
      <c r="Q1074" s="7">
        <f>ROUND(Tableau1[[#This Row],[Prix_Unit_TTC]],2)*Tableau1[[#This Row],[Qte_commande]]</f>
        <v>242.76</v>
      </c>
      <c r="R10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4" s="2"/>
      <c r="V1074" s="2"/>
    </row>
    <row r="1075" spans="1:22" ht="14.7" customHeight="1" x14ac:dyDescent="0.25">
      <c r="A1075" s="3">
        <v>43354</v>
      </c>
      <c r="B1075" s="2" t="s">
        <v>794</v>
      </c>
      <c r="C1075" s="1" t="s">
        <v>796</v>
      </c>
      <c r="D1075" s="2" t="s">
        <v>795</v>
      </c>
      <c r="E1075" s="4"/>
      <c r="G1075" s="2" t="s">
        <v>27</v>
      </c>
      <c r="H1075" s="2" t="s">
        <v>28</v>
      </c>
      <c r="I1075" s="2" t="str" cm="1">
        <f t="array" aca="1" ref="I1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5" s="2" t="s">
        <v>342</v>
      </c>
      <c r="K1075" s="2">
        <v>50</v>
      </c>
      <c r="L1075" s="6" cm="1">
        <f t="array" ref="L1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7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75" s="2">
        <v>12</v>
      </c>
      <c r="P1075" s="7">
        <f>ROUND(Tableau1[[#This Row],[Prix_Unit_HT]],2)*Tableau1[[#This Row],[Qte_commande]]</f>
        <v>302.28000000000003</v>
      </c>
      <c r="Q1075" s="7">
        <f>ROUND(Tableau1[[#This Row],[Prix_Unit_TTC]],2)*Tableau1[[#This Row],[Qte_commande]]</f>
        <v>362.76</v>
      </c>
      <c r="R10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75" s="2"/>
      <c r="V1075" s="2"/>
    </row>
    <row r="1076" spans="1:22" ht="14.7" customHeight="1" x14ac:dyDescent="0.25">
      <c r="A1076" s="3">
        <v>43355</v>
      </c>
      <c r="B1076" s="2" t="s">
        <v>797</v>
      </c>
      <c r="C1076" s="2" t="s">
        <v>46</v>
      </c>
      <c r="D1076" s="2" t="s">
        <v>47</v>
      </c>
      <c r="E1076" s="4"/>
      <c r="G1076" s="2" t="s">
        <v>27</v>
      </c>
      <c r="H1076" s="1" t="s">
        <v>28</v>
      </c>
      <c r="I1076" s="2" t="str" cm="1">
        <f t="array" aca="1" ref="I1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6" s="2" t="s">
        <v>80</v>
      </c>
      <c r="K1076" s="2">
        <v>70</v>
      </c>
      <c r="L1076" s="6" cm="1">
        <f t="array" ref="L1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7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76" s="2">
        <v>6</v>
      </c>
      <c r="P1076" s="7">
        <f>ROUND(Tableau1[[#This Row],[Prix_Unit_HT]],2)*Tableau1[[#This Row],[Qte_commande]]</f>
        <v>104.46000000000001</v>
      </c>
      <c r="Q1076" s="7">
        <f>ROUND(Tableau1[[#This Row],[Prix_Unit_TTC]],2)*Tableau1[[#This Row],[Qte_commande]]</f>
        <v>125.34</v>
      </c>
      <c r="R10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6" s="2"/>
      <c r="V1076" s="2"/>
    </row>
    <row r="1077" spans="1:22" ht="14.7" customHeight="1" x14ac:dyDescent="0.25">
      <c r="A1077" s="3">
        <v>43355</v>
      </c>
      <c r="B1077" s="2" t="s">
        <v>797</v>
      </c>
      <c r="C1077" s="2" t="s">
        <v>46</v>
      </c>
      <c r="D1077" s="2" t="s">
        <v>47</v>
      </c>
      <c r="E1077" s="4"/>
      <c r="G1077" s="2" t="s">
        <v>27</v>
      </c>
      <c r="H1077" s="2" t="s">
        <v>28</v>
      </c>
      <c r="I1077" s="2" t="str" cm="1">
        <f t="array" aca="1" ref="I1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7" s="2" t="s">
        <v>35</v>
      </c>
      <c r="K1077" s="2">
        <v>100</v>
      </c>
      <c r="L1077" s="6" cm="1">
        <f t="array" ref="L1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7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77" s="2">
        <v>240</v>
      </c>
      <c r="P1077" s="7">
        <f>ROUND(Tableau1[[#This Row],[Prix_Unit_HT]],2)*Tableau1[[#This Row],[Qte_commande]]</f>
        <v>4104</v>
      </c>
      <c r="Q1077" s="7">
        <f>ROUND(Tableau1[[#This Row],[Prix_Unit_TTC]],2)*Tableau1[[#This Row],[Qte_commande]]</f>
        <v>4924.8</v>
      </c>
      <c r="R10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077" s="2"/>
      <c r="V1077" s="2"/>
    </row>
    <row r="1078" spans="1:22" ht="14.7" customHeight="1" x14ac:dyDescent="0.25">
      <c r="A1078" s="3">
        <v>43360</v>
      </c>
      <c r="B1078" s="2" t="s">
        <v>798</v>
      </c>
      <c r="C1078" s="2" t="s">
        <v>154</v>
      </c>
      <c r="D1078" s="2" t="s">
        <v>155</v>
      </c>
      <c r="E1078" s="4"/>
      <c r="G1078" s="2" t="s">
        <v>27</v>
      </c>
      <c r="H1078" s="1" t="s">
        <v>100</v>
      </c>
      <c r="I1078" s="2" t="str" cm="1">
        <f t="array" aca="1" ref="I1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8" s="1" t="s">
        <v>299</v>
      </c>
      <c r="K1078" s="2">
        <v>20</v>
      </c>
      <c r="L1078" s="6" cm="1">
        <f t="array" ref="L1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8" s="2">
        <v>48</v>
      </c>
      <c r="P1078" s="7">
        <f>ROUND(Tableau1[[#This Row],[Prix_Unit_HT]],2)*Tableau1[[#This Row],[Qte_commande]]</f>
        <v>38.880000000000003</v>
      </c>
      <c r="Q1078" s="7">
        <f>ROUND(Tableau1[[#This Row],[Prix_Unit_TTC]],2)*Tableau1[[#This Row],[Qte_commande]]</f>
        <v>40.799999999999997</v>
      </c>
      <c r="R10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78" s="2"/>
      <c r="V1078" s="2"/>
    </row>
    <row r="1079" spans="1:22" ht="14.7" customHeight="1" x14ac:dyDescent="0.25">
      <c r="A1079" s="3">
        <v>43360</v>
      </c>
      <c r="B1079" s="2" t="s">
        <v>798</v>
      </c>
      <c r="C1079" s="2" t="s">
        <v>154</v>
      </c>
      <c r="D1079" s="2" t="s">
        <v>155</v>
      </c>
      <c r="E1079" s="4"/>
      <c r="G1079" s="2" t="s">
        <v>27</v>
      </c>
      <c r="H1079" s="1" t="s">
        <v>100</v>
      </c>
      <c r="I1079" s="2" t="str" cm="1">
        <f t="array" aca="1" ref="I1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9" s="1" t="s">
        <v>163</v>
      </c>
      <c r="K1079" s="2">
        <v>20</v>
      </c>
      <c r="L1079" s="6" cm="1">
        <f t="array" ref="L1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9" s="2">
        <v>96</v>
      </c>
      <c r="P1079" s="7">
        <f>ROUND(Tableau1[[#This Row],[Prix_Unit_HT]],2)*Tableau1[[#This Row],[Qte_commande]]</f>
        <v>77.760000000000005</v>
      </c>
      <c r="Q1079" s="7">
        <f>ROUND(Tableau1[[#This Row],[Prix_Unit_TTC]],2)*Tableau1[[#This Row],[Qte_commande]]</f>
        <v>81.599999999999994</v>
      </c>
      <c r="R10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79" s="2"/>
      <c r="V1079" s="2"/>
    </row>
    <row r="1080" spans="1:22" ht="14.7" customHeight="1" x14ac:dyDescent="0.25">
      <c r="A1080" s="3">
        <v>43360</v>
      </c>
      <c r="B1080" s="2" t="s">
        <v>798</v>
      </c>
      <c r="C1080" s="2" t="s">
        <v>154</v>
      </c>
      <c r="D1080" s="2" t="s">
        <v>155</v>
      </c>
      <c r="E1080" s="4"/>
      <c r="G1080" s="2" t="s">
        <v>27</v>
      </c>
      <c r="H1080" s="2" t="s">
        <v>100</v>
      </c>
      <c r="I1080" s="2" t="str" cm="1">
        <f t="array" aca="1" ref="I1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0" s="2" t="s">
        <v>158</v>
      </c>
      <c r="K1080" s="2">
        <v>20</v>
      </c>
      <c r="L1080" s="6" cm="1">
        <f t="array" ref="L1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0" s="2">
        <v>96</v>
      </c>
      <c r="P1080" s="7">
        <f>ROUND(Tableau1[[#This Row],[Prix_Unit_HT]],2)*Tableau1[[#This Row],[Qte_commande]]</f>
        <v>77.760000000000005</v>
      </c>
      <c r="Q1080" s="7">
        <f>ROUND(Tableau1[[#This Row],[Prix_Unit_TTC]],2)*Tableau1[[#This Row],[Qte_commande]]</f>
        <v>81.599999999999994</v>
      </c>
      <c r="R10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0" s="2"/>
      <c r="V1080" s="2"/>
    </row>
    <row r="1081" spans="1:22" ht="14.7" customHeight="1" x14ac:dyDescent="0.25">
      <c r="A1081" s="3">
        <v>43360</v>
      </c>
      <c r="B1081" s="2" t="s">
        <v>798</v>
      </c>
      <c r="C1081" s="2" t="s">
        <v>154</v>
      </c>
      <c r="D1081" s="2" t="s">
        <v>155</v>
      </c>
      <c r="E1081" s="4"/>
      <c r="G1081" s="2" t="s">
        <v>27</v>
      </c>
      <c r="H1081" s="2" t="s">
        <v>100</v>
      </c>
      <c r="I1081" s="2" t="str" cm="1">
        <f t="array" aca="1" ref="I1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1" s="2" t="s">
        <v>101</v>
      </c>
      <c r="K1081" s="2">
        <v>20</v>
      </c>
      <c r="L1081" s="6" cm="1">
        <f t="array" ref="L1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1" s="2">
        <v>24</v>
      </c>
      <c r="P1081" s="7">
        <f>ROUND(Tableau1[[#This Row],[Prix_Unit_HT]],2)*Tableau1[[#This Row],[Qte_commande]]</f>
        <v>19.440000000000001</v>
      </c>
      <c r="Q1081" s="7">
        <f>ROUND(Tableau1[[#This Row],[Prix_Unit_TTC]],2)*Tableau1[[#This Row],[Qte_commande]]</f>
        <v>20.399999999999999</v>
      </c>
      <c r="R10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81" s="2"/>
      <c r="V1081" s="2"/>
    </row>
    <row r="1082" spans="1:22" ht="14.7" customHeight="1" x14ac:dyDescent="0.25">
      <c r="A1082" s="3">
        <v>43360</v>
      </c>
      <c r="B1082" s="2" t="s">
        <v>798</v>
      </c>
      <c r="C1082" s="2" t="s">
        <v>154</v>
      </c>
      <c r="D1082" s="2" t="s">
        <v>155</v>
      </c>
      <c r="E1082" s="4"/>
      <c r="G1082" s="2" t="s">
        <v>27</v>
      </c>
      <c r="H1082" s="2" t="s">
        <v>100</v>
      </c>
      <c r="I1082" s="2" t="str" cm="1">
        <f t="array" aca="1" ref="I1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2" s="2" t="s">
        <v>159</v>
      </c>
      <c r="K1082" s="2">
        <v>20</v>
      </c>
      <c r="L1082" s="6" cm="1">
        <f t="array" ref="L1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2" s="2">
        <v>96</v>
      </c>
      <c r="P1082" s="7">
        <f>ROUND(Tableau1[[#This Row],[Prix_Unit_HT]],2)*Tableau1[[#This Row],[Qte_commande]]</f>
        <v>77.760000000000005</v>
      </c>
      <c r="Q1082" s="7">
        <f>ROUND(Tableau1[[#This Row],[Prix_Unit_TTC]],2)*Tableau1[[#This Row],[Qte_commande]]</f>
        <v>81.599999999999994</v>
      </c>
      <c r="R10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2" s="2"/>
      <c r="V1082" s="2"/>
    </row>
    <row r="1083" spans="1:22" ht="14.7" customHeight="1" x14ac:dyDescent="0.25">
      <c r="A1083" s="3">
        <v>43360</v>
      </c>
      <c r="B1083" s="2" t="s">
        <v>798</v>
      </c>
      <c r="C1083" s="2" t="s">
        <v>154</v>
      </c>
      <c r="D1083" s="2" t="s">
        <v>155</v>
      </c>
      <c r="E1083" s="4"/>
      <c r="G1083" s="2" t="s">
        <v>27</v>
      </c>
      <c r="H1083" s="2" t="s">
        <v>100</v>
      </c>
      <c r="I1083" s="2" t="str" cm="1">
        <f t="array" aca="1" ref="I1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3" s="2" t="s">
        <v>211</v>
      </c>
      <c r="K1083" s="2">
        <v>20</v>
      </c>
      <c r="L1083" s="6" cm="1">
        <f t="array" ref="L1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3" s="2">
        <v>144</v>
      </c>
      <c r="P1083" s="7">
        <f>ROUND(Tableau1[[#This Row],[Prix_Unit_HT]],2)*Tableau1[[#This Row],[Qte_commande]]</f>
        <v>116.64000000000001</v>
      </c>
      <c r="Q1083" s="7">
        <f>ROUND(Tableau1[[#This Row],[Prix_Unit_TTC]],2)*Tableau1[[#This Row],[Qte_commande]]</f>
        <v>122.39999999999999</v>
      </c>
      <c r="R10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83" s="2"/>
      <c r="V1083" s="2"/>
    </row>
    <row r="1084" spans="1:22" ht="14.7" customHeight="1" x14ac:dyDescent="0.25">
      <c r="A1084" s="3">
        <v>43361</v>
      </c>
      <c r="B1084" s="2" t="s">
        <v>799</v>
      </c>
      <c r="C1084" s="2" t="s">
        <v>98</v>
      </c>
      <c r="D1084" s="2" t="s">
        <v>99</v>
      </c>
      <c r="E1084" s="4"/>
      <c r="G1084" s="2" t="s">
        <v>27</v>
      </c>
      <c r="H1084" s="1" t="s">
        <v>28</v>
      </c>
      <c r="I1084" s="2" t="str" cm="1">
        <f t="array" aca="1" ref="I1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4" s="2" t="s">
        <v>80</v>
      </c>
      <c r="K1084" s="2">
        <v>70</v>
      </c>
      <c r="L1084" s="6" cm="1">
        <f t="array" ref="L1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8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84" s="2">
        <v>12</v>
      </c>
      <c r="P1084" s="7">
        <f>ROUND(Tableau1[[#This Row],[Prix_Unit_HT]],2)*Tableau1[[#This Row],[Qte_commande]]</f>
        <v>208.92000000000002</v>
      </c>
      <c r="Q1084" s="7">
        <f>ROUND(Tableau1[[#This Row],[Prix_Unit_TTC]],2)*Tableau1[[#This Row],[Qte_commande]]</f>
        <v>250.68</v>
      </c>
      <c r="R10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84" s="2"/>
      <c r="V1084" s="2"/>
    </row>
    <row r="1085" spans="1:22" ht="14.7" customHeight="1" x14ac:dyDescent="0.25">
      <c r="A1085" s="3">
        <v>43361</v>
      </c>
      <c r="B1085" s="2" t="s">
        <v>800</v>
      </c>
      <c r="C1085" s="2" t="s">
        <v>801</v>
      </c>
      <c r="D1085" s="2" t="s">
        <v>802</v>
      </c>
      <c r="E1085" s="4"/>
      <c r="G1085" s="2" t="s">
        <v>27</v>
      </c>
      <c r="H1085" s="1" t="s">
        <v>28</v>
      </c>
      <c r="I1085" s="2" t="str" cm="1">
        <f t="array" aca="1" ref="I1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5" s="1" t="s">
        <v>485</v>
      </c>
      <c r="K1085" s="2">
        <v>70</v>
      </c>
      <c r="L1085" s="6" cm="1">
        <f t="array" ref="L1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5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5" s="2">
        <v>6</v>
      </c>
      <c r="P1085" s="7">
        <f>ROUND(Tableau1[[#This Row],[Prix_Unit_HT]],2)*Tableau1[[#This Row],[Qte_commande]]</f>
        <v>178.98</v>
      </c>
      <c r="Q1085" s="7">
        <f>ROUND(Tableau1[[#This Row],[Prix_Unit_TTC]],2)*Tableau1[[#This Row],[Qte_commande]]</f>
        <v>214.74</v>
      </c>
      <c r="R10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5" s="2"/>
      <c r="V1085" s="2"/>
    </row>
    <row r="1086" spans="1:22" ht="14.7" customHeight="1" x14ac:dyDescent="0.25">
      <c r="A1086" s="3">
        <v>43361</v>
      </c>
      <c r="B1086" s="2" t="s">
        <v>803</v>
      </c>
      <c r="C1086" s="2" t="s">
        <v>804</v>
      </c>
      <c r="D1086" s="2" t="s">
        <v>26</v>
      </c>
      <c r="E1086" s="4"/>
      <c r="G1086" s="2" t="s">
        <v>21</v>
      </c>
      <c r="H1086" s="1" t="s">
        <v>28</v>
      </c>
      <c r="I1086" s="2" t="str" cm="1">
        <f t="array" aca="1" ref="I1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6" s="1" t="s">
        <v>485</v>
      </c>
      <c r="K1086" s="2">
        <v>70</v>
      </c>
      <c r="L1086" s="6" cm="1">
        <f t="array" ref="L1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6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6" s="2">
        <v>6</v>
      </c>
      <c r="P1086" s="7">
        <f>ROUND(Tableau1[[#This Row],[Prix_Unit_HT]],2)*Tableau1[[#This Row],[Qte_commande]]</f>
        <v>194.45999999999998</v>
      </c>
      <c r="Q1086" s="7">
        <f>ROUND(Tableau1[[#This Row],[Prix_Unit_TTC]],2)*Tableau1[[#This Row],[Qte_commande]]</f>
        <v>233.34</v>
      </c>
      <c r="R10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6" s="2"/>
      <c r="V1086" s="2"/>
    </row>
    <row r="1087" spans="1:22" ht="14.7" customHeight="1" x14ac:dyDescent="0.25">
      <c r="A1087" s="3">
        <v>43361</v>
      </c>
      <c r="B1087" s="2" t="s">
        <v>805</v>
      </c>
      <c r="C1087" s="2" t="s">
        <v>806</v>
      </c>
      <c r="D1087" s="2" t="s">
        <v>538</v>
      </c>
      <c r="E1087" s="4"/>
      <c r="G1087" s="2" t="s">
        <v>21</v>
      </c>
      <c r="H1087" s="1" t="s">
        <v>28</v>
      </c>
      <c r="I1087" s="2" t="str" cm="1">
        <f t="array" aca="1" ref="I1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7" s="1" t="s">
        <v>485</v>
      </c>
      <c r="K1087" s="2">
        <v>70</v>
      </c>
      <c r="L1087" s="6" cm="1">
        <f t="array" ref="L1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7" s="2">
        <v>2</v>
      </c>
      <c r="P1087" s="7">
        <f>ROUND(Tableau1[[#This Row],[Prix_Unit_HT]],2)*Tableau1[[#This Row],[Qte_commande]]</f>
        <v>64.819999999999993</v>
      </c>
      <c r="Q1087" s="7">
        <f>ROUND(Tableau1[[#This Row],[Prix_Unit_TTC]],2)*Tableau1[[#This Row],[Qte_commande]]</f>
        <v>77.78</v>
      </c>
      <c r="R10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87" s="2"/>
      <c r="V1087" s="2"/>
    </row>
    <row r="1088" spans="1:22" ht="14.7" customHeight="1" x14ac:dyDescent="0.25">
      <c r="A1088" s="3">
        <v>43361</v>
      </c>
      <c r="B1088" s="2" t="s">
        <v>805</v>
      </c>
      <c r="C1088" s="2" t="s">
        <v>806</v>
      </c>
      <c r="D1088" s="2" t="s">
        <v>538</v>
      </c>
      <c r="E1088" s="4"/>
      <c r="G1088" s="2" t="s">
        <v>21</v>
      </c>
      <c r="H1088" s="1" t="s">
        <v>28</v>
      </c>
      <c r="I1088" s="2" t="str" cm="1">
        <f t="array" aca="1" ref="I1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8" s="1" t="s">
        <v>485</v>
      </c>
      <c r="K1088" s="2">
        <v>70</v>
      </c>
      <c r="L1088" s="6" cm="1">
        <f t="array" ref="L1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8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8" s="2">
        <v>1</v>
      </c>
      <c r="P1088" s="7">
        <f>ROUND(Tableau1[[#This Row],[Prix_Unit_HT]],2)*Tableau1[[#This Row],[Qte_commande]]</f>
        <v>32.409999999999997</v>
      </c>
      <c r="Q1088" s="7">
        <f>ROUND(Tableau1[[#This Row],[Prix_Unit_TTC]],2)*Tableau1[[#This Row],[Qte_commande]]</f>
        <v>38.89</v>
      </c>
      <c r="R10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088" s="2"/>
      <c r="V1088" s="2"/>
    </row>
    <row r="1089" spans="1:22" ht="14.7" customHeight="1" x14ac:dyDescent="0.25">
      <c r="A1089" s="3">
        <v>43361</v>
      </c>
      <c r="B1089" s="2" t="s">
        <v>807</v>
      </c>
      <c r="C1089" s="2" t="s">
        <v>619</v>
      </c>
      <c r="D1089" s="2" t="s">
        <v>538</v>
      </c>
      <c r="E1089" s="4"/>
      <c r="G1089" s="2" t="s">
        <v>27</v>
      </c>
      <c r="H1089" s="1" t="s">
        <v>28</v>
      </c>
      <c r="I1089" s="2" t="str" cm="1">
        <f t="array" aca="1" ref="I1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9" s="1" t="s">
        <v>485</v>
      </c>
      <c r="K1089" s="2">
        <v>70</v>
      </c>
      <c r="L1089" s="6" cm="1">
        <f t="array" ref="L1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9" s="2">
        <v>6</v>
      </c>
      <c r="P1089" s="7">
        <f>ROUND(Tableau1[[#This Row],[Prix_Unit_HT]],2)*Tableau1[[#This Row],[Qte_commande]]</f>
        <v>178.98</v>
      </c>
      <c r="Q1089" s="7">
        <f>ROUND(Tableau1[[#This Row],[Prix_Unit_TTC]],2)*Tableau1[[#This Row],[Qte_commande]]</f>
        <v>214.74</v>
      </c>
      <c r="R10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9" s="2"/>
      <c r="V1089" s="2"/>
    </row>
    <row r="1090" spans="1:22" ht="14.7" customHeight="1" x14ac:dyDescent="0.25">
      <c r="A1090" s="3">
        <v>43361</v>
      </c>
      <c r="B1090" s="2" t="s">
        <v>803</v>
      </c>
      <c r="C1090" s="2" t="s">
        <v>804</v>
      </c>
      <c r="D1090" s="2" t="s">
        <v>26</v>
      </c>
      <c r="E1090" s="4"/>
      <c r="G1090" s="2" t="s">
        <v>21</v>
      </c>
      <c r="H1090" s="2" t="s">
        <v>100</v>
      </c>
      <c r="I1090" s="2" t="str" cm="1">
        <f t="array" aca="1" ref="I1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0" s="2" t="s">
        <v>158</v>
      </c>
      <c r="K1090" s="2">
        <v>20</v>
      </c>
      <c r="L1090" s="6" cm="1">
        <f t="array" ref="L1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0" s="2">
        <v>24</v>
      </c>
      <c r="P1090" s="7">
        <f>ROUND(Tableau1[[#This Row],[Prix_Unit_HT]],2)*Tableau1[[#This Row],[Qte_commande]]</f>
        <v>21.36</v>
      </c>
      <c r="Q1090" s="7">
        <f>ROUND(Tableau1[[#This Row],[Prix_Unit_TTC]],2)*Tableau1[[#This Row],[Qte_commande]]</f>
        <v>22.56</v>
      </c>
      <c r="R10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0" s="2"/>
      <c r="V1090" s="2"/>
    </row>
    <row r="1091" spans="1:22" ht="14.7" customHeight="1" x14ac:dyDescent="0.25">
      <c r="A1091" s="3">
        <v>43361</v>
      </c>
      <c r="B1091" s="2" t="s">
        <v>808</v>
      </c>
      <c r="C1091" s="2" t="s">
        <v>706</v>
      </c>
      <c r="D1091" s="2" t="s">
        <v>26</v>
      </c>
      <c r="E1091" s="4"/>
      <c r="G1091" s="2" t="s">
        <v>21</v>
      </c>
      <c r="H1091" s="2" t="s">
        <v>28</v>
      </c>
      <c r="I1091" s="2" t="str" cm="1">
        <f t="array" aca="1" ref="I1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1" s="2" t="s">
        <v>688</v>
      </c>
      <c r="K1091" s="2">
        <v>70</v>
      </c>
      <c r="L1091" s="6" cm="1">
        <f t="array" ref="L1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1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1" s="2">
        <v>6</v>
      </c>
      <c r="P1091" s="7">
        <f>ROUND(Tableau1[[#This Row],[Prix_Unit_HT]],2)*Tableau1[[#This Row],[Qte_commande]]</f>
        <v>161.10000000000002</v>
      </c>
      <c r="Q1091" s="7">
        <f>ROUND(Tableau1[[#This Row],[Prix_Unit_TTC]],2)*Tableau1[[#This Row],[Qte_commande]]</f>
        <v>193.32</v>
      </c>
      <c r="R10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1" s="2"/>
      <c r="V1091" s="2"/>
    </row>
    <row r="1092" spans="1:22" ht="14.7" customHeight="1" x14ac:dyDescent="0.25">
      <c r="A1092" s="3">
        <v>43361</v>
      </c>
      <c r="B1092" s="2" t="s">
        <v>800</v>
      </c>
      <c r="C1092" s="2" t="s">
        <v>801</v>
      </c>
      <c r="D1092" s="2" t="s">
        <v>802</v>
      </c>
      <c r="E1092" s="4"/>
      <c r="G1092" s="2" t="s">
        <v>27</v>
      </c>
      <c r="H1092" s="2" t="s">
        <v>28</v>
      </c>
      <c r="I1092" s="2" t="str" cm="1">
        <f t="array" aca="1" ref="I1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2" s="2" t="s">
        <v>688</v>
      </c>
      <c r="K1092" s="2">
        <v>70</v>
      </c>
      <c r="L1092" s="6" cm="1">
        <f t="array" ref="L1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92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92" s="2">
        <v>6</v>
      </c>
      <c r="P1092" s="7">
        <f>ROUND(Tableau1[[#This Row],[Prix_Unit_HT]],2)*Tableau1[[#This Row],[Qte_commande]]</f>
        <v>120.96000000000001</v>
      </c>
      <c r="Q1092" s="7">
        <f>ROUND(Tableau1[[#This Row],[Prix_Unit_TTC]],2)*Tableau1[[#This Row],[Qte_commande]]</f>
        <v>145.14000000000001</v>
      </c>
      <c r="R10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2" s="2"/>
      <c r="V1092" s="2"/>
    </row>
    <row r="1093" spans="1:22" ht="14.7" customHeight="1" x14ac:dyDescent="0.25">
      <c r="A1093" s="3">
        <v>43361</v>
      </c>
      <c r="B1093" s="2" t="s">
        <v>803</v>
      </c>
      <c r="C1093" s="2" t="s">
        <v>804</v>
      </c>
      <c r="D1093" s="2" t="s">
        <v>26</v>
      </c>
      <c r="E1093" s="4"/>
      <c r="G1093" s="2" t="s">
        <v>21</v>
      </c>
      <c r="H1093" s="2" t="s">
        <v>28</v>
      </c>
      <c r="I1093" s="2" t="str" cm="1">
        <f t="array" aca="1" ref="I1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3" s="2" t="s">
        <v>688</v>
      </c>
      <c r="K1093" s="2">
        <v>70</v>
      </c>
      <c r="L1093" s="6" cm="1">
        <f t="array" ref="L1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3" s="2">
        <v>6</v>
      </c>
      <c r="P1093" s="7">
        <f>ROUND(Tableau1[[#This Row],[Prix_Unit_HT]],2)*Tableau1[[#This Row],[Qte_commande]]</f>
        <v>161.10000000000002</v>
      </c>
      <c r="Q1093" s="7">
        <f>ROUND(Tableau1[[#This Row],[Prix_Unit_TTC]],2)*Tableau1[[#This Row],[Qte_commande]]</f>
        <v>193.32</v>
      </c>
      <c r="R10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3" s="2"/>
      <c r="V1093" s="2"/>
    </row>
    <row r="1094" spans="1:22" ht="14.7" customHeight="1" x14ac:dyDescent="0.25">
      <c r="A1094" s="3">
        <v>43361</v>
      </c>
      <c r="B1094" s="2" t="s">
        <v>799</v>
      </c>
      <c r="C1094" s="2" t="s">
        <v>98</v>
      </c>
      <c r="D1094" s="2" t="s">
        <v>99</v>
      </c>
      <c r="E1094" s="4"/>
      <c r="G1094" s="2" t="s">
        <v>27</v>
      </c>
      <c r="H1094" s="2" t="s">
        <v>28</v>
      </c>
      <c r="I1094" s="2" t="str" cm="1">
        <f t="array" aca="1" ref="I1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4" s="2" t="s">
        <v>35</v>
      </c>
      <c r="K1094" s="2">
        <v>70</v>
      </c>
      <c r="L1094" s="6" cm="1">
        <f t="array" ref="L1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94" s="2">
        <v>48</v>
      </c>
      <c r="P1094" s="7">
        <f>ROUND(Tableau1[[#This Row],[Prix_Unit_HT]],2)*Tableau1[[#This Row],[Qte_commande]]</f>
        <v>601.43999999999994</v>
      </c>
      <c r="Q1094" s="7">
        <f>ROUND(Tableau1[[#This Row],[Prix_Unit_TTC]],2)*Tableau1[[#This Row],[Qte_commande]]</f>
        <v>721.92</v>
      </c>
      <c r="R10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94" s="2"/>
      <c r="V1094" s="2"/>
    </row>
    <row r="1095" spans="1:22" ht="14.7" customHeight="1" x14ac:dyDescent="0.25">
      <c r="A1095" s="3">
        <v>43361</v>
      </c>
      <c r="B1095" s="2" t="s">
        <v>800</v>
      </c>
      <c r="C1095" s="2" t="s">
        <v>801</v>
      </c>
      <c r="D1095" s="2" t="s">
        <v>802</v>
      </c>
      <c r="E1095" s="4"/>
      <c r="G1095" s="2" t="s">
        <v>21</v>
      </c>
      <c r="H1095" s="2" t="s">
        <v>28</v>
      </c>
      <c r="I1095" s="2" t="str" cm="1">
        <f t="array" aca="1" ref="I1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5" s="2" t="s">
        <v>35</v>
      </c>
      <c r="K1095" s="2">
        <v>70</v>
      </c>
      <c r="L1095" s="6" cm="1">
        <f t="array" ref="L1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95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95" s="2">
        <v>12</v>
      </c>
      <c r="P1095" s="7">
        <f>ROUND(Tableau1[[#This Row],[Prix_Unit_HT]],2)*Tableau1[[#This Row],[Qte_commande]]</f>
        <v>167.28</v>
      </c>
      <c r="Q1095" s="7">
        <f>ROUND(Tableau1[[#This Row],[Prix_Unit_TTC]],2)*Tableau1[[#This Row],[Qte_commande]]</f>
        <v>200.76</v>
      </c>
      <c r="R10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95" s="2"/>
      <c r="V1095" s="2"/>
    </row>
    <row r="1096" spans="1:22" ht="14.7" customHeight="1" x14ac:dyDescent="0.25">
      <c r="A1096" s="3">
        <v>43361</v>
      </c>
      <c r="B1096" s="2" t="s">
        <v>803</v>
      </c>
      <c r="C1096" s="2" t="s">
        <v>804</v>
      </c>
      <c r="D1096" s="2" t="s">
        <v>26</v>
      </c>
      <c r="E1096" s="4"/>
      <c r="G1096" s="2" t="s">
        <v>21</v>
      </c>
      <c r="H1096" s="2" t="s">
        <v>28</v>
      </c>
      <c r="I1096" s="2" t="str" cm="1">
        <f t="array" aca="1" ref="I1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6" s="2" t="s">
        <v>35</v>
      </c>
      <c r="K1096" s="2">
        <v>100</v>
      </c>
      <c r="L1096" s="6" cm="1">
        <f t="array" ref="L1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6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6" s="2">
        <v>6</v>
      </c>
      <c r="P1096" s="7">
        <f>ROUND(Tableau1[[#This Row],[Prix_Unit_HT]],2)*Tableau1[[#This Row],[Qte_commande]]</f>
        <v>114.89999999999999</v>
      </c>
      <c r="Q1096" s="7">
        <f>ROUND(Tableau1[[#This Row],[Prix_Unit_TTC]],2)*Tableau1[[#This Row],[Qte_commande]]</f>
        <v>137.88</v>
      </c>
      <c r="R10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6" s="2"/>
      <c r="V1096" s="2"/>
    </row>
    <row r="1097" spans="1:22" ht="14.7" customHeight="1" x14ac:dyDescent="0.25">
      <c r="A1097" s="3">
        <v>43361</v>
      </c>
      <c r="B1097" s="2" t="s">
        <v>808</v>
      </c>
      <c r="C1097" s="2" t="s">
        <v>706</v>
      </c>
      <c r="D1097" s="2" t="s">
        <v>26</v>
      </c>
      <c r="E1097" s="4"/>
      <c r="G1097" s="2" t="s">
        <v>21</v>
      </c>
      <c r="H1097" s="2" t="s">
        <v>28</v>
      </c>
      <c r="I1097" s="2" t="str" cm="1">
        <f t="array" aca="1" ref="I1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7" s="2" t="s">
        <v>35</v>
      </c>
      <c r="K1097" s="2">
        <v>175</v>
      </c>
      <c r="L1097" s="6" cm="1">
        <f t="array" ref="L1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9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97" s="2">
        <v>12</v>
      </c>
      <c r="P1097" s="7">
        <f>ROUND(Tableau1[[#This Row],[Prix_Unit_HT]],2)*Tableau1[[#This Row],[Qte_commande]]</f>
        <v>387.24</v>
      </c>
      <c r="Q1097" s="7">
        <f>ROUND(Tableau1[[#This Row],[Prix_Unit_TTC]],2)*Tableau1[[#This Row],[Qte_commande]]</f>
        <v>464.64</v>
      </c>
      <c r="R10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97" s="2"/>
      <c r="V1097" s="2"/>
    </row>
    <row r="1098" spans="1:22" ht="14.7" customHeight="1" x14ac:dyDescent="0.25">
      <c r="A1098" s="3">
        <v>43361</v>
      </c>
      <c r="B1098" s="2" t="s">
        <v>805</v>
      </c>
      <c r="C1098" s="2" t="s">
        <v>806</v>
      </c>
      <c r="D1098" s="2" t="s">
        <v>538</v>
      </c>
      <c r="E1098" s="4"/>
      <c r="G1098" s="2" t="s">
        <v>21</v>
      </c>
      <c r="H1098" s="2" t="s">
        <v>28</v>
      </c>
      <c r="I1098" s="2" t="str" cm="1">
        <f t="array" aca="1" ref="I1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8" s="2" t="s">
        <v>35</v>
      </c>
      <c r="K1098" s="2">
        <v>100</v>
      </c>
      <c r="L1098" s="6" cm="1">
        <f t="array" ref="L1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8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8" s="2">
        <v>6</v>
      </c>
      <c r="P1098" s="7">
        <f>ROUND(Tableau1[[#This Row],[Prix_Unit_HT]],2)*Tableau1[[#This Row],[Qte_commande]]</f>
        <v>114.89999999999999</v>
      </c>
      <c r="Q1098" s="7">
        <f>ROUND(Tableau1[[#This Row],[Prix_Unit_TTC]],2)*Tableau1[[#This Row],[Qte_commande]]</f>
        <v>137.88</v>
      </c>
      <c r="R10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8" s="2"/>
      <c r="V1098" s="2"/>
    </row>
    <row r="1099" spans="1:22" ht="14.7" customHeight="1" x14ac:dyDescent="0.25">
      <c r="A1099" s="3">
        <v>43361</v>
      </c>
      <c r="B1099" s="2" t="s">
        <v>803</v>
      </c>
      <c r="C1099" s="2" t="s">
        <v>804</v>
      </c>
      <c r="D1099" s="2" t="s">
        <v>26</v>
      </c>
      <c r="E1099" s="4"/>
      <c r="G1099" s="2" t="s">
        <v>21</v>
      </c>
      <c r="H1099" s="2" t="s">
        <v>100</v>
      </c>
      <c r="I1099" s="2" t="str" cm="1">
        <f t="array" aca="1" ref="I1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9" s="2" t="s">
        <v>101</v>
      </c>
      <c r="K1099" s="2">
        <v>20</v>
      </c>
      <c r="L1099" s="6" cm="1">
        <f t="array" ref="L1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9" s="2">
        <v>24</v>
      </c>
      <c r="P1099" s="7">
        <f>ROUND(Tableau1[[#This Row],[Prix_Unit_HT]],2)*Tableau1[[#This Row],[Qte_commande]]</f>
        <v>21.36</v>
      </c>
      <c r="Q1099" s="7">
        <f>ROUND(Tableau1[[#This Row],[Prix_Unit_TTC]],2)*Tableau1[[#This Row],[Qte_commande]]</f>
        <v>22.56</v>
      </c>
      <c r="R10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9" s="2"/>
      <c r="V1099" s="2"/>
    </row>
    <row r="1100" spans="1:22" ht="14.7" customHeight="1" x14ac:dyDescent="0.25">
      <c r="A1100" s="3">
        <v>43361</v>
      </c>
      <c r="B1100" s="2" t="s">
        <v>800</v>
      </c>
      <c r="C1100" s="2" t="s">
        <v>801</v>
      </c>
      <c r="D1100" s="2" t="s">
        <v>802</v>
      </c>
      <c r="E1100" s="4"/>
      <c r="G1100" s="2" t="s">
        <v>21</v>
      </c>
      <c r="H1100" s="2" t="s">
        <v>28</v>
      </c>
      <c r="I1100" s="2" t="str" cm="1">
        <f t="array" aca="1" ref="I1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0" s="2" t="s">
        <v>141</v>
      </c>
      <c r="K1100" s="2">
        <v>70</v>
      </c>
      <c r="L1100" s="6" cm="1">
        <f t="array" ref="L1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0" s="2">
        <v>18</v>
      </c>
      <c r="P1100" s="7">
        <f>ROUND(Tableau1[[#This Row],[Prix_Unit_HT]],2)*Tableau1[[#This Row],[Qte_commande]]</f>
        <v>333.18</v>
      </c>
      <c r="Q1100" s="7">
        <f>ROUND(Tableau1[[#This Row],[Prix_Unit_TTC]],2)*Tableau1[[#This Row],[Qte_commande]]</f>
        <v>399.78000000000003</v>
      </c>
      <c r="R1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0" s="2"/>
      <c r="V1100" s="2"/>
    </row>
    <row r="1101" spans="1:22" ht="14.7" customHeight="1" x14ac:dyDescent="0.25">
      <c r="A1101" s="3">
        <v>43361</v>
      </c>
      <c r="B1101" s="2" t="s">
        <v>805</v>
      </c>
      <c r="C1101" s="2" t="s">
        <v>806</v>
      </c>
      <c r="D1101" s="2" t="s">
        <v>538</v>
      </c>
      <c r="E1101" s="4"/>
      <c r="G1101" s="2" t="s">
        <v>21</v>
      </c>
      <c r="H1101" s="2" t="s">
        <v>28</v>
      </c>
      <c r="I1101" s="2" t="str" cm="1">
        <f t="array" aca="1" ref="I1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1" s="2" t="s">
        <v>141</v>
      </c>
      <c r="K1101" s="2">
        <v>70</v>
      </c>
      <c r="L1101" s="6" cm="1">
        <f t="array" ref="L1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1" s="2">
        <v>3</v>
      </c>
      <c r="P1101" s="7">
        <f>ROUND(Tableau1[[#This Row],[Prix_Unit_HT]],2)*Tableau1[[#This Row],[Qte_commande]]</f>
        <v>55.53</v>
      </c>
      <c r="Q1101" s="7">
        <f>ROUND(Tableau1[[#This Row],[Prix_Unit_TTC]],2)*Tableau1[[#This Row],[Qte_commande]]</f>
        <v>66.63</v>
      </c>
      <c r="R1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01" s="2"/>
      <c r="V1101" s="2"/>
    </row>
    <row r="1102" spans="1:22" ht="14.7" customHeight="1" x14ac:dyDescent="0.25">
      <c r="A1102" s="3">
        <v>43361</v>
      </c>
      <c r="B1102" s="2" t="s">
        <v>807</v>
      </c>
      <c r="C1102" s="2" t="s">
        <v>619</v>
      </c>
      <c r="D1102" s="2" t="s">
        <v>538</v>
      </c>
      <c r="E1102" s="4"/>
      <c r="G1102" s="2" t="s">
        <v>27</v>
      </c>
      <c r="H1102" s="2" t="s">
        <v>28</v>
      </c>
      <c r="I1102" s="2" t="str" cm="1">
        <f t="array" aca="1" ref="I1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2" s="2" t="s">
        <v>141</v>
      </c>
      <c r="K1102" s="2">
        <v>70</v>
      </c>
      <c r="L1102" s="6" cm="1">
        <f t="array" ref="L1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0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02" s="2">
        <v>6</v>
      </c>
      <c r="P1102" s="7">
        <f>ROUND(Tableau1[[#This Row],[Prix_Unit_HT]],2)*Tableau1[[#This Row],[Qte_commande]]</f>
        <v>98.100000000000009</v>
      </c>
      <c r="Q1102" s="7">
        <f>ROUND(Tableau1[[#This Row],[Prix_Unit_TTC]],2)*Tableau1[[#This Row],[Qte_commande]]</f>
        <v>117.72</v>
      </c>
      <c r="R1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2" s="2"/>
      <c r="V1102" s="2"/>
    </row>
    <row r="1103" spans="1:22" ht="14.7" customHeight="1" x14ac:dyDescent="0.25">
      <c r="A1103" s="3">
        <v>43361</v>
      </c>
      <c r="B1103" s="2" t="s">
        <v>799</v>
      </c>
      <c r="C1103" s="2" t="s">
        <v>98</v>
      </c>
      <c r="D1103" s="2" t="s">
        <v>99</v>
      </c>
      <c r="E1103" s="4"/>
      <c r="G1103" s="2" t="s">
        <v>27</v>
      </c>
      <c r="H1103" s="2" t="s">
        <v>28</v>
      </c>
      <c r="I1103" s="2" t="str" cm="1">
        <f t="array" aca="1" ref="I1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3" s="1" t="s">
        <v>146</v>
      </c>
      <c r="K1103" s="2">
        <v>70</v>
      </c>
      <c r="L1103" s="6" cm="1">
        <f t="array" ref="L1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3" s="2">
        <v>18</v>
      </c>
      <c r="P1103" s="7">
        <f>ROUND(Tableau1[[#This Row],[Prix_Unit_HT]],2)*Tableau1[[#This Row],[Qte_commande]]</f>
        <v>360</v>
      </c>
      <c r="Q1103" s="7">
        <f>ROUND(Tableau1[[#This Row],[Prix_Unit_TTC]],2)*Tableau1[[#This Row],[Qte_commande]]</f>
        <v>432</v>
      </c>
      <c r="R1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3" s="2"/>
      <c r="V1103" s="2"/>
    </row>
    <row r="1104" spans="1:22" ht="14.7" customHeight="1" x14ac:dyDescent="0.25">
      <c r="A1104" s="3">
        <v>43361</v>
      </c>
      <c r="B1104" s="2" t="s">
        <v>808</v>
      </c>
      <c r="C1104" s="2" t="s">
        <v>706</v>
      </c>
      <c r="D1104" s="2" t="s">
        <v>26</v>
      </c>
      <c r="E1104" s="4"/>
      <c r="G1104" s="2" t="s">
        <v>21</v>
      </c>
      <c r="H1104" s="2" t="s">
        <v>28</v>
      </c>
      <c r="I1104" s="2" t="str" cm="1">
        <f t="array" aca="1" ref="I1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4" s="1" t="s">
        <v>146</v>
      </c>
      <c r="K1104" s="2">
        <v>70</v>
      </c>
      <c r="L1104" s="6" cm="1">
        <f t="array" ref="L1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4" s="2">
        <v>6</v>
      </c>
      <c r="P1104" s="7">
        <f>ROUND(Tableau1[[#This Row],[Prix_Unit_HT]],2)*Tableau1[[#This Row],[Qte_commande]]</f>
        <v>128.94</v>
      </c>
      <c r="Q1104" s="7">
        <f>ROUND(Tableau1[[#This Row],[Prix_Unit_TTC]],2)*Tableau1[[#This Row],[Qte_commande]]</f>
        <v>154.74</v>
      </c>
      <c r="R1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4" s="2"/>
      <c r="V1104" s="2"/>
    </row>
    <row r="1105" spans="1:22" ht="14.7" customHeight="1" x14ac:dyDescent="0.25">
      <c r="A1105" s="3">
        <v>43361</v>
      </c>
      <c r="B1105" s="2" t="s">
        <v>803</v>
      </c>
      <c r="C1105" s="2" t="s">
        <v>804</v>
      </c>
      <c r="D1105" s="2" t="s">
        <v>26</v>
      </c>
      <c r="E1105" s="4"/>
      <c r="G1105" s="2" t="s">
        <v>21</v>
      </c>
      <c r="H1105" s="2" t="s">
        <v>28</v>
      </c>
      <c r="I1105" s="2" t="str" cm="1">
        <f t="array" aca="1" ref="I1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5" s="1" t="s">
        <v>146</v>
      </c>
      <c r="K1105" s="2">
        <v>70</v>
      </c>
      <c r="L1105" s="6" cm="1">
        <f t="array" ref="L1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5" s="2">
        <v>6</v>
      </c>
      <c r="P1105" s="7">
        <f>ROUND(Tableau1[[#This Row],[Prix_Unit_HT]],2)*Tableau1[[#This Row],[Qte_commande]]</f>
        <v>128.94</v>
      </c>
      <c r="Q1105" s="7">
        <f>ROUND(Tableau1[[#This Row],[Prix_Unit_TTC]],2)*Tableau1[[#This Row],[Qte_commande]]</f>
        <v>154.74</v>
      </c>
      <c r="R1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5" s="2"/>
      <c r="V1105" s="2"/>
    </row>
    <row r="1106" spans="1:22" ht="14.7" customHeight="1" x14ac:dyDescent="0.25">
      <c r="A1106" s="3">
        <v>43361</v>
      </c>
      <c r="B1106" s="2" t="s">
        <v>805</v>
      </c>
      <c r="C1106" s="2" t="s">
        <v>806</v>
      </c>
      <c r="D1106" s="2" t="s">
        <v>538</v>
      </c>
      <c r="E1106" s="4"/>
      <c r="G1106" s="2" t="s">
        <v>21</v>
      </c>
      <c r="H1106" s="2" t="s">
        <v>28</v>
      </c>
      <c r="I1106" s="2" t="str" cm="1">
        <f t="array" aca="1" ref="I1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6" s="1" t="s">
        <v>146</v>
      </c>
      <c r="K1106" s="2">
        <v>70</v>
      </c>
      <c r="L1106" s="6" cm="1">
        <f t="array" ref="L1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6" s="2">
        <v>6</v>
      </c>
      <c r="P1106" s="7">
        <f>ROUND(Tableau1[[#This Row],[Prix_Unit_HT]],2)*Tableau1[[#This Row],[Qte_commande]]</f>
        <v>128.94</v>
      </c>
      <c r="Q1106" s="7">
        <f>ROUND(Tableau1[[#This Row],[Prix_Unit_TTC]],2)*Tableau1[[#This Row],[Qte_commande]]</f>
        <v>154.74</v>
      </c>
      <c r="R1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6" s="2"/>
      <c r="V1106" s="2"/>
    </row>
    <row r="1107" spans="1:22" ht="14.7" customHeight="1" x14ac:dyDescent="0.25">
      <c r="A1107" s="3">
        <v>43361</v>
      </c>
      <c r="B1107" s="2" t="s">
        <v>807</v>
      </c>
      <c r="C1107" s="2" t="s">
        <v>619</v>
      </c>
      <c r="D1107" s="2" t="s">
        <v>538</v>
      </c>
      <c r="E1107" s="4"/>
      <c r="G1107" s="2" t="s">
        <v>27</v>
      </c>
      <c r="H1107" s="2" t="s">
        <v>28</v>
      </c>
      <c r="I1107" s="2" t="str" cm="1">
        <f t="array" aca="1" ref="I1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7" s="1" t="s">
        <v>146</v>
      </c>
      <c r="K1107" s="2">
        <v>70</v>
      </c>
      <c r="L1107" s="6" cm="1">
        <f t="array" ref="L1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7" s="2">
        <v>6</v>
      </c>
      <c r="P1107" s="7">
        <f>ROUND(Tableau1[[#This Row],[Prix_Unit_HT]],2)*Tableau1[[#This Row],[Qte_commande]]</f>
        <v>120</v>
      </c>
      <c r="Q1107" s="7">
        <f>ROUND(Tableau1[[#This Row],[Prix_Unit_TTC]],2)*Tableau1[[#This Row],[Qte_commande]]</f>
        <v>144</v>
      </c>
      <c r="R1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7" s="2"/>
      <c r="V1107" s="2"/>
    </row>
    <row r="1108" spans="1:22" ht="14.7" customHeight="1" x14ac:dyDescent="0.25">
      <c r="A1108" s="3">
        <v>43361</v>
      </c>
      <c r="B1108" s="2" t="s">
        <v>799</v>
      </c>
      <c r="C1108" s="2" t="s">
        <v>98</v>
      </c>
      <c r="D1108" s="2" t="s">
        <v>99</v>
      </c>
      <c r="E1108" s="4"/>
      <c r="G1108" s="2" t="s">
        <v>27</v>
      </c>
      <c r="H1108" s="2" t="s">
        <v>28</v>
      </c>
      <c r="I1108" s="2" t="str" cm="1">
        <f t="array" aca="1" ref="I1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8" s="2" t="s">
        <v>143</v>
      </c>
      <c r="K1108" s="2">
        <v>70</v>
      </c>
      <c r="L1108" s="6" cm="1">
        <f t="array" ref="L1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0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08" s="2">
        <v>18</v>
      </c>
      <c r="P1108" s="7">
        <f>ROUND(Tableau1[[#This Row],[Prix_Unit_HT]],2)*Tableau1[[#This Row],[Qte_commande]]</f>
        <v>264.42</v>
      </c>
      <c r="Q1108" s="7">
        <f>ROUND(Tableau1[[#This Row],[Prix_Unit_TTC]],2)*Tableau1[[#This Row],[Qte_commande]]</f>
        <v>317.33999999999997</v>
      </c>
      <c r="R1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8" s="2"/>
      <c r="V1108" s="2"/>
    </row>
    <row r="1109" spans="1:22" ht="14.7" customHeight="1" x14ac:dyDescent="0.25">
      <c r="A1109" s="3">
        <v>43361</v>
      </c>
      <c r="B1109" s="2" t="s">
        <v>803</v>
      </c>
      <c r="C1109" s="2" t="s">
        <v>804</v>
      </c>
      <c r="D1109" s="2" t="s">
        <v>26</v>
      </c>
      <c r="E1109" s="4"/>
      <c r="G1109" s="2" t="s">
        <v>21</v>
      </c>
      <c r="H1109" s="2" t="s">
        <v>28</v>
      </c>
      <c r="I1109" s="2" t="str" cm="1">
        <f t="array" aca="1" ref="I1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9" s="2" t="s">
        <v>143</v>
      </c>
      <c r="K1109" s="2">
        <v>70</v>
      </c>
      <c r="L1109" s="6" cm="1">
        <f t="array" ref="L1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0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09" s="2">
        <v>6</v>
      </c>
      <c r="P1109" s="7">
        <f>ROUND(Tableau1[[#This Row],[Prix_Unit_HT]],2)*Tableau1[[#This Row],[Qte_commande]]</f>
        <v>101.10000000000001</v>
      </c>
      <c r="Q1109" s="7">
        <f>ROUND(Tableau1[[#This Row],[Prix_Unit_TTC]],2)*Tableau1[[#This Row],[Qte_commande]]</f>
        <v>121.38</v>
      </c>
      <c r="R1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9" s="2"/>
      <c r="V1109" s="2"/>
    </row>
    <row r="1110" spans="1:22" ht="14.7" customHeight="1" x14ac:dyDescent="0.25">
      <c r="A1110" s="3">
        <v>43361</v>
      </c>
      <c r="B1110" s="2" t="s">
        <v>807</v>
      </c>
      <c r="C1110" s="2" t="s">
        <v>619</v>
      </c>
      <c r="D1110" s="2" t="s">
        <v>538</v>
      </c>
      <c r="E1110" s="4"/>
      <c r="G1110" s="2" t="s">
        <v>27</v>
      </c>
      <c r="H1110" s="2" t="s">
        <v>28</v>
      </c>
      <c r="I1110" s="2" t="str" cm="1">
        <f t="array" aca="1" ref="I1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0" s="2" t="s">
        <v>143</v>
      </c>
      <c r="K1110" s="2">
        <v>70</v>
      </c>
      <c r="L1110" s="6" cm="1">
        <f t="array" ref="L1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1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10" s="2">
        <v>6</v>
      </c>
      <c r="P1110" s="7">
        <f>ROUND(Tableau1[[#This Row],[Prix_Unit_HT]],2)*Tableau1[[#This Row],[Qte_commande]]</f>
        <v>88.14</v>
      </c>
      <c r="Q1110" s="7">
        <f>ROUND(Tableau1[[#This Row],[Prix_Unit_TTC]],2)*Tableau1[[#This Row],[Qte_commande]]</f>
        <v>105.78</v>
      </c>
      <c r="R1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0" s="2"/>
      <c r="V1110" s="2"/>
    </row>
    <row r="1111" spans="1:22" ht="14.7" customHeight="1" x14ac:dyDescent="0.25">
      <c r="A1111" s="3">
        <v>43361</v>
      </c>
      <c r="B1111" s="2" t="s">
        <v>800</v>
      </c>
      <c r="C1111" s="2" t="s">
        <v>801</v>
      </c>
      <c r="D1111" s="2" t="s">
        <v>802</v>
      </c>
      <c r="E1111" s="4"/>
      <c r="G1111" s="2" t="s">
        <v>21</v>
      </c>
      <c r="H1111" s="2" t="s">
        <v>28</v>
      </c>
      <c r="I1111" s="2" t="str" cm="1">
        <f t="array" aca="1" ref="I1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1" s="2" t="s">
        <v>704</v>
      </c>
      <c r="K1111" s="2">
        <v>75</v>
      </c>
      <c r="L1111" s="6" cm="1">
        <f t="array" ref="L1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1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1111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1111" s="2">
        <v>6</v>
      </c>
      <c r="P1111" s="7">
        <f>ROUND(Tableau1[[#This Row],[Prix_Unit_HT]],2)*Tableau1[[#This Row],[Qte_commande]]</f>
        <v>157.56</v>
      </c>
      <c r="Q1111" s="7">
        <f>ROUND(Tableau1[[#This Row],[Prix_Unit_TTC]],2)*Tableau1[[#This Row],[Qte_commande]]</f>
        <v>189.06</v>
      </c>
      <c r="R1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111" s="2"/>
      <c r="V1111" s="2"/>
    </row>
    <row r="1112" spans="1:22" ht="14.7" customHeight="1" x14ac:dyDescent="0.25">
      <c r="A1112" s="3">
        <v>43361</v>
      </c>
      <c r="B1112" s="2" t="s">
        <v>803</v>
      </c>
      <c r="C1112" s="2" t="s">
        <v>804</v>
      </c>
      <c r="D1112" s="2" t="s">
        <v>26</v>
      </c>
      <c r="E1112" s="4"/>
      <c r="G1112" s="2" t="s">
        <v>21</v>
      </c>
      <c r="H1112" s="2" t="s">
        <v>28</v>
      </c>
      <c r="I1112" s="2" t="str" cm="1">
        <f t="array" aca="1" ref="I1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2" s="2" t="s">
        <v>342</v>
      </c>
      <c r="K1112" s="2">
        <v>50</v>
      </c>
      <c r="L1112" s="6" cm="1">
        <f t="array" ref="L1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11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112" s="2">
        <v>6</v>
      </c>
      <c r="P1112" s="7">
        <f>ROUND(Tableau1[[#This Row],[Prix_Unit_HT]],2)*Tableau1[[#This Row],[Qte_commande]]</f>
        <v>168.3</v>
      </c>
      <c r="Q1112" s="7">
        <f>ROUND(Tableau1[[#This Row],[Prix_Unit_TTC]],2)*Tableau1[[#This Row],[Qte_commande]]</f>
        <v>201.95999999999998</v>
      </c>
      <c r="R1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112" s="2"/>
      <c r="V1112" s="2"/>
    </row>
    <row r="1113" spans="1:22" ht="14.7" customHeight="1" x14ac:dyDescent="0.25">
      <c r="A1113" s="3">
        <v>43361</v>
      </c>
      <c r="B1113" s="2" t="s">
        <v>805</v>
      </c>
      <c r="C1113" s="2" t="s">
        <v>806</v>
      </c>
      <c r="D1113" s="2" t="s">
        <v>538</v>
      </c>
      <c r="E1113" s="4"/>
      <c r="G1113" s="2" t="s">
        <v>21</v>
      </c>
      <c r="H1113" s="2" t="s">
        <v>28</v>
      </c>
      <c r="I1113" s="2" t="str" cm="1">
        <f t="array" aca="1" ref="I1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3" s="2" t="s">
        <v>67</v>
      </c>
      <c r="K1113" s="2">
        <v>100</v>
      </c>
      <c r="L1113" s="6" cm="1">
        <f t="array" ref="L1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3" s="7">
        <f>IF(Tableau1[[#This Row],[Prix_Unit_HT]]=0,0,Tableau1[[#This Row],[Prix_Unit_HT]]+(Tableau1[[#This Row],[Prix_Unit_HT]]*VLOOKUP(Tableau1[[#This Row],[EAN]],[1]Grille_Tarifs_Modulable!$B$10:$Q$204,16,FALSE)))</f>
        <v>0</v>
      </c>
      <c r="O1113" s="2">
        <v>6</v>
      </c>
      <c r="P1113" s="7">
        <f>ROUND(Tableau1[[#This Row],[Prix_Unit_HT]],2)*Tableau1[[#This Row],[Qte_commande]]</f>
        <v>0</v>
      </c>
      <c r="Q1113" s="7">
        <f>ROUND(Tableau1[[#This Row],[Prix_Unit_TTC]],2)*Tableau1[[#This Row],[Qte_commande]]</f>
        <v>0</v>
      </c>
      <c r="R1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13" s="2"/>
      <c r="V1113" s="2"/>
    </row>
    <row r="1114" spans="1:22" ht="14.7" customHeight="1" x14ac:dyDescent="0.25">
      <c r="A1114" s="3">
        <v>43361</v>
      </c>
      <c r="B1114" s="2" t="s">
        <v>800</v>
      </c>
      <c r="C1114" s="2" t="s">
        <v>801</v>
      </c>
      <c r="D1114" s="2" t="s">
        <v>802</v>
      </c>
      <c r="E1114" s="4"/>
      <c r="G1114" s="2" t="s">
        <v>21</v>
      </c>
      <c r="H1114" s="2" t="s">
        <v>100</v>
      </c>
      <c r="I1114" s="2" t="str" cm="1">
        <f t="array" aca="1" ref="I1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4" s="2" t="s">
        <v>159</v>
      </c>
      <c r="K1114" s="2">
        <v>20</v>
      </c>
      <c r="L1114" s="6" cm="1">
        <f t="array" ref="L1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4" s="2">
        <v>48</v>
      </c>
      <c r="P1114" s="7">
        <f>ROUND(Tableau1[[#This Row],[Prix_Unit_HT]],2)*Tableau1[[#This Row],[Qte_commande]]</f>
        <v>42.72</v>
      </c>
      <c r="Q1114" s="7">
        <f>ROUND(Tableau1[[#This Row],[Prix_Unit_TTC]],2)*Tableau1[[#This Row],[Qte_commande]]</f>
        <v>45.12</v>
      </c>
      <c r="R1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14" s="2"/>
      <c r="V1114" s="2"/>
    </row>
    <row r="1115" spans="1:22" ht="14.7" customHeight="1" x14ac:dyDescent="0.25">
      <c r="A1115" s="3">
        <v>43361</v>
      </c>
      <c r="B1115" s="2" t="s">
        <v>803</v>
      </c>
      <c r="C1115" s="2" t="s">
        <v>804</v>
      </c>
      <c r="D1115" s="2" t="s">
        <v>26</v>
      </c>
      <c r="E1115" s="4"/>
      <c r="G1115" s="2" t="s">
        <v>21</v>
      </c>
      <c r="H1115" s="2" t="s">
        <v>100</v>
      </c>
      <c r="I1115" s="2" t="str" cm="1">
        <f t="array" aca="1" ref="I1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5" s="2" t="s">
        <v>159</v>
      </c>
      <c r="K1115" s="2">
        <v>20</v>
      </c>
      <c r="L1115" s="6" cm="1">
        <f t="array" ref="L1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5" s="2">
        <v>24</v>
      </c>
      <c r="P1115" s="7">
        <f>ROUND(Tableau1[[#This Row],[Prix_Unit_HT]],2)*Tableau1[[#This Row],[Qte_commande]]</f>
        <v>21.36</v>
      </c>
      <c r="Q1115" s="7">
        <f>ROUND(Tableau1[[#This Row],[Prix_Unit_TTC]],2)*Tableau1[[#This Row],[Qte_commande]]</f>
        <v>22.56</v>
      </c>
      <c r="R1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5" s="2"/>
      <c r="V1115" s="2"/>
    </row>
    <row r="1116" spans="1:22" ht="14.7" customHeight="1" x14ac:dyDescent="0.25">
      <c r="A1116" s="3">
        <v>43361</v>
      </c>
      <c r="B1116" s="2" t="s">
        <v>805</v>
      </c>
      <c r="C1116" s="2" t="s">
        <v>806</v>
      </c>
      <c r="D1116" s="2" t="s">
        <v>538</v>
      </c>
      <c r="E1116" s="4"/>
      <c r="G1116" s="2" t="s">
        <v>21</v>
      </c>
      <c r="H1116" s="2" t="s">
        <v>100</v>
      </c>
      <c r="I1116" s="2" t="str" cm="1">
        <f t="array" aca="1" ref="I1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6" s="2" t="s">
        <v>159</v>
      </c>
      <c r="K1116" s="2">
        <v>20</v>
      </c>
      <c r="L1116" s="6" cm="1">
        <f t="array" ref="L1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6" s="2">
        <v>24</v>
      </c>
      <c r="P1116" s="7">
        <f>ROUND(Tableau1[[#This Row],[Prix_Unit_HT]],2)*Tableau1[[#This Row],[Qte_commande]]</f>
        <v>21.36</v>
      </c>
      <c r="Q1116" s="7">
        <f>ROUND(Tableau1[[#This Row],[Prix_Unit_TTC]],2)*Tableau1[[#This Row],[Qte_commande]]</f>
        <v>22.56</v>
      </c>
      <c r="R1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6" s="2"/>
      <c r="V1116" s="2"/>
    </row>
    <row r="1117" spans="1:22" ht="14.7" customHeight="1" x14ac:dyDescent="0.25">
      <c r="A1117" s="3">
        <v>43361</v>
      </c>
      <c r="B1117" s="2" t="s">
        <v>803</v>
      </c>
      <c r="C1117" s="2" t="s">
        <v>804</v>
      </c>
      <c r="D1117" s="2" t="s">
        <v>26</v>
      </c>
      <c r="E1117" s="4"/>
      <c r="G1117" s="2" t="s">
        <v>21</v>
      </c>
      <c r="H1117" s="2" t="s">
        <v>100</v>
      </c>
      <c r="I1117" s="2" t="str" cm="1">
        <f t="array" aca="1" ref="I1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7" s="2" t="s">
        <v>211</v>
      </c>
      <c r="K1117" s="2">
        <v>20</v>
      </c>
      <c r="L1117" s="6" cm="1">
        <f t="array" ref="L1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7" s="2">
        <v>24</v>
      </c>
      <c r="P1117" s="7">
        <f>ROUND(Tableau1[[#This Row],[Prix_Unit_HT]],2)*Tableau1[[#This Row],[Qte_commande]]</f>
        <v>21.36</v>
      </c>
      <c r="Q1117" s="7">
        <f>ROUND(Tableau1[[#This Row],[Prix_Unit_TTC]],2)*Tableau1[[#This Row],[Qte_commande]]</f>
        <v>22.56</v>
      </c>
      <c r="R1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7" s="2"/>
      <c r="V1117" s="2"/>
    </row>
    <row r="1118" spans="1:22" ht="14.7" customHeight="1" x14ac:dyDescent="0.25">
      <c r="A1118" s="3">
        <v>43362</v>
      </c>
      <c r="B1118" s="2" t="s">
        <v>809</v>
      </c>
      <c r="C1118" s="2" t="s">
        <v>593</v>
      </c>
      <c r="D1118" s="2" t="s">
        <v>594</v>
      </c>
      <c r="E1118" s="4"/>
      <c r="G1118" s="2" t="s">
        <v>27</v>
      </c>
      <c r="H1118" s="2" t="s">
        <v>28</v>
      </c>
      <c r="I1118" s="2" t="str" cm="1">
        <f t="array" aca="1" ref="I1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8" s="2" t="s">
        <v>35</v>
      </c>
      <c r="K1118" s="2">
        <v>70</v>
      </c>
      <c r="L1118" s="6" cm="1">
        <f t="array" ref="L1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8" s="2">
        <v>150</v>
      </c>
      <c r="P1118" s="7">
        <f>ROUND(Tableau1[[#This Row],[Prix_Unit_HT]],2)*Tableau1[[#This Row],[Qte_commande]]</f>
        <v>1879.5</v>
      </c>
      <c r="Q1118" s="7">
        <f>ROUND(Tableau1[[#This Row],[Prix_Unit_TTC]],2)*Tableau1[[#This Row],[Qte_commande]]</f>
        <v>2256</v>
      </c>
      <c r="R1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8" s="2"/>
      <c r="V1118" s="2"/>
    </row>
    <row r="1119" spans="1:22" ht="14.7" customHeight="1" x14ac:dyDescent="0.25">
      <c r="A1119" s="3">
        <v>43364</v>
      </c>
      <c r="B1119" s="2" t="s">
        <v>810</v>
      </c>
      <c r="C1119" s="2" t="s">
        <v>33</v>
      </c>
      <c r="D1119" s="2" t="s">
        <v>34</v>
      </c>
      <c r="E1119" s="4"/>
      <c r="G1119" s="2" t="s">
        <v>27</v>
      </c>
      <c r="H1119" s="2" t="s">
        <v>28</v>
      </c>
      <c r="I1119" s="2" t="str" cm="1">
        <f t="array" aca="1" ref="I1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9" s="2" t="s">
        <v>35</v>
      </c>
      <c r="K1119" s="2">
        <v>70</v>
      </c>
      <c r="L1119" s="6" cm="1">
        <f t="array" ref="L1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9" s="2">
        <v>150</v>
      </c>
      <c r="P1119" s="7">
        <f>ROUND(Tableau1[[#This Row],[Prix_Unit_HT]],2)*Tableau1[[#This Row],[Qte_commande]]</f>
        <v>1879.5</v>
      </c>
      <c r="Q1119" s="7">
        <f>ROUND(Tableau1[[#This Row],[Prix_Unit_TTC]],2)*Tableau1[[#This Row],[Qte_commande]]</f>
        <v>2256</v>
      </c>
      <c r="R1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9" s="2"/>
      <c r="V1119" s="2"/>
    </row>
    <row r="1120" spans="1:22" ht="14.7" customHeight="1" x14ac:dyDescent="0.25">
      <c r="A1120" s="3">
        <v>43364</v>
      </c>
      <c r="B1120" s="2" t="s">
        <v>811</v>
      </c>
      <c r="C1120" s="2" t="s">
        <v>534</v>
      </c>
      <c r="D1120" s="2" t="s">
        <v>535</v>
      </c>
      <c r="E1120" s="4"/>
      <c r="G1120" s="2" t="s">
        <v>27</v>
      </c>
      <c r="H1120" s="2" t="s">
        <v>28</v>
      </c>
      <c r="I1120" s="2" t="str" cm="1">
        <f t="array" aca="1" ref="I1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0" s="2" t="s">
        <v>35</v>
      </c>
      <c r="K1120" s="2">
        <v>70</v>
      </c>
      <c r="L1120" s="6" cm="1">
        <f t="array" ref="L1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20" s="2">
        <v>240</v>
      </c>
      <c r="P1120" s="7">
        <f>ROUND(Tableau1[[#This Row],[Prix_Unit_HT]],2)*Tableau1[[#This Row],[Qte_commande]]</f>
        <v>3007.2</v>
      </c>
      <c r="Q1120" s="7">
        <f>ROUND(Tableau1[[#This Row],[Prix_Unit_TTC]],2)*Tableau1[[#This Row],[Qte_commande]]</f>
        <v>3609.6</v>
      </c>
      <c r="R1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120" s="2"/>
      <c r="V1120" s="2"/>
    </row>
    <row r="1121" spans="1:22" ht="14.7" customHeight="1" x14ac:dyDescent="0.25">
      <c r="A1121" s="3">
        <v>43364</v>
      </c>
      <c r="B1121" s="2" t="s">
        <v>812</v>
      </c>
      <c r="C1121" s="2" t="s">
        <v>329</v>
      </c>
      <c r="D1121" s="2" t="s">
        <v>330</v>
      </c>
      <c r="E1121" s="4"/>
      <c r="G1121" s="2" t="s">
        <v>27</v>
      </c>
      <c r="H1121" s="2" t="s">
        <v>28</v>
      </c>
      <c r="I1121" s="2" t="str" cm="1">
        <f t="array" aca="1" ref="I1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1" s="2" t="s">
        <v>35</v>
      </c>
      <c r="K1121" s="2">
        <v>100</v>
      </c>
      <c r="L1121" s="6" cm="1">
        <f t="array" ref="L1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21" s="2">
        <v>90</v>
      </c>
      <c r="P1121" s="7">
        <f>ROUND(Tableau1[[#This Row],[Prix_Unit_HT]],2)*Tableau1[[#This Row],[Qte_commande]]</f>
        <v>1539.0000000000002</v>
      </c>
      <c r="Q1121" s="7">
        <f>ROUND(Tableau1[[#This Row],[Prix_Unit_TTC]],2)*Tableau1[[#This Row],[Qte_commande]]</f>
        <v>1846.8</v>
      </c>
      <c r="R1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121" s="2"/>
      <c r="V1121" s="2"/>
    </row>
    <row r="1122" spans="1:22" ht="14.7" customHeight="1" x14ac:dyDescent="0.25">
      <c r="A1122" s="3">
        <v>43364</v>
      </c>
      <c r="B1122" s="2" t="s">
        <v>812</v>
      </c>
      <c r="C1122" s="2" t="s">
        <v>329</v>
      </c>
      <c r="D1122" s="2" t="s">
        <v>330</v>
      </c>
      <c r="E1122" s="4"/>
      <c r="G1122" s="2" t="s">
        <v>27</v>
      </c>
      <c r="H1122" s="2" t="s">
        <v>28</v>
      </c>
      <c r="I1122" s="2" t="str" cm="1">
        <f t="array" aca="1" ref="I1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2" s="2" t="s">
        <v>141</v>
      </c>
      <c r="K1122" s="2">
        <v>70</v>
      </c>
      <c r="L1122" s="6" cm="1">
        <f t="array" ref="L1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2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22" s="2">
        <v>6</v>
      </c>
      <c r="P1122" s="7">
        <f>ROUND(Tableau1[[#This Row],[Prix_Unit_HT]],2)*Tableau1[[#This Row],[Qte_commande]]</f>
        <v>98.100000000000009</v>
      </c>
      <c r="Q1122" s="7">
        <f>ROUND(Tableau1[[#This Row],[Prix_Unit_TTC]],2)*Tableau1[[#This Row],[Qte_commande]]</f>
        <v>117.72</v>
      </c>
      <c r="R1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2" s="2"/>
      <c r="V1122" s="2"/>
    </row>
    <row r="1123" spans="1:22" ht="14.7" customHeight="1" x14ac:dyDescent="0.25">
      <c r="A1123" s="3">
        <v>43364</v>
      </c>
      <c r="B1123" s="2" t="s">
        <v>812</v>
      </c>
      <c r="C1123" s="2" t="s">
        <v>329</v>
      </c>
      <c r="D1123" s="2" t="s">
        <v>330</v>
      </c>
      <c r="E1123" s="4"/>
      <c r="G1123" s="2" t="s">
        <v>27</v>
      </c>
      <c r="H1123" s="2" t="s">
        <v>28</v>
      </c>
      <c r="I1123" s="2" t="str" cm="1">
        <f t="array" aca="1" ref="I1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3" s="2" t="s">
        <v>29</v>
      </c>
      <c r="K1123" s="2">
        <v>70</v>
      </c>
      <c r="L1123" s="6" cm="1">
        <f t="array" ref="L1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23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23" s="2">
        <v>12</v>
      </c>
      <c r="P1123" s="7">
        <f>ROUND(Tableau1[[#This Row],[Prix_Unit_HT]],2)*Tableau1[[#This Row],[Qte_commande]]</f>
        <v>142.80000000000001</v>
      </c>
      <c r="Q1123" s="7">
        <f>ROUND(Tableau1[[#This Row],[Prix_Unit_TTC]],2)*Tableau1[[#This Row],[Qte_commande]]</f>
        <v>171.35999999999999</v>
      </c>
      <c r="R1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3" s="2"/>
      <c r="V1123" s="2"/>
    </row>
    <row r="1124" spans="1:22" ht="14.7" customHeight="1" x14ac:dyDescent="0.25">
      <c r="A1124" s="3">
        <v>43364</v>
      </c>
      <c r="B1124" s="2" t="s">
        <v>811</v>
      </c>
      <c r="C1124" s="2" t="s">
        <v>534</v>
      </c>
      <c r="D1124" s="2" t="s">
        <v>535</v>
      </c>
      <c r="E1124" s="4"/>
      <c r="G1124" s="2" t="s">
        <v>27</v>
      </c>
      <c r="H1124" s="2" t="s">
        <v>28</v>
      </c>
      <c r="I1124" s="2" t="str" cm="1">
        <f t="array" aca="1" ref="I1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4" s="2" t="s">
        <v>144</v>
      </c>
      <c r="K1124" s="2">
        <v>70</v>
      </c>
      <c r="L1124" s="6" cm="1">
        <f t="array" ref="L1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24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24" s="2">
        <v>12</v>
      </c>
      <c r="P1124" s="7">
        <f>ROUND(Tableau1[[#This Row],[Prix_Unit_HT]],2)*Tableau1[[#This Row],[Qte_commande]]</f>
        <v>132.35999999999999</v>
      </c>
      <c r="Q1124" s="7">
        <f>ROUND(Tableau1[[#This Row],[Prix_Unit_TTC]],2)*Tableau1[[#This Row],[Qte_commande]]</f>
        <v>158.76</v>
      </c>
      <c r="R1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4" s="2"/>
      <c r="V1124" s="2"/>
    </row>
    <row r="1125" spans="1:22" ht="14.7" customHeight="1" x14ac:dyDescent="0.25">
      <c r="A1125" s="3">
        <v>43364</v>
      </c>
      <c r="B1125" s="2" t="s">
        <v>812</v>
      </c>
      <c r="C1125" s="2" t="s">
        <v>329</v>
      </c>
      <c r="D1125" s="2" t="s">
        <v>330</v>
      </c>
      <c r="E1125" s="4"/>
      <c r="G1125" s="2" t="s">
        <v>27</v>
      </c>
      <c r="H1125" s="2" t="s">
        <v>28</v>
      </c>
      <c r="I1125" s="2" t="str" cm="1">
        <f t="array" aca="1" ref="I1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5" s="2" t="s">
        <v>39</v>
      </c>
      <c r="K1125" s="2">
        <v>70</v>
      </c>
      <c r="L1125" s="6" cm="1">
        <f t="array" ref="L1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125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125" s="2">
        <v>60</v>
      </c>
      <c r="P1125" s="7">
        <f>ROUND(Tableau1[[#This Row],[Prix_Unit_HT]],2)*Tableau1[[#This Row],[Qte_commande]]</f>
        <v>753.6</v>
      </c>
      <c r="Q1125" s="7">
        <f>ROUND(Tableau1[[#This Row],[Prix_Unit_TTC]],2)*Tableau1[[#This Row],[Qte_commande]]</f>
        <v>904.2</v>
      </c>
      <c r="R1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25" s="2"/>
      <c r="V1125" s="2"/>
    </row>
    <row r="1126" spans="1:22" ht="14.7" customHeight="1" x14ac:dyDescent="0.25">
      <c r="A1126" s="3">
        <v>43364</v>
      </c>
      <c r="B1126" s="2" t="s">
        <v>812</v>
      </c>
      <c r="C1126" s="2" t="s">
        <v>329</v>
      </c>
      <c r="D1126" s="2" t="s">
        <v>330</v>
      </c>
      <c r="E1126" s="4"/>
      <c r="G1126" s="2" t="s">
        <v>27</v>
      </c>
      <c r="H1126" s="2" t="s">
        <v>100</v>
      </c>
      <c r="I1126" s="2" t="str" cm="1">
        <f t="array" aca="1" ref="I1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6" s="2" t="s">
        <v>159</v>
      </c>
      <c r="K1126" s="2">
        <v>20</v>
      </c>
      <c r="L1126" s="6" cm="1">
        <f t="array" ref="L1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6" s="2">
        <v>240</v>
      </c>
      <c r="P1126" s="7">
        <f>ROUND(Tableau1[[#This Row],[Prix_Unit_HT]],2)*Tableau1[[#This Row],[Qte_commande]]</f>
        <v>194.4</v>
      </c>
      <c r="Q1126" s="7">
        <f>ROUND(Tableau1[[#This Row],[Prix_Unit_TTC]],2)*Tableau1[[#This Row],[Qte_commande]]</f>
        <v>204</v>
      </c>
      <c r="R1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6" s="2"/>
      <c r="V1126" s="2"/>
    </row>
    <row r="1127" spans="1:22" ht="14.7" customHeight="1" x14ac:dyDescent="0.25">
      <c r="A1127" s="3">
        <v>43364</v>
      </c>
      <c r="B1127" s="2" t="s">
        <v>811</v>
      </c>
      <c r="C1127" s="2" t="s">
        <v>534</v>
      </c>
      <c r="D1127" s="2" t="s">
        <v>535</v>
      </c>
      <c r="E1127" s="4"/>
      <c r="G1127" s="2" t="s">
        <v>27</v>
      </c>
      <c r="H1127" s="2" t="s">
        <v>100</v>
      </c>
      <c r="I1127" s="2" t="str" cm="1">
        <f t="array" aca="1" ref="I1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7" s="2" t="s">
        <v>159</v>
      </c>
      <c r="K1127" s="2">
        <v>20</v>
      </c>
      <c r="L1127" s="6" cm="1">
        <f t="array" ref="L1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7" s="2">
        <v>144</v>
      </c>
      <c r="P1127" s="7">
        <f>ROUND(Tableau1[[#This Row],[Prix_Unit_HT]],2)*Tableau1[[#This Row],[Qte_commande]]</f>
        <v>116.64000000000001</v>
      </c>
      <c r="Q1127" s="7">
        <f>ROUND(Tableau1[[#This Row],[Prix_Unit_TTC]],2)*Tableau1[[#This Row],[Qte_commande]]</f>
        <v>122.39999999999999</v>
      </c>
      <c r="R1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127" s="2"/>
      <c r="V1127" s="2"/>
    </row>
    <row r="1128" spans="1:22" ht="14.7" customHeight="1" x14ac:dyDescent="0.25">
      <c r="A1128" s="3">
        <v>43364</v>
      </c>
      <c r="B1128" s="2" t="s">
        <v>812</v>
      </c>
      <c r="C1128" s="2" t="s">
        <v>329</v>
      </c>
      <c r="D1128" s="2" t="s">
        <v>330</v>
      </c>
      <c r="E1128" s="4"/>
      <c r="G1128" s="2" t="s">
        <v>27</v>
      </c>
      <c r="H1128" s="2" t="s">
        <v>100</v>
      </c>
      <c r="I1128" s="2" t="str" cm="1">
        <f t="array" aca="1" ref="I1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8" s="2" t="s">
        <v>211</v>
      </c>
      <c r="K1128" s="2">
        <v>20</v>
      </c>
      <c r="L1128" s="6" cm="1">
        <f t="array" ref="L1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8" s="2">
        <v>360</v>
      </c>
      <c r="P1128" s="7">
        <f>ROUND(Tableau1[[#This Row],[Prix_Unit_HT]],2)*Tableau1[[#This Row],[Qte_commande]]</f>
        <v>291.60000000000002</v>
      </c>
      <c r="Q1128" s="7">
        <f>ROUND(Tableau1[[#This Row],[Prix_Unit_TTC]],2)*Tableau1[[#This Row],[Qte_commande]]</f>
        <v>306</v>
      </c>
      <c r="R1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128" s="2"/>
      <c r="V1128" s="2"/>
    </row>
    <row r="1129" spans="1:22" ht="14.7" customHeight="1" x14ac:dyDescent="0.25">
      <c r="A1129" s="3">
        <v>43364</v>
      </c>
      <c r="B1129" s="2" t="s">
        <v>811</v>
      </c>
      <c r="C1129" s="2" t="s">
        <v>534</v>
      </c>
      <c r="D1129" s="2" t="s">
        <v>535</v>
      </c>
      <c r="E1129" s="4"/>
      <c r="G1129" s="2" t="s">
        <v>27</v>
      </c>
      <c r="H1129" s="2" t="s">
        <v>100</v>
      </c>
      <c r="I1129" s="2" t="str" cm="1">
        <f t="array" aca="1" ref="I1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9" s="2" t="s">
        <v>211</v>
      </c>
      <c r="K1129" s="2">
        <v>20</v>
      </c>
      <c r="L1129" s="6" cm="1">
        <f t="array" ref="L1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9" s="2">
        <v>240</v>
      </c>
      <c r="P1129" s="7">
        <f>ROUND(Tableau1[[#This Row],[Prix_Unit_HT]],2)*Tableau1[[#This Row],[Qte_commande]]</f>
        <v>194.4</v>
      </c>
      <c r="Q1129" s="7">
        <f>ROUND(Tableau1[[#This Row],[Prix_Unit_TTC]],2)*Tableau1[[#This Row],[Qte_commande]]</f>
        <v>204</v>
      </c>
      <c r="R1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9" s="2"/>
      <c r="V1129" s="2"/>
    </row>
    <row r="1130" spans="1:22" ht="14.7" customHeight="1" x14ac:dyDescent="0.25">
      <c r="A1130" s="3">
        <v>43367</v>
      </c>
      <c r="B1130" s="2" t="s">
        <v>813</v>
      </c>
      <c r="C1130" s="2" t="s">
        <v>814</v>
      </c>
      <c r="D1130" s="2" t="s">
        <v>86</v>
      </c>
      <c r="E1130" s="4"/>
      <c r="G1130" s="2" t="s">
        <v>21</v>
      </c>
      <c r="H1130" s="1" t="s">
        <v>28</v>
      </c>
      <c r="I1130" s="2" t="str" cm="1">
        <f t="array" aca="1" ref="I1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0" s="2" t="s">
        <v>80</v>
      </c>
      <c r="K1130" s="2">
        <v>70</v>
      </c>
      <c r="L1130" s="6" cm="1">
        <f t="array" ref="L1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13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130" s="2">
        <v>6</v>
      </c>
      <c r="P1130" s="7">
        <f>ROUND(Tableau1[[#This Row],[Prix_Unit_HT]],2)*Tableau1[[#This Row],[Qte_commande]]</f>
        <v>111.53999999999999</v>
      </c>
      <c r="Q1130" s="7">
        <f>ROUND(Tableau1[[#This Row],[Prix_Unit_TTC]],2)*Tableau1[[#This Row],[Qte_commande]]</f>
        <v>133.85999999999999</v>
      </c>
      <c r="R1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0" s="2"/>
      <c r="V1130" s="2"/>
    </row>
    <row r="1131" spans="1:22" ht="14.7" customHeight="1" x14ac:dyDescent="0.25">
      <c r="A1131" s="3">
        <v>43367</v>
      </c>
      <c r="B1131" s="2" t="s">
        <v>813</v>
      </c>
      <c r="C1131" s="2" t="s">
        <v>814</v>
      </c>
      <c r="D1131" s="2" t="s">
        <v>86</v>
      </c>
      <c r="E1131" s="4"/>
      <c r="G1131" s="2" t="s">
        <v>21</v>
      </c>
      <c r="H1131" s="1" t="s">
        <v>100</v>
      </c>
      <c r="I1131" s="2" t="str" cm="1">
        <f t="array" aca="1" ref="I1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1" s="1" t="s">
        <v>163</v>
      </c>
      <c r="K1131" s="2">
        <v>20</v>
      </c>
      <c r="L1131" s="6" cm="1">
        <f t="array" ref="L1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3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31" s="2">
        <v>24</v>
      </c>
      <c r="P1131" s="7">
        <f>ROUND(Tableau1[[#This Row],[Prix_Unit_HT]],2)*Tableau1[[#This Row],[Qte_commande]]</f>
        <v>21.36</v>
      </c>
      <c r="Q1131" s="7">
        <f>ROUND(Tableau1[[#This Row],[Prix_Unit_TTC]],2)*Tableau1[[#This Row],[Qte_commande]]</f>
        <v>22.56</v>
      </c>
      <c r="R1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31" s="2"/>
      <c r="V1131" s="2"/>
    </row>
    <row r="1132" spans="1:22" ht="14.7" customHeight="1" x14ac:dyDescent="0.25">
      <c r="A1132" s="3">
        <v>43367</v>
      </c>
      <c r="B1132" s="2" t="s">
        <v>813</v>
      </c>
      <c r="C1132" s="2" t="s">
        <v>814</v>
      </c>
      <c r="D1132" s="2" t="s">
        <v>86</v>
      </c>
      <c r="E1132" s="4"/>
      <c r="G1132" s="2" t="s">
        <v>21</v>
      </c>
      <c r="H1132" s="1" t="s">
        <v>28</v>
      </c>
      <c r="I1132" s="2" t="str" cm="1">
        <f t="array" aca="1" ref="I1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2" s="1" t="s">
        <v>485</v>
      </c>
      <c r="K1132" s="2">
        <v>70</v>
      </c>
      <c r="L1132" s="6" cm="1">
        <f t="array" ref="L1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13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132" s="2">
        <v>6</v>
      </c>
      <c r="P1132" s="7">
        <f>ROUND(Tableau1[[#This Row],[Prix_Unit_HT]],2)*Tableau1[[#This Row],[Qte_commande]]</f>
        <v>194.45999999999998</v>
      </c>
      <c r="Q1132" s="7">
        <f>ROUND(Tableau1[[#This Row],[Prix_Unit_TTC]],2)*Tableau1[[#This Row],[Qte_commande]]</f>
        <v>233.34</v>
      </c>
      <c r="R1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2" s="2"/>
      <c r="V1132" s="2"/>
    </row>
    <row r="1133" spans="1:22" ht="14.7" customHeight="1" x14ac:dyDescent="0.25">
      <c r="A1133" s="3">
        <v>43367</v>
      </c>
      <c r="B1133" s="2" t="s">
        <v>815</v>
      </c>
      <c r="C1133" s="2" t="s">
        <v>133</v>
      </c>
      <c r="D1133" s="2" t="s">
        <v>86</v>
      </c>
      <c r="E1133" s="4"/>
      <c r="G1133" s="2" t="s">
        <v>21</v>
      </c>
      <c r="H1133" s="2" t="s">
        <v>28</v>
      </c>
      <c r="I1133" s="2" t="str" cm="1">
        <f t="array" aca="1" ref="I1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3" s="2" t="s">
        <v>688</v>
      </c>
      <c r="K1133" s="2">
        <v>70</v>
      </c>
      <c r="L1133" s="6" cm="1">
        <f t="array" ref="L1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3" s="2">
        <v>6</v>
      </c>
      <c r="P1133" s="7">
        <f>ROUND(Tableau1[[#This Row],[Prix_Unit_HT]],2)*Tableau1[[#This Row],[Qte_commande]]</f>
        <v>161.10000000000002</v>
      </c>
      <c r="Q1133" s="7">
        <f>ROUND(Tableau1[[#This Row],[Prix_Unit_TTC]],2)*Tableau1[[#This Row],[Qte_commande]]</f>
        <v>193.32</v>
      </c>
      <c r="R1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3" s="2"/>
      <c r="V1133" s="2"/>
    </row>
    <row r="1134" spans="1:22" ht="14.7" customHeight="1" x14ac:dyDescent="0.25">
      <c r="A1134" s="3">
        <v>43367</v>
      </c>
      <c r="B1134" s="2" t="s">
        <v>813</v>
      </c>
      <c r="C1134" s="2" t="s">
        <v>814</v>
      </c>
      <c r="D1134" s="2" t="s">
        <v>86</v>
      </c>
      <c r="E1134" s="4"/>
      <c r="G1134" s="2" t="s">
        <v>21</v>
      </c>
      <c r="H1134" s="2" t="s">
        <v>28</v>
      </c>
      <c r="I1134" s="2" t="str" cm="1">
        <f t="array" aca="1" ref="I1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4" s="2" t="s">
        <v>688</v>
      </c>
      <c r="K1134" s="2">
        <v>70</v>
      </c>
      <c r="L1134" s="6" cm="1">
        <f t="array" ref="L1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4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4" s="2">
        <v>6</v>
      </c>
      <c r="P1134" s="7">
        <f>ROUND(Tableau1[[#This Row],[Prix_Unit_HT]],2)*Tableau1[[#This Row],[Qte_commande]]</f>
        <v>161.10000000000002</v>
      </c>
      <c r="Q1134" s="7">
        <f>ROUND(Tableau1[[#This Row],[Prix_Unit_TTC]],2)*Tableau1[[#This Row],[Qte_commande]]</f>
        <v>193.32</v>
      </c>
      <c r="R1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4" s="2"/>
      <c r="V1134" s="2"/>
    </row>
    <row r="1135" spans="1:22" ht="14.7" customHeight="1" x14ac:dyDescent="0.25">
      <c r="A1135" s="3">
        <v>43367</v>
      </c>
      <c r="B1135" s="2" t="s">
        <v>815</v>
      </c>
      <c r="C1135" s="2" t="s">
        <v>133</v>
      </c>
      <c r="D1135" s="2" t="s">
        <v>86</v>
      </c>
      <c r="E1135" s="4"/>
      <c r="G1135" s="2" t="s">
        <v>21</v>
      </c>
      <c r="H1135" s="2" t="s">
        <v>28</v>
      </c>
      <c r="I1135" s="2" t="str" cm="1">
        <f t="array" aca="1" ref="I1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5" s="2" t="s">
        <v>35</v>
      </c>
      <c r="K1135" s="2">
        <v>70</v>
      </c>
      <c r="L1135" s="6" cm="1">
        <f t="array" ref="L1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5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5" s="2">
        <v>24</v>
      </c>
      <c r="P1135" s="7">
        <f>ROUND(Tableau1[[#This Row],[Prix_Unit_HT]],2)*Tableau1[[#This Row],[Qte_commande]]</f>
        <v>334.56</v>
      </c>
      <c r="Q1135" s="7">
        <f>ROUND(Tableau1[[#This Row],[Prix_Unit_TTC]],2)*Tableau1[[#This Row],[Qte_commande]]</f>
        <v>401.52</v>
      </c>
      <c r="R1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135" s="2"/>
      <c r="V1135" s="2"/>
    </row>
    <row r="1136" spans="1:22" ht="14.7" customHeight="1" x14ac:dyDescent="0.25">
      <c r="A1136" s="3">
        <v>43367</v>
      </c>
      <c r="B1136" s="2" t="s">
        <v>813</v>
      </c>
      <c r="C1136" s="2" t="s">
        <v>814</v>
      </c>
      <c r="D1136" s="2" t="s">
        <v>86</v>
      </c>
      <c r="E1136" s="4"/>
      <c r="G1136" s="2" t="s">
        <v>21</v>
      </c>
      <c r="H1136" s="2" t="s">
        <v>28</v>
      </c>
      <c r="I1136" s="2" t="str" cm="1">
        <f t="array" aca="1" ref="I1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6" s="2" t="s">
        <v>35</v>
      </c>
      <c r="K1136" s="2">
        <v>70</v>
      </c>
      <c r="L1136" s="6" cm="1">
        <f t="array" ref="L1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6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6" s="2">
        <v>12</v>
      </c>
      <c r="P1136" s="7">
        <f>ROUND(Tableau1[[#This Row],[Prix_Unit_HT]],2)*Tableau1[[#This Row],[Qte_commande]]</f>
        <v>167.28</v>
      </c>
      <c r="Q1136" s="7">
        <f>ROUND(Tableau1[[#This Row],[Prix_Unit_TTC]],2)*Tableau1[[#This Row],[Qte_commande]]</f>
        <v>200.76</v>
      </c>
      <c r="R1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36" s="2"/>
      <c r="V1136" s="2"/>
    </row>
    <row r="1137" spans="1:22" ht="14.7" customHeight="1" x14ac:dyDescent="0.25">
      <c r="A1137" s="3">
        <v>43367</v>
      </c>
      <c r="B1137" s="2" t="s">
        <v>815</v>
      </c>
      <c r="C1137" s="2" t="s">
        <v>133</v>
      </c>
      <c r="D1137" s="2" t="s">
        <v>86</v>
      </c>
      <c r="E1137" s="4"/>
      <c r="G1137" s="2" t="s">
        <v>21</v>
      </c>
      <c r="H1137" s="2" t="s">
        <v>28</v>
      </c>
      <c r="I1137" s="2" t="str" cm="1">
        <f t="array" aca="1" ref="I1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7" s="2" t="s">
        <v>35</v>
      </c>
      <c r="K1137" s="2">
        <v>175</v>
      </c>
      <c r="L1137" s="6" cm="1">
        <f t="array" ref="L1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7" s="2">
        <v>24</v>
      </c>
      <c r="P1137" s="7">
        <f>ROUND(Tableau1[[#This Row],[Prix_Unit_HT]],2)*Tableau1[[#This Row],[Qte_commande]]</f>
        <v>774.48</v>
      </c>
      <c r="Q1137" s="7">
        <f>ROUND(Tableau1[[#This Row],[Prix_Unit_TTC]],2)*Tableau1[[#This Row],[Qte_commande]]</f>
        <v>929.28</v>
      </c>
      <c r="R1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7" s="2"/>
      <c r="V1137" s="2"/>
    </row>
    <row r="1138" spans="1:22" ht="14.7" customHeight="1" x14ac:dyDescent="0.25">
      <c r="A1138" s="3">
        <v>43367</v>
      </c>
      <c r="B1138" s="2" t="s">
        <v>813</v>
      </c>
      <c r="C1138" s="2" t="s">
        <v>814</v>
      </c>
      <c r="D1138" s="2" t="s">
        <v>86</v>
      </c>
      <c r="E1138" s="4"/>
      <c r="G1138" s="2" t="s">
        <v>21</v>
      </c>
      <c r="H1138" s="2" t="s">
        <v>28</v>
      </c>
      <c r="I1138" s="2" t="str" cm="1">
        <f t="array" aca="1" ref="I1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8" s="2" t="s">
        <v>35</v>
      </c>
      <c r="K1138" s="2">
        <v>175</v>
      </c>
      <c r="L1138" s="6" cm="1">
        <f t="array" ref="L1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8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8" s="2">
        <v>24</v>
      </c>
      <c r="P1138" s="7">
        <f>ROUND(Tableau1[[#This Row],[Prix_Unit_HT]],2)*Tableau1[[#This Row],[Qte_commande]]</f>
        <v>774.48</v>
      </c>
      <c r="Q1138" s="7">
        <f>ROUND(Tableau1[[#This Row],[Prix_Unit_TTC]],2)*Tableau1[[#This Row],[Qte_commande]]</f>
        <v>929.28</v>
      </c>
      <c r="R1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8" s="2"/>
      <c r="V1138" s="2"/>
    </row>
    <row r="1139" spans="1:22" ht="14.7" customHeight="1" x14ac:dyDescent="0.25">
      <c r="A1139" s="3">
        <v>43367</v>
      </c>
      <c r="B1139" s="2" t="s">
        <v>816</v>
      </c>
      <c r="C1139" s="2" t="s">
        <v>66</v>
      </c>
      <c r="D1139" s="2" t="s">
        <v>26</v>
      </c>
      <c r="E1139" s="4"/>
      <c r="G1139" s="2" t="s">
        <v>21</v>
      </c>
      <c r="H1139" s="2" t="s">
        <v>28</v>
      </c>
      <c r="I1139" s="2" t="str" cm="1">
        <f t="array" aca="1" ref="I1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9" s="2" t="s">
        <v>35</v>
      </c>
      <c r="K1139" s="2">
        <v>175</v>
      </c>
      <c r="L1139" s="6" cm="1">
        <f t="array" ref="L1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9" s="2">
        <v>12</v>
      </c>
      <c r="P1139" s="7">
        <f>ROUND(Tableau1[[#This Row],[Prix_Unit_HT]],2)*Tableau1[[#This Row],[Qte_commande]]</f>
        <v>387.24</v>
      </c>
      <c r="Q1139" s="7">
        <f>ROUND(Tableau1[[#This Row],[Prix_Unit_TTC]],2)*Tableau1[[#This Row],[Qte_commande]]</f>
        <v>464.64</v>
      </c>
      <c r="R1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139" s="2"/>
      <c r="V1139" s="2"/>
    </row>
    <row r="1140" spans="1:22" ht="14.7" customHeight="1" x14ac:dyDescent="0.25">
      <c r="A1140" s="3">
        <v>43367</v>
      </c>
      <c r="B1140" s="2" t="s">
        <v>813</v>
      </c>
      <c r="C1140" s="2" t="s">
        <v>814</v>
      </c>
      <c r="D1140" s="2" t="s">
        <v>86</v>
      </c>
      <c r="E1140" s="4"/>
      <c r="G1140" s="2" t="s">
        <v>21</v>
      </c>
      <c r="H1140" s="2" t="s">
        <v>28</v>
      </c>
      <c r="I1140" s="2" t="str" cm="1">
        <f t="array" aca="1" ref="I1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0" s="2" t="s">
        <v>141</v>
      </c>
      <c r="K1140" s="2">
        <v>70</v>
      </c>
      <c r="L1140" s="6" cm="1">
        <f t="array" ref="L1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4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40" s="2">
        <v>6</v>
      </c>
      <c r="P1140" s="7">
        <f>ROUND(Tableau1[[#This Row],[Prix_Unit_HT]],2)*Tableau1[[#This Row],[Qte_commande]]</f>
        <v>111.06</v>
      </c>
      <c r="Q1140" s="7">
        <f>ROUND(Tableau1[[#This Row],[Prix_Unit_TTC]],2)*Tableau1[[#This Row],[Qte_commande]]</f>
        <v>133.26</v>
      </c>
      <c r="R1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0" s="2"/>
      <c r="V1140" s="2"/>
    </row>
    <row r="1141" spans="1:22" ht="14.7" customHeight="1" x14ac:dyDescent="0.25">
      <c r="A1141" s="3">
        <v>43367</v>
      </c>
      <c r="B1141" s="2" t="s">
        <v>815</v>
      </c>
      <c r="C1141" s="2" t="s">
        <v>133</v>
      </c>
      <c r="D1141" s="2" t="s">
        <v>86</v>
      </c>
      <c r="E1141" s="4"/>
      <c r="G1141" s="2" t="s">
        <v>21</v>
      </c>
      <c r="H1141" s="2" t="s">
        <v>28</v>
      </c>
      <c r="I1141" s="2" t="str" cm="1">
        <f t="array" aca="1" ref="I1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1" s="2" t="s">
        <v>143</v>
      </c>
      <c r="K1141" s="2">
        <v>70</v>
      </c>
      <c r="L1141" s="6" cm="1">
        <f t="array" ref="L1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4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41" s="2">
        <v>6</v>
      </c>
      <c r="P1141" s="7">
        <f>ROUND(Tableau1[[#This Row],[Prix_Unit_HT]],2)*Tableau1[[#This Row],[Qte_commande]]</f>
        <v>101.10000000000001</v>
      </c>
      <c r="Q1141" s="7">
        <f>ROUND(Tableau1[[#This Row],[Prix_Unit_TTC]],2)*Tableau1[[#This Row],[Qte_commande]]</f>
        <v>121.38</v>
      </c>
      <c r="R1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1" s="2"/>
      <c r="V1141" s="2"/>
    </row>
    <row r="1142" spans="1:22" ht="14.7" customHeight="1" x14ac:dyDescent="0.25">
      <c r="A1142" s="3">
        <v>43367</v>
      </c>
      <c r="B1142" s="2" t="s">
        <v>816</v>
      </c>
      <c r="C1142" s="2" t="s">
        <v>66</v>
      </c>
      <c r="D1142" s="2" t="s">
        <v>26</v>
      </c>
      <c r="E1142" s="4"/>
      <c r="G1142" s="2" t="s">
        <v>27</v>
      </c>
      <c r="H1142" s="2" t="s">
        <v>28</v>
      </c>
      <c r="I1142" s="2" t="str" cm="1">
        <f t="array" aca="1" ref="I1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2" s="2" t="s">
        <v>29</v>
      </c>
      <c r="K1142" s="2">
        <v>70</v>
      </c>
      <c r="L1142" s="6" cm="1">
        <f t="array" ref="L1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4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42" s="2">
        <v>12</v>
      </c>
      <c r="P1142" s="7">
        <f>ROUND(Tableau1[[#This Row],[Prix_Unit_HT]],2)*Tableau1[[#This Row],[Qte_commande]]</f>
        <v>142.80000000000001</v>
      </c>
      <c r="Q1142" s="7">
        <f>ROUND(Tableau1[[#This Row],[Prix_Unit_TTC]],2)*Tableau1[[#This Row],[Qte_commande]]</f>
        <v>171.35999999999999</v>
      </c>
      <c r="R1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42" s="2"/>
      <c r="V1142" s="2"/>
    </row>
    <row r="1143" spans="1:22" ht="14.7" customHeight="1" x14ac:dyDescent="0.25">
      <c r="A1143" s="3">
        <v>43367</v>
      </c>
      <c r="B1143" s="2" t="s">
        <v>816</v>
      </c>
      <c r="C1143" s="2" t="s">
        <v>66</v>
      </c>
      <c r="D1143" s="2" t="s">
        <v>26</v>
      </c>
      <c r="E1143" s="4"/>
      <c r="G1143" s="2" t="s">
        <v>21</v>
      </c>
      <c r="H1143" s="2" t="s">
        <v>28</v>
      </c>
      <c r="I1143" s="2" t="str" cm="1">
        <f t="array" aca="1" ref="I1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3" s="2" t="s">
        <v>67</v>
      </c>
      <c r="K1143" s="2">
        <v>100</v>
      </c>
      <c r="L1143" s="6" cm="1">
        <f t="array" ref="L1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3" s="7">
        <f>IF(Tableau1[[#This Row],[Prix_Unit_HT]]=0,0,Tableau1[[#This Row],[Prix_Unit_HT]]+(Tableau1[[#This Row],[Prix_Unit_HT]]*VLOOKUP(Tableau1[[#This Row],[EAN]],[1]Grille_Tarifs_Modulable!$B$10:$Q$204,16,FALSE)))</f>
        <v>0</v>
      </c>
      <c r="O1143" s="2">
        <v>12</v>
      </c>
      <c r="P1143" s="7">
        <f>ROUND(Tableau1[[#This Row],[Prix_Unit_HT]],2)*Tableau1[[#This Row],[Qte_commande]]</f>
        <v>0</v>
      </c>
      <c r="Q1143" s="7">
        <f>ROUND(Tableau1[[#This Row],[Prix_Unit_TTC]],2)*Tableau1[[#This Row],[Qte_commande]]</f>
        <v>0</v>
      </c>
      <c r="R1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43" s="2"/>
      <c r="V1143" s="2"/>
    </row>
    <row r="1144" spans="1:22" ht="14.7" customHeight="1" x14ac:dyDescent="0.25">
      <c r="A1144" s="3">
        <v>43367</v>
      </c>
      <c r="B1144" s="2" t="s">
        <v>816</v>
      </c>
      <c r="C1144" s="2" t="s">
        <v>66</v>
      </c>
      <c r="D1144" s="2" t="s">
        <v>26</v>
      </c>
      <c r="E1144" s="4"/>
      <c r="G1144" s="2" t="s">
        <v>21</v>
      </c>
      <c r="H1144" s="2" t="s">
        <v>28</v>
      </c>
      <c r="I1144" s="2" t="str" cm="1">
        <f t="array" aca="1" ref="I1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4" s="2" t="s">
        <v>67</v>
      </c>
      <c r="K1144" s="2">
        <v>100</v>
      </c>
      <c r="L1144" s="6" cm="1">
        <f t="array" ref="L1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4" s="7">
        <f>IF(Tableau1[[#This Row],[Prix_Unit_HT]]=0,0,Tableau1[[#This Row],[Prix_Unit_HT]]+(Tableau1[[#This Row],[Prix_Unit_HT]]*VLOOKUP(Tableau1[[#This Row],[EAN]],[1]Grille_Tarifs_Modulable!$B$10:$Q$204,16,FALSE)))</f>
        <v>0</v>
      </c>
      <c r="O1144" s="2">
        <v>24</v>
      </c>
      <c r="P1144" s="7">
        <f>ROUND(Tableau1[[#This Row],[Prix_Unit_HT]],2)*Tableau1[[#This Row],[Qte_commande]]</f>
        <v>0</v>
      </c>
      <c r="Q1144" s="7">
        <f>ROUND(Tableau1[[#This Row],[Prix_Unit_TTC]],2)*Tableau1[[#This Row],[Qte_commande]]</f>
        <v>0</v>
      </c>
      <c r="R1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44" s="2"/>
      <c r="V1144" s="2"/>
    </row>
    <row r="1145" spans="1:22" ht="14.7" customHeight="1" x14ac:dyDescent="0.25">
      <c r="A1145" s="3">
        <v>43367</v>
      </c>
      <c r="B1145" s="2" t="s">
        <v>813</v>
      </c>
      <c r="C1145" s="2" t="s">
        <v>814</v>
      </c>
      <c r="D1145" s="2" t="s">
        <v>86</v>
      </c>
      <c r="E1145" s="4"/>
      <c r="G1145" s="2" t="s">
        <v>21</v>
      </c>
      <c r="H1145" s="2" t="s">
        <v>100</v>
      </c>
      <c r="I1145" s="2" t="str" cm="1">
        <f t="array" aca="1" ref="I1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5" s="2" t="s">
        <v>159</v>
      </c>
      <c r="K1145" s="2">
        <v>20</v>
      </c>
      <c r="L1145" s="6" cm="1">
        <f t="array" ref="L1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5" s="2">
        <v>24</v>
      </c>
      <c r="P1145" s="7">
        <f>ROUND(Tableau1[[#This Row],[Prix_Unit_HT]],2)*Tableau1[[#This Row],[Qte_commande]]</f>
        <v>21.36</v>
      </c>
      <c r="Q1145" s="7">
        <f>ROUND(Tableau1[[#This Row],[Prix_Unit_TTC]],2)*Tableau1[[#This Row],[Qte_commande]]</f>
        <v>22.56</v>
      </c>
      <c r="R1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5" s="2"/>
      <c r="V1145" s="2"/>
    </row>
    <row r="1146" spans="1:22" ht="14.7" customHeight="1" x14ac:dyDescent="0.25">
      <c r="A1146" s="3">
        <v>43370</v>
      </c>
      <c r="B1146" s="2" t="s">
        <v>817</v>
      </c>
      <c r="C1146" s="1" t="s">
        <v>717</v>
      </c>
      <c r="D1146" s="2" t="s">
        <v>99</v>
      </c>
      <c r="E1146" s="4"/>
      <c r="G1146" s="2" t="s">
        <v>27</v>
      </c>
      <c r="H1146" s="1" t="s">
        <v>100</v>
      </c>
      <c r="I1146" s="2" t="str" cm="1">
        <f t="array" aca="1" ref="I1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6" s="1" t="s">
        <v>299</v>
      </c>
      <c r="K1146" s="2">
        <v>20</v>
      </c>
      <c r="L1146" s="6" cm="1">
        <f t="array" ref="L1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6" s="2">
        <v>24</v>
      </c>
      <c r="P1146" s="7">
        <f>ROUND(Tableau1[[#This Row],[Prix_Unit_HT]],2)*Tableau1[[#This Row],[Qte_commande]]</f>
        <v>19.440000000000001</v>
      </c>
      <c r="Q1146" s="7">
        <f>ROUND(Tableau1[[#This Row],[Prix_Unit_TTC]],2)*Tableau1[[#This Row],[Qte_commande]]</f>
        <v>20.399999999999999</v>
      </c>
      <c r="R1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6" s="2"/>
      <c r="V1146" s="2"/>
    </row>
    <row r="1147" spans="1:22" ht="14.7" customHeight="1" x14ac:dyDescent="0.25">
      <c r="A1147" s="3">
        <v>43370</v>
      </c>
      <c r="B1147" s="2" t="s">
        <v>818</v>
      </c>
      <c r="C1147" s="2" t="s">
        <v>301</v>
      </c>
      <c r="D1147" s="2" t="s">
        <v>99</v>
      </c>
      <c r="E1147" s="4"/>
      <c r="G1147" s="2" t="s">
        <v>21</v>
      </c>
      <c r="H1147" s="1" t="s">
        <v>100</v>
      </c>
      <c r="I1147" s="2" t="str" cm="1">
        <f t="array" aca="1" ref="I1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7" s="1" t="s">
        <v>163</v>
      </c>
      <c r="K1147" s="2">
        <v>20</v>
      </c>
      <c r="L1147" s="6" cm="1">
        <f t="array" ref="L1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7" s="2">
        <v>24</v>
      </c>
      <c r="P1147" s="7">
        <f>ROUND(Tableau1[[#This Row],[Prix_Unit_HT]],2)*Tableau1[[#This Row],[Qte_commande]]</f>
        <v>21.36</v>
      </c>
      <c r="Q1147" s="7">
        <f>ROUND(Tableau1[[#This Row],[Prix_Unit_TTC]],2)*Tableau1[[#This Row],[Qte_commande]]</f>
        <v>22.56</v>
      </c>
      <c r="R1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7" s="2"/>
      <c r="V1147" s="2"/>
    </row>
    <row r="1148" spans="1:22" ht="14.7" customHeight="1" x14ac:dyDescent="0.25">
      <c r="A1148" s="3">
        <v>43370</v>
      </c>
      <c r="B1148" s="2" t="s">
        <v>817</v>
      </c>
      <c r="C1148" s="1" t="s">
        <v>717</v>
      </c>
      <c r="D1148" s="2" t="s">
        <v>99</v>
      </c>
      <c r="E1148" s="4"/>
      <c r="G1148" s="2" t="s">
        <v>27</v>
      </c>
      <c r="H1148" s="1" t="s">
        <v>28</v>
      </c>
      <c r="I1148" s="2" t="str" cm="1">
        <f t="array" aca="1" ref="I1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8" s="1" t="s">
        <v>485</v>
      </c>
      <c r="K1148" s="2">
        <v>70</v>
      </c>
      <c r="L1148" s="6" cm="1">
        <f t="array" ref="L1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8" s="2">
        <v>6</v>
      </c>
      <c r="P1148" s="7">
        <f>ROUND(Tableau1[[#This Row],[Prix_Unit_HT]],2)*Tableau1[[#This Row],[Qte_commande]]</f>
        <v>178.98</v>
      </c>
      <c r="Q1148" s="7">
        <f>ROUND(Tableau1[[#This Row],[Prix_Unit_TTC]],2)*Tableau1[[#This Row],[Qte_commande]]</f>
        <v>214.74</v>
      </c>
      <c r="R1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8" s="2"/>
      <c r="V1148" s="2"/>
    </row>
    <row r="1149" spans="1:22" ht="14.7" customHeight="1" x14ac:dyDescent="0.25">
      <c r="A1149" s="3">
        <v>43370</v>
      </c>
      <c r="B1149" s="2" t="s">
        <v>819</v>
      </c>
      <c r="C1149" s="2" t="s">
        <v>637</v>
      </c>
      <c r="D1149" s="2" t="s">
        <v>594</v>
      </c>
      <c r="E1149" s="4"/>
      <c r="G1149" s="2" t="s">
        <v>27</v>
      </c>
      <c r="H1149" s="1" t="s">
        <v>28</v>
      </c>
      <c r="I1149" s="2" t="str" cm="1">
        <f t="array" aca="1" ref="I1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9" s="1" t="s">
        <v>485</v>
      </c>
      <c r="K1149" s="2">
        <v>70</v>
      </c>
      <c r="L1149" s="6" cm="1">
        <f t="array" ref="L1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9" s="2">
        <v>2</v>
      </c>
      <c r="P1149" s="7">
        <f>ROUND(Tableau1[[#This Row],[Prix_Unit_HT]],2)*Tableau1[[#This Row],[Qte_commande]]</f>
        <v>59.66</v>
      </c>
      <c r="Q1149" s="7">
        <f>ROUND(Tableau1[[#This Row],[Prix_Unit_TTC]],2)*Tableau1[[#This Row],[Qte_commande]]</f>
        <v>71.58</v>
      </c>
      <c r="R1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49" s="2"/>
      <c r="V1149" s="2"/>
    </row>
    <row r="1150" spans="1:22" ht="14.7" customHeight="1" x14ac:dyDescent="0.25">
      <c r="A1150" s="3">
        <v>43370</v>
      </c>
      <c r="B1150" s="2" t="s">
        <v>818</v>
      </c>
      <c r="C1150" s="2" t="s">
        <v>301</v>
      </c>
      <c r="D1150" s="2" t="s">
        <v>99</v>
      </c>
      <c r="E1150" s="4"/>
      <c r="G1150" s="2" t="s">
        <v>21</v>
      </c>
      <c r="H1150" s="2" t="s">
        <v>28</v>
      </c>
      <c r="I1150" s="2" t="str" cm="1">
        <f t="array" aca="1" ref="I1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0" s="2" t="s">
        <v>688</v>
      </c>
      <c r="K1150" s="2">
        <v>70</v>
      </c>
      <c r="L1150" s="6" cm="1">
        <f t="array" ref="L1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50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50" s="2">
        <v>3</v>
      </c>
      <c r="P1150" s="7">
        <f>ROUND(Tableau1[[#This Row],[Prix_Unit_HT]],2)*Tableau1[[#This Row],[Qte_commande]]</f>
        <v>80.550000000000011</v>
      </c>
      <c r="Q1150" s="7">
        <f>ROUND(Tableau1[[#This Row],[Prix_Unit_TTC]],2)*Tableau1[[#This Row],[Qte_commande]]</f>
        <v>96.66</v>
      </c>
      <c r="R1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50" s="2"/>
      <c r="V1150" s="2"/>
    </row>
    <row r="1151" spans="1:22" ht="14.7" customHeight="1" x14ac:dyDescent="0.25">
      <c r="A1151" s="3">
        <v>43370</v>
      </c>
      <c r="B1151" s="2" t="s">
        <v>817</v>
      </c>
      <c r="C1151" s="1" t="s">
        <v>717</v>
      </c>
      <c r="D1151" s="2" t="s">
        <v>99</v>
      </c>
      <c r="E1151" s="4"/>
      <c r="G1151" s="2" t="s">
        <v>27</v>
      </c>
      <c r="H1151" s="2" t="s">
        <v>28</v>
      </c>
      <c r="I1151" s="2" t="str" cm="1">
        <f t="array" aca="1" ref="I1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1" s="2" t="s">
        <v>35</v>
      </c>
      <c r="K1151" s="2">
        <v>70</v>
      </c>
      <c r="L1151" s="6" cm="1">
        <f t="array" ref="L1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51" s="2">
        <v>48</v>
      </c>
      <c r="P1151" s="7">
        <f>ROUND(Tableau1[[#This Row],[Prix_Unit_HT]],2)*Tableau1[[#This Row],[Qte_commande]]</f>
        <v>601.43999999999994</v>
      </c>
      <c r="Q1151" s="7">
        <f>ROUND(Tableau1[[#This Row],[Prix_Unit_TTC]],2)*Tableau1[[#This Row],[Qte_commande]]</f>
        <v>721.92</v>
      </c>
      <c r="R1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51" s="2"/>
      <c r="V1151" s="2"/>
    </row>
    <row r="1152" spans="1:22" ht="14.7" customHeight="1" x14ac:dyDescent="0.25">
      <c r="A1152" s="3">
        <v>43370</v>
      </c>
      <c r="B1152" s="2" t="s">
        <v>817</v>
      </c>
      <c r="C1152" s="1" t="s">
        <v>717</v>
      </c>
      <c r="D1152" s="2" t="s">
        <v>99</v>
      </c>
      <c r="E1152" s="4"/>
      <c r="G1152" s="2" t="s">
        <v>27</v>
      </c>
      <c r="H1152" s="2" t="s">
        <v>28</v>
      </c>
      <c r="I1152" s="2" t="str" cm="1">
        <f t="array" aca="1" ref="I1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2" s="2" t="s">
        <v>820</v>
      </c>
      <c r="K1152" s="2">
        <v>70</v>
      </c>
      <c r="L1152" s="6" cm="1">
        <f t="array" ref="L1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2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2" s="2">
        <v>18</v>
      </c>
      <c r="P1152" s="7">
        <f>ROUND(Tableau1[[#This Row],[Prix_Unit_HT]],2)*Tableau1[[#This Row],[Qte_commande]]</f>
        <v>319.86</v>
      </c>
      <c r="Q1152" s="7">
        <f>ROUND(Tableau1[[#This Row],[Prix_Unit_TTC]],2)*Tableau1[[#This Row],[Qte_commande]]</f>
        <v>383.76</v>
      </c>
      <c r="R1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52" s="2"/>
      <c r="V1152" s="2"/>
    </row>
    <row r="1153" spans="1:22" ht="14.7" customHeight="1" x14ac:dyDescent="0.25">
      <c r="A1153" s="3">
        <v>43370</v>
      </c>
      <c r="B1153" s="2" t="s">
        <v>819</v>
      </c>
      <c r="C1153" s="2" t="s">
        <v>637</v>
      </c>
      <c r="D1153" s="2" t="s">
        <v>594</v>
      </c>
      <c r="E1153" s="4"/>
      <c r="G1153" s="2" t="s">
        <v>27</v>
      </c>
      <c r="H1153" s="2" t="s">
        <v>28</v>
      </c>
      <c r="I1153" s="2" t="str" cm="1">
        <f t="array" aca="1" ref="I1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3" s="2" t="s">
        <v>820</v>
      </c>
      <c r="K1153" s="2">
        <v>70</v>
      </c>
      <c r="L1153" s="6" cm="1">
        <f t="array" ref="L1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3" s="2">
        <v>2</v>
      </c>
      <c r="P1153" s="7">
        <f>ROUND(Tableau1[[#This Row],[Prix_Unit_HT]],2)*Tableau1[[#This Row],[Qte_commande]]</f>
        <v>35.54</v>
      </c>
      <c r="Q1153" s="7">
        <f>ROUND(Tableau1[[#This Row],[Prix_Unit_TTC]],2)*Tableau1[[#This Row],[Qte_commande]]</f>
        <v>42.64</v>
      </c>
      <c r="R1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3" s="2"/>
      <c r="V1153" s="2"/>
    </row>
    <row r="1154" spans="1:22" ht="14.7" customHeight="1" x14ac:dyDescent="0.25">
      <c r="A1154" s="3">
        <v>43370</v>
      </c>
      <c r="B1154" s="2" t="s">
        <v>821</v>
      </c>
      <c r="C1154" s="2" t="s">
        <v>220</v>
      </c>
      <c r="D1154" s="2" t="s">
        <v>99</v>
      </c>
      <c r="E1154" s="4"/>
      <c r="G1154" s="2" t="s">
        <v>21</v>
      </c>
      <c r="H1154" s="2" t="s">
        <v>100</v>
      </c>
      <c r="I1154" s="2" t="str" cm="1">
        <f t="array" aca="1" ref="I1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4" s="2" t="s">
        <v>101</v>
      </c>
      <c r="K1154" s="2">
        <v>20</v>
      </c>
      <c r="L1154" s="6" cm="1">
        <f t="array" ref="L1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5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54" s="2">
        <v>240</v>
      </c>
      <c r="P1154" s="7">
        <f>ROUND(Tableau1[[#This Row],[Prix_Unit_HT]],2)*Tableau1[[#This Row],[Qte_commande]]</f>
        <v>213.6</v>
      </c>
      <c r="Q1154" s="7">
        <f>ROUND(Tableau1[[#This Row],[Prix_Unit_TTC]],2)*Tableau1[[#This Row],[Qte_commande]]</f>
        <v>225.6</v>
      </c>
      <c r="R1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54" s="2"/>
      <c r="V1154" s="2"/>
    </row>
    <row r="1155" spans="1:22" ht="14.7" customHeight="1" x14ac:dyDescent="0.25">
      <c r="A1155" s="3">
        <v>43370</v>
      </c>
      <c r="B1155" s="2" t="s">
        <v>819</v>
      </c>
      <c r="C1155" s="2" t="s">
        <v>637</v>
      </c>
      <c r="D1155" s="2" t="s">
        <v>594</v>
      </c>
      <c r="E1155" s="4"/>
      <c r="G1155" s="2" t="s">
        <v>27</v>
      </c>
      <c r="H1155" s="2" t="s">
        <v>28</v>
      </c>
      <c r="I1155" s="2" t="str" cm="1">
        <f t="array" aca="1" ref="I1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5" s="2" t="s">
        <v>141</v>
      </c>
      <c r="K1155" s="2">
        <v>70</v>
      </c>
      <c r="L1155" s="6" cm="1">
        <f t="array" ref="L1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55" s="2">
        <v>6</v>
      </c>
      <c r="P1155" s="7">
        <f>ROUND(Tableau1[[#This Row],[Prix_Unit_HT]],2)*Tableau1[[#This Row],[Qte_commande]]</f>
        <v>98.100000000000009</v>
      </c>
      <c r="Q1155" s="7">
        <f>ROUND(Tableau1[[#This Row],[Prix_Unit_TTC]],2)*Tableau1[[#This Row],[Qte_commande]]</f>
        <v>117.72</v>
      </c>
      <c r="R1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5" s="2"/>
      <c r="V1155" s="2"/>
    </row>
    <row r="1156" spans="1:22" ht="14.7" customHeight="1" x14ac:dyDescent="0.25">
      <c r="A1156" s="3">
        <v>43370</v>
      </c>
      <c r="B1156" s="2" t="s">
        <v>817</v>
      </c>
      <c r="C1156" s="1" t="s">
        <v>717</v>
      </c>
      <c r="D1156" s="2" t="s">
        <v>99</v>
      </c>
      <c r="E1156" s="4"/>
      <c r="G1156" s="2" t="s">
        <v>27</v>
      </c>
      <c r="H1156" s="2" t="s">
        <v>28</v>
      </c>
      <c r="I1156" s="2" t="str" cm="1">
        <f t="array" aca="1" ref="I1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6" s="2" t="s">
        <v>141</v>
      </c>
      <c r="K1156" s="2">
        <v>70</v>
      </c>
      <c r="L1156" s="6" cm="1">
        <f t="array" ref="L1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56" s="2">
        <v>6</v>
      </c>
      <c r="P1156" s="7">
        <f>ROUND(Tableau1[[#This Row],[Prix_Unit_HT]],2)*Tableau1[[#This Row],[Qte_commande]]</f>
        <v>98.100000000000009</v>
      </c>
      <c r="Q1156" s="7">
        <f>ROUND(Tableau1[[#This Row],[Prix_Unit_TTC]],2)*Tableau1[[#This Row],[Qte_commande]]</f>
        <v>117.72</v>
      </c>
      <c r="R1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6" s="2"/>
      <c r="V1156" s="2"/>
    </row>
    <row r="1157" spans="1:22" ht="14.7" customHeight="1" x14ac:dyDescent="0.25">
      <c r="A1157" s="3">
        <v>43370</v>
      </c>
      <c r="B1157" s="2" t="s">
        <v>818</v>
      </c>
      <c r="C1157" s="2" t="s">
        <v>301</v>
      </c>
      <c r="D1157" s="2" t="s">
        <v>99</v>
      </c>
      <c r="E1157" s="4"/>
      <c r="G1157" s="2" t="s">
        <v>21</v>
      </c>
      <c r="H1157" s="2" t="s">
        <v>28</v>
      </c>
      <c r="I1157" s="2" t="str" cm="1">
        <f t="array" aca="1" ref="I1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7" s="2" t="s">
        <v>141</v>
      </c>
      <c r="K1157" s="2">
        <v>70</v>
      </c>
      <c r="L1157" s="6" cm="1">
        <f t="array" ref="L1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5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57" s="2">
        <v>6</v>
      </c>
      <c r="P1157" s="7">
        <f>ROUND(Tableau1[[#This Row],[Prix_Unit_HT]],2)*Tableau1[[#This Row],[Qte_commande]]</f>
        <v>111.06</v>
      </c>
      <c r="Q1157" s="7">
        <f>ROUND(Tableau1[[#This Row],[Prix_Unit_TTC]],2)*Tableau1[[#This Row],[Qte_commande]]</f>
        <v>133.26</v>
      </c>
      <c r="R1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7" s="2"/>
      <c r="V1157" s="2"/>
    </row>
    <row r="1158" spans="1:22" ht="14.7" customHeight="1" x14ac:dyDescent="0.25">
      <c r="A1158" s="3">
        <v>43370</v>
      </c>
      <c r="B1158" s="2" t="s">
        <v>819</v>
      </c>
      <c r="C1158" s="2" t="s">
        <v>637</v>
      </c>
      <c r="D1158" s="2" t="s">
        <v>594</v>
      </c>
      <c r="E1158" s="4"/>
      <c r="G1158" s="2" t="s">
        <v>27</v>
      </c>
      <c r="H1158" s="2" t="s">
        <v>28</v>
      </c>
      <c r="I1158" s="2" t="str" cm="1">
        <f t="array" aca="1" ref="I1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8" s="2" t="s">
        <v>143</v>
      </c>
      <c r="K1158" s="2">
        <v>70</v>
      </c>
      <c r="L1158" s="6" cm="1">
        <f t="array" ref="L1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5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58" s="2">
        <v>2</v>
      </c>
      <c r="P1158" s="7">
        <f>ROUND(Tableau1[[#This Row],[Prix_Unit_HT]],2)*Tableau1[[#This Row],[Qte_commande]]</f>
        <v>29.38</v>
      </c>
      <c r="Q1158" s="7">
        <f>ROUND(Tableau1[[#This Row],[Prix_Unit_TTC]],2)*Tableau1[[#This Row],[Qte_commande]]</f>
        <v>35.26</v>
      </c>
      <c r="R1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8" s="2"/>
      <c r="V1158" s="2"/>
    </row>
    <row r="1159" spans="1:22" ht="14.7" customHeight="1" x14ac:dyDescent="0.25">
      <c r="A1159" s="3">
        <v>43370</v>
      </c>
      <c r="B1159" s="2" t="s">
        <v>818</v>
      </c>
      <c r="C1159" s="2" t="s">
        <v>301</v>
      </c>
      <c r="D1159" s="2" t="s">
        <v>99</v>
      </c>
      <c r="E1159" s="4"/>
      <c r="G1159" s="2" t="s">
        <v>21</v>
      </c>
      <c r="H1159" s="2" t="s">
        <v>28</v>
      </c>
      <c r="I1159" s="2" t="str" cm="1">
        <f t="array" aca="1" ref="I1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9" s="2" t="s">
        <v>143</v>
      </c>
      <c r="K1159" s="2">
        <v>70</v>
      </c>
      <c r="L1159" s="6" cm="1">
        <f t="array" ref="L1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5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59" s="2">
        <v>6</v>
      </c>
      <c r="P1159" s="7">
        <f>ROUND(Tableau1[[#This Row],[Prix_Unit_HT]],2)*Tableau1[[#This Row],[Qte_commande]]</f>
        <v>101.10000000000001</v>
      </c>
      <c r="Q1159" s="7">
        <f>ROUND(Tableau1[[#This Row],[Prix_Unit_TTC]],2)*Tableau1[[#This Row],[Qte_commande]]</f>
        <v>121.38</v>
      </c>
      <c r="R1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9" s="2"/>
      <c r="V1159" s="2"/>
    </row>
    <row r="1160" spans="1:22" ht="14.7" customHeight="1" x14ac:dyDescent="0.25">
      <c r="A1160" s="3">
        <v>43370</v>
      </c>
      <c r="B1160" s="2" t="s">
        <v>819</v>
      </c>
      <c r="C1160" s="2" t="s">
        <v>637</v>
      </c>
      <c r="D1160" s="2" t="s">
        <v>594</v>
      </c>
      <c r="E1160" s="4"/>
      <c r="G1160" s="2" t="s">
        <v>27</v>
      </c>
      <c r="H1160" s="2" t="s">
        <v>100</v>
      </c>
      <c r="I1160" s="2" t="str" cm="1">
        <f t="array" aca="1" ref="I1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0" s="2" t="s">
        <v>159</v>
      </c>
      <c r="K1160" s="2">
        <v>20</v>
      </c>
      <c r="L1160" s="6" cm="1">
        <f t="array" ref="L1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0" s="2">
        <v>24</v>
      </c>
      <c r="P1160" s="7">
        <f>ROUND(Tableau1[[#This Row],[Prix_Unit_HT]],2)*Tableau1[[#This Row],[Qte_commande]]</f>
        <v>19.440000000000001</v>
      </c>
      <c r="Q1160" s="7">
        <f>ROUND(Tableau1[[#This Row],[Prix_Unit_TTC]],2)*Tableau1[[#This Row],[Qte_commande]]</f>
        <v>20.399999999999999</v>
      </c>
      <c r="R1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0" s="2"/>
      <c r="V1160" s="2"/>
    </row>
    <row r="1161" spans="1:22" ht="14.7" customHeight="1" x14ac:dyDescent="0.25">
      <c r="A1161" s="3">
        <v>43370</v>
      </c>
      <c r="B1161" s="2" t="s">
        <v>817</v>
      </c>
      <c r="C1161" s="1" t="s">
        <v>717</v>
      </c>
      <c r="D1161" s="2" t="s">
        <v>99</v>
      </c>
      <c r="E1161" s="4"/>
      <c r="G1161" s="2" t="s">
        <v>27</v>
      </c>
      <c r="H1161" s="2" t="s">
        <v>100</v>
      </c>
      <c r="I1161" s="2" t="str" cm="1">
        <f t="array" aca="1" ref="I1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1" s="2" t="s">
        <v>159</v>
      </c>
      <c r="K1161" s="2">
        <v>20</v>
      </c>
      <c r="L1161" s="6" cm="1">
        <f t="array" ref="L1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1" s="2">
        <v>48</v>
      </c>
      <c r="P1161" s="7">
        <f>ROUND(Tableau1[[#This Row],[Prix_Unit_HT]],2)*Tableau1[[#This Row],[Qte_commande]]</f>
        <v>38.880000000000003</v>
      </c>
      <c r="Q1161" s="7">
        <f>ROUND(Tableau1[[#This Row],[Prix_Unit_TTC]],2)*Tableau1[[#This Row],[Qte_commande]]</f>
        <v>40.799999999999997</v>
      </c>
      <c r="R1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61" s="2"/>
      <c r="V1161" s="2"/>
    </row>
    <row r="1162" spans="1:22" ht="14.7" customHeight="1" x14ac:dyDescent="0.25">
      <c r="A1162" s="3">
        <v>43370</v>
      </c>
      <c r="B1162" s="2" t="s">
        <v>818</v>
      </c>
      <c r="C1162" s="2" t="s">
        <v>301</v>
      </c>
      <c r="D1162" s="2" t="s">
        <v>99</v>
      </c>
      <c r="E1162" s="4"/>
      <c r="G1162" s="2" t="s">
        <v>21</v>
      </c>
      <c r="H1162" s="2" t="s">
        <v>100</v>
      </c>
      <c r="I1162" s="2" t="str" cm="1">
        <f t="array" aca="1" ref="I1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2" s="2" t="s">
        <v>211</v>
      </c>
      <c r="K1162" s="2">
        <v>20</v>
      </c>
      <c r="L1162" s="6" cm="1">
        <f t="array" ref="L1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62" s="2">
        <v>24</v>
      </c>
      <c r="P1162" s="7">
        <f>ROUND(Tableau1[[#This Row],[Prix_Unit_HT]],2)*Tableau1[[#This Row],[Qte_commande]]</f>
        <v>21.36</v>
      </c>
      <c r="Q1162" s="7">
        <f>ROUND(Tableau1[[#This Row],[Prix_Unit_TTC]],2)*Tableau1[[#This Row],[Qte_commande]]</f>
        <v>22.56</v>
      </c>
      <c r="R1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2" s="2"/>
      <c r="V1162" s="2"/>
    </row>
    <row r="1163" spans="1:22" ht="14.7" customHeight="1" x14ac:dyDescent="0.25">
      <c r="A1163" s="3">
        <v>43374</v>
      </c>
      <c r="B1163" s="2" t="s">
        <v>822</v>
      </c>
      <c r="C1163" s="2" t="s">
        <v>632</v>
      </c>
      <c r="D1163" s="2" t="s">
        <v>26</v>
      </c>
      <c r="E1163" s="4"/>
      <c r="G1163" s="2" t="s">
        <v>27</v>
      </c>
      <c r="H1163" s="1" t="s">
        <v>28</v>
      </c>
      <c r="I1163" s="2" t="str" cm="1">
        <f t="array" aca="1" ref="I1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3" s="1" t="s">
        <v>485</v>
      </c>
      <c r="K1163" s="2">
        <v>70</v>
      </c>
      <c r="L1163" s="6" cm="1">
        <f t="array" ref="L1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6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63" s="2">
        <v>6</v>
      </c>
      <c r="P1163" s="7">
        <f>ROUND(Tableau1[[#This Row],[Prix_Unit_HT]],2)*Tableau1[[#This Row],[Qte_commande]]</f>
        <v>178.98</v>
      </c>
      <c r="Q1163" s="7">
        <f>ROUND(Tableau1[[#This Row],[Prix_Unit_TTC]],2)*Tableau1[[#This Row],[Qte_commande]]</f>
        <v>214.74</v>
      </c>
      <c r="R1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3" s="2"/>
      <c r="V1163" s="2"/>
    </row>
    <row r="1164" spans="1:22" ht="14.7" customHeight="1" x14ac:dyDescent="0.25">
      <c r="A1164" s="3">
        <v>43374</v>
      </c>
      <c r="B1164" s="2" t="s">
        <v>822</v>
      </c>
      <c r="C1164" s="2" t="s">
        <v>632</v>
      </c>
      <c r="D1164" s="2" t="s">
        <v>26</v>
      </c>
      <c r="E1164" s="4"/>
      <c r="G1164" s="2" t="s">
        <v>27</v>
      </c>
      <c r="H1164" s="2" t="s">
        <v>28</v>
      </c>
      <c r="I1164" s="2" t="str" cm="1">
        <f t="array" aca="1" ref="I1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4" s="2" t="s">
        <v>35</v>
      </c>
      <c r="K1164" s="2">
        <v>70</v>
      </c>
      <c r="L1164" s="6" cm="1">
        <f t="array" ref="L1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64" s="2">
        <v>48</v>
      </c>
      <c r="P1164" s="7">
        <f>ROUND(Tableau1[[#This Row],[Prix_Unit_HT]],2)*Tableau1[[#This Row],[Qte_commande]]</f>
        <v>601.43999999999994</v>
      </c>
      <c r="Q1164" s="7">
        <f>ROUND(Tableau1[[#This Row],[Prix_Unit_TTC]],2)*Tableau1[[#This Row],[Qte_commande]]</f>
        <v>721.92</v>
      </c>
      <c r="R1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64" s="2"/>
      <c r="V1164" s="2"/>
    </row>
    <row r="1165" spans="1:22" ht="14.7" customHeight="1" x14ac:dyDescent="0.25">
      <c r="A1165" s="3">
        <v>43374</v>
      </c>
      <c r="B1165" s="2" t="s">
        <v>822</v>
      </c>
      <c r="C1165" s="2" t="s">
        <v>632</v>
      </c>
      <c r="D1165" s="2" t="s">
        <v>26</v>
      </c>
      <c r="E1165" s="4"/>
      <c r="G1165" s="2" t="s">
        <v>27</v>
      </c>
      <c r="H1165" s="2" t="s">
        <v>28</v>
      </c>
      <c r="I1165" s="2" t="str" cm="1">
        <f t="array" aca="1" ref="I1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5" s="2" t="s">
        <v>141</v>
      </c>
      <c r="K1165" s="2">
        <v>70</v>
      </c>
      <c r="L1165" s="6" cm="1">
        <f t="array" ref="L1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6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65" s="2">
        <v>6</v>
      </c>
      <c r="P1165" s="7">
        <f>ROUND(Tableau1[[#This Row],[Prix_Unit_HT]],2)*Tableau1[[#This Row],[Qte_commande]]</f>
        <v>98.100000000000009</v>
      </c>
      <c r="Q1165" s="7">
        <f>ROUND(Tableau1[[#This Row],[Prix_Unit_TTC]],2)*Tableau1[[#This Row],[Qte_commande]]</f>
        <v>117.72</v>
      </c>
      <c r="R1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5" s="2"/>
      <c r="V1165" s="2"/>
    </row>
    <row r="1166" spans="1:22" ht="14.7" customHeight="1" x14ac:dyDescent="0.25">
      <c r="A1166" s="3">
        <v>43374</v>
      </c>
      <c r="B1166" s="2" t="s">
        <v>823</v>
      </c>
      <c r="C1166" s="2" t="s">
        <v>619</v>
      </c>
      <c r="D1166" s="2" t="s">
        <v>824</v>
      </c>
      <c r="E1166" s="4"/>
      <c r="G1166" s="2" t="s">
        <v>21</v>
      </c>
      <c r="H1166" s="2" t="s">
        <v>28</v>
      </c>
      <c r="I1166" s="2" t="str" cm="1">
        <f t="array" aca="1" ref="I1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6" s="2" t="s">
        <v>141</v>
      </c>
      <c r="K1166" s="2">
        <v>70</v>
      </c>
      <c r="L1166" s="6" cm="1">
        <f t="array" ref="L1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6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66" s="2">
        <v>6</v>
      </c>
      <c r="P1166" s="7">
        <f>ROUND(Tableau1[[#This Row],[Prix_Unit_HT]],2)*Tableau1[[#This Row],[Qte_commande]]</f>
        <v>111.06</v>
      </c>
      <c r="Q1166" s="7">
        <f>ROUND(Tableau1[[#This Row],[Prix_Unit_TTC]],2)*Tableau1[[#This Row],[Qte_commande]]</f>
        <v>133.26</v>
      </c>
      <c r="R1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6" s="2"/>
      <c r="V1166" s="2"/>
    </row>
    <row r="1167" spans="1:22" ht="14.7" customHeight="1" x14ac:dyDescent="0.25">
      <c r="A1167" s="3">
        <v>43374</v>
      </c>
      <c r="B1167" s="2" t="s">
        <v>822</v>
      </c>
      <c r="C1167" s="2" t="s">
        <v>632</v>
      </c>
      <c r="D1167" s="2" t="s">
        <v>26</v>
      </c>
      <c r="E1167" s="4"/>
      <c r="G1167" s="2" t="s">
        <v>27</v>
      </c>
      <c r="H1167" s="2" t="s">
        <v>28</v>
      </c>
      <c r="I1167" s="2" t="str" cm="1">
        <f t="array" aca="1" ref="I1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7" s="1" t="s">
        <v>447</v>
      </c>
      <c r="K1167" s="2">
        <v>70</v>
      </c>
      <c r="L1167" s="6" cm="1">
        <f t="array" ref="L1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1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167" s="2">
        <v>1</v>
      </c>
      <c r="P1167" s="7">
        <f>ROUND(Tableau1[[#This Row],[Prix_Unit_HT]],2)*Tableau1[[#This Row],[Qte_commande]]</f>
        <v>71.41</v>
      </c>
      <c r="Q1167" s="7">
        <f>ROUND(Tableau1[[#This Row],[Prix_Unit_TTC]],2)*Tableau1[[#This Row],[Qte_commande]]</f>
        <v>85.69</v>
      </c>
      <c r="R1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67" s="2"/>
      <c r="V1167" s="2"/>
    </row>
    <row r="1168" spans="1:22" ht="14.7" customHeight="1" x14ac:dyDescent="0.25">
      <c r="A1168" s="3">
        <v>43374</v>
      </c>
      <c r="B1168" s="2" t="s">
        <v>822</v>
      </c>
      <c r="C1168" s="2" t="s">
        <v>632</v>
      </c>
      <c r="D1168" s="2" t="s">
        <v>26</v>
      </c>
      <c r="E1168" s="4"/>
      <c r="G1168" s="2" t="s">
        <v>27</v>
      </c>
      <c r="H1168" s="2" t="s">
        <v>28</v>
      </c>
      <c r="I1168" s="2" t="str" cm="1">
        <f t="array" aca="1" ref="I1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8" s="2" t="s">
        <v>67</v>
      </c>
      <c r="K1168" s="2">
        <v>100</v>
      </c>
      <c r="L1168" s="6" cm="1">
        <f t="array" ref="L1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68" s="7">
        <f>IF(Tableau1[[#This Row],[Prix_Unit_HT]]=0,0,Tableau1[[#This Row],[Prix_Unit_HT]]+(Tableau1[[#This Row],[Prix_Unit_HT]]*VLOOKUP(Tableau1[[#This Row],[EAN]],[1]Grille_Tarifs_Modulable!$B$10:$Q$204,16,FALSE)))</f>
        <v>0</v>
      </c>
      <c r="O1168" s="2">
        <v>6</v>
      </c>
      <c r="P1168" s="7">
        <f>ROUND(Tableau1[[#This Row],[Prix_Unit_HT]],2)*Tableau1[[#This Row],[Qte_commande]]</f>
        <v>0</v>
      </c>
      <c r="Q1168" s="7">
        <f>ROUND(Tableau1[[#This Row],[Prix_Unit_TTC]],2)*Tableau1[[#This Row],[Qte_commande]]</f>
        <v>0</v>
      </c>
      <c r="R1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68" s="2"/>
      <c r="V1168" s="2"/>
    </row>
    <row r="1169" spans="1:22" ht="14.7" customHeight="1" x14ac:dyDescent="0.25">
      <c r="A1169" s="3">
        <v>43376</v>
      </c>
      <c r="B1169" s="2" t="s">
        <v>825</v>
      </c>
      <c r="C1169" s="1" t="s">
        <v>717</v>
      </c>
      <c r="D1169" s="2" t="s">
        <v>99</v>
      </c>
      <c r="E1169" s="4"/>
      <c r="G1169" s="2" t="s">
        <v>27</v>
      </c>
      <c r="H1169" s="2" t="s">
        <v>28</v>
      </c>
      <c r="I1169" s="2" t="str" cm="1">
        <f t="array" aca="1" ref="I1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9" s="2" t="s">
        <v>688</v>
      </c>
      <c r="K1169" s="2">
        <v>70</v>
      </c>
      <c r="L1169" s="6" cm="1">
        <f t="array" ref="L1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16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169" s="2">
        <v>12</v>
      </c>
      <c r="P1169" s="7">
        <f>ROUND(Tableau1[[#This Row],[Prix_Unit_HT]],2)*Tableau1[[#This Row],[Qte_commande]]</f>
        <v>241.92000000000002</v>
      </c>
      <c r="Q1169" s="7">
        <f>ROUND(Tableau1[[#This Row],[Prix_Unit_TTC]],2)*Tableau1[[#This Row],[Qte_commande]]</f>
        <v>290.28000000000003</v>
      </c>
      <c r="R1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69" s="2"/>
      <c r="V1169" s="2"/>
    </row>
    <row r="1170" spans="1:22" ht="14.7" customHeight="1" x14ac:dyDescent="0.25">
      <c r="A1170" s="3">
        <v>43376</v>
      </c>
      <c r="B1170" s="2" t="s">
        <v>826</v>
      </c>
      <c r="C1170" s="2" t="s">
        <v>33</v>
      </c>
      <c r="D1170" s="2" t="s">
        <v>34</v>
      </c>
      <c r="E1170" s="4"/>
      <c r="G1170" s="2" t="s">
        <v>27</v>
      </c>
      <c r="H1170" s="2" t="s">
        <v>28</v>
      </c>
      <c r="I1170" s="2" t="str" cm="1">
        <f t="array" aca="1" ref="I1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0" s="2" t="s">
        <v>35</v>
      </c>
      <c r="K1170" s="2">
        <v>70</v>
      </c>
      <c r="L1170" s="6" cm="1">
        <f t="array" ref="L1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0" s="2">
        <v>150</v>
      </c>
      <c r="P1170" s="7">
        <f>ROUND(Tableau1[[#This Row],[Prix_Unit_HT]],2)*Tableau1[[#This Row],[Qte_commande]]</f>
        <v>1879.5</v>
      </c>
      <c r="Q1170" s="7">
        <f>ROUND(Tableau1[[#This Row],[Prix_Unit_TTC]],2)*Tableau1[[#This Row],[Qte_commande]]</f>
        <v>2256</v>
      </c>
      <c r="R1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70" s="2"/>
      <c r="V1170" s="2"/>
    </row>
    <row r="1171" spans="1:22" ht="14.7" customHeight="1" x14ac:dyDescent="0.25">
      <c r="A1171" s="3">
        <v>43376</v>
      </c>
      <c r="B1171" s="2" t="s">
        <v>827</v>
      </c>
      <c r="C1171" s="2" t="s">
        <v>613</v>
      </c>
      <c r="D1171" s="2" t="s">
        <v>614</v>
      </c>
      <c r="E1171" s="4"/>
      <c r="G1171" s="2" t="s">
        <v>27</v>
      </c>
      <c r="H1171" s="2" t="s">
        <v>28</v>
      </c>
      <c r="I1171" s="2" t="str" cm="1">
        <f t="array" aca="1" ref="I1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1" s="2" t="s">
        <v>35</v>
      </c>
      <c r="K1171" s="2">
        <v>175</v>
      </c>
      <c r="L1171" s="6" cm="1">
        <f t="array" ref="L1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1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171" s="2">
        <v>48</v>
      </c>
      <c r="P1171" s="7">
        <f>ROUND(Tableau1[[#This Row],[Prix_Unit_HT]],2)*Tableau1[[#This Row],[Qte_commande]]</f>
        <v>1388.16</v>
      </c>
      <c r="Q1171" s="7">
        <f>ROUND(Tableau1[[#This Row],[Prix_Unit_TTC]],2)*Tableau1[[#This Row],[Qte_commande]]</f>
        <v>1665.6000000000001</v>
      </c>
      <c r="R1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171" s="2"/>
      <c r="V1171" s="2"/>
    </row>
    <row r="1172" spans="1:22" ht="14.7" customHeight="1" x14ac:dyDescent="0.25">
      <c r="A1172" s="3">
        <v>43376</v>
      </c>
      <c r="B1172" s="2" t="s">
        <v>827</v>
      </c>
      <c r="C1172" s="2" t="s">
        <v>613</v>
      </c>
      <c r="D1172" s="2" t="s">
        <v>614</v>
      </c>
      <c r="E1172" s="4"/>
      <c r="G1172" s="2" t="s">
        <v>27</v>
      </c>
      <c r="H1172" s="2" t="s">
        <v>28</v>
      </c>
      <c r="I1172" s="2" t="str" cm="1">
        <f t="array" aca="1" ref="I1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2" s="2" t="s">
        <v>279</v>
      </c>
      <c r="K1172" s="2">
        <v>70</v>
      </c>
      <c r="L1172" s="6" cm="1">
        <f t="array" ref="L1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72" s="7">
        <f>IF(Tableau1[[#This Row],[Prix_Unit_HT]]=0,0,Tableau1[[#This Row],[Prix_Unit_HT]]+(Tableau1[[#This Row],[Prix_Unit_HT]]*VLOOKUP(Tableau1[[#This Row],[EAN]],[1]Grille_Tarifs_Modulable!$B$10:$Q$204,16,FALSE)))</f>
        <v>0</v>
      </c>
      <c r="O1172" s="2">
        <v>6</v>
      </c>
      <c r="P1172" s="7">
        <f>ROUND(Tableau1[[#This Row],[Prix_Unit_HT]],2)*Tableau1[[#This Row],[Qte_commande]]</f>
        <v>0</v>
      </c>
      <c r="Q1172" s="7">
        <f>ROUND(Tableau1[[#This Row],[Prix_Unit_TTC]],2)*Tableau1[[#This Row],[Qte_commande]]</f>
        <v>0</v>
      </c>
      <c r="R1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2" s="2"/>
      <c r="V1172" s="2"/>
    </row>
    <row r="1173" spans="1:22" ht="14.7" customHeight="1" x14ac:dyDescent="0.25">
      <c r="A1173" s="3">
        <v>43376</v>
      </c>
      <c r="B1173" s="2" t="s">
        <v>827</v>
      </c>
      <c r="C1173" s="2" t="s">
        <v>613</v>
      </c>
      <c r="D1173" s="2" t="s">
        <v>614</v>
      </c>
      <c r="E1173" s="4"/>
      <c r="G1173" s="2" t="s">
        <v>27</v>
      </c>
      <c r="H1173" s="2" t="s">
        <v>28</v>
      </c>
      <c r="I1173" s="2" t="str" cm="1">
        <f t="array" aca="1" ref="I1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3" s="2" t="s">
        <v>141</v>
      </c>
      <c r="K1173" s="2">
        <v>70</v>
      </c>
      <c r="L1173" s="6" cm="1">
        <f t="array" ref="L1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7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73" s="2">
        <v>6</v>
      </c>
      <c r="P1173" s="7">
        <f>ROUND(Tableau1[[#This Row],[Prix_Unit_HT]],2)*Tableau1[[#This Row],[Qte_commande]]</f>
        <v>98.100000000000009</v>
      </c>
      <c r="Q1173" s="7">
        <f>ROUND(Tableau1[[#This Row],[Prix_Unit_TTC]],2)*Tableau1[[#This Row],[Qte_commande]]</f>
        <v>117.72</v>
      </c>
      <c r="R1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3" s="2"/>
      <c r="V1173" s="2"/>
    </row>
    <row r="1174" spans="1:22" ht="14.7" customHeight="1" x14ac:dyDescent="0.25">
      <c r="A1174" s="3">
        <v>43376</v>
      </c>
      <c r="B1174" s="2" t="s">
        <v>827</v>
      </c>
      <c r="C1174" s="2" t="s">
        <v>613</v>
      </c>
      <c r="D1174" s="2" t="s">
        <v>614</v>
      </c>
      <c r="E1174" s="4"/>
      <c r="G1174" s="2" t="s">
        <v>27</v>
      </c>
      <c r="H1174" s="2" t="s">
        <v>28</v>
      </c>
      <c r="I1174" s="2" t="str" cm="1">
        <f t="array" aca="1" ref="I1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4" s="2" t="s">
        <v>143</v>
      </c>
      <c r="K1174" s="2">
        <v>70</v>
      </c>
      <c r="L1174" s="6" cm="1">
        <f t="array" ref="L1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7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74" s="2">
        <v>6</v>
      </c>
      <c r="P1174" s="7">
        <f>ROUND(Tableau1[[#This Row],[Prix_Unit_HT]],2)*Tableau1[[#This Row],[Qte_commande]]</f>
        <v>88.14</v>
      </c>
      <c r="Q1174" s="7">
        <f>ROUND(Tableau1[[#This Row],[Prix_Unit_TTC]],2)*Tableau1[[#This Row],[Qte_commande]]</f>
        <v>105.78</v>
      </c>
      <c r="R1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4" s="2"/>
      <c r="V1174" s="2"/>
    </row>
    <row r="1175" spans="1:22" ht="14.7" customHeight="1" x14ac:dyDescent="0.25">
      <c r="A1175" s="3">
        <v>43376</v>
      </c>
      <c r="B1175" s="2" t="s">
        <v>827</v>
      </c>
      <c r="C1175" s="2" t="s">
        <v>613</v>
      </c>
      <c r="D1175" s="2" t="s">
        <v>614</v>
      </c>
      <c r="E1175" s="4"/>
      <c r="G1175" s="2" t="s">
        <v>27</v>
      </c>
      <c r="H1175" s="2" t="s">
        <v>28</v>
      </c>
      <c r="I1175" s="2" t="str" cm="1">
        <f t="array" aca="1" ref="I1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5" s="2" t="s">
        <v>29</v>
      </c>
      <c r="K1175" s="2">
        <v>70</v>
      </c>
      <c r="L1175" s="6" cm="1">
        <f t="array" ref="L1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75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75" s="2">
        <v>12</v>
      </c>
      <c r="P1175" s="7">
        <f>ROUND(Tableau1[[#This Row],[Prix_Unit_HT]],2)*Tableau1[[#This Row],[Qte_commande]]</f>
        <v>142.80000000000001</v>
      </c>
      <c r="Q1175" s="7">
        <f>ROUND(Tableau1[[#This Row],[Prix_Unit_TTC]],2)*Tableau1[[#This Row],[Qte_commande]]</f>
        <v>171.35999999999999</v>
      </c>
      <c r="R1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5" s="2"/>
      <c r="V1175" s="2"/>
    </row>
    <row r="1176" spans="1:22" ht="14.7" customHeight="1" x14ac:dyDescent="0.25">
      <c r="A1176" s="3">
        <v>43376</v>
      </c>
      <c r="B1176" s="2" t="s">
        <v>827</v>
      </c>
      <c r="C1176" s="2" t="s">
        <v>613</v>
      </c>
      <c r="D1176" s="2" t="s">
        <v>614</v>
      </c>
      <c r="E1176" s="4"/>
      <c r="G1176" s="2" t="s">
        <v>27</v>
      </c>
      <c r="H1176" s="2" t="s">
        <v>28</v>
      </c>
      <c r="I1176" s="2" t="str" cm="1">
        <f t="array" aca="1" ref="I1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6" s="2" t="s">
        <v>144</v>
      </c>
      <c r="K1176" s="2">
        <v>70</v>
      </c>
      <c r="L1176" s="6" cm="1">
        <f t="array" ref="L1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76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76" s="2">
        <v>12</v>
      </c>
      <c r="P1176" s="7">
        <f>ROUND(Tableau1[[#This Row],[Prix_Unit_HT]],2)*Tableau1[[#This Row],[Qte_commande]]</f>
        <v>132.35999999999999</v>
      </c>
      <c r="Q1176" s="7">
        <f>ROUND(Tableau1[[#This Row],[Prix_Unit_TTC]],2)*Tableau1[[#This Row],[Qte_commande]]</f>
        <v>158.76</v>
      </c>
      <c r="R1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6" s="2"/>
      <c r="V1176" s="2"/>
    </row>
    <row r="1177" spans="1:22" ht="14.7" customHeight="1" x14ac:dyDescent="0.25">
      <c r="A1177" s="3">
        <v>43377</v>
      </c>
      <c r="B1177" s="2" t="s">
        <v>828</v>
      </c>
      <c r="C1177" s="2" t="s">
        <v>619</v>
      </c>
      <c r="D1177" s="2" t="s">
        <v>538</v>
      </c>
      <c r="E1177" s="4"/>
      <c r="G1177" s="2" t="s">
        <v>27</v>
      </c>
      <c r="H1177" s="1" t="s">
        <v>28</v>
      </c>
      <c r="I1177" s="2" t="str" cm="1">
        <f t="array" aca="1" ref="I1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7" s="2" t="s">
        <v>80</v>
      </c>
      <c r="K1177" s="2">
        <v>70</v>
      </c>
      <c r="L1177" s="6" cm="1">
        <f t="array" ref="L1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17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177" s="2">
        <v>6</v>
      </c>
      <c r="P1177" s="7">
        <f>ROUND(Tableau1[[#This Row],[Prix_Unit_HT]],2)*Tableau1[[#This Row],[Qte_commande]]</f>
        <v>104.46000000000001</v>
      </c>
      <c r="Q1177" s="7">
        <f>ROUND(Tableau1[[#This Row],[Prix_Unit_TTC]],2)*Tableau1[[#This Row],[Qte_commande]]</f>
        <v>125.34</v>
      </c>
      <c r="R1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7" s="2"/>
      <c r="V1177" s="2"/>
    </row>
    <row r="1178" spans="1:22" ht="14.7" customHeight="1" x14ac:dyDescent="0.25">
      <c r="A1178" s="3">
        <v>43377</v>
      </c>
      <c r="B1178" s="2" t="s">
        <v>829</v>
      </c>
      <c r="C1178" s="2" t="s">
        <v>319</v>
      </c>
      <c r="D1178" s="2" t="s">
        <v>58</v>
      </c>
      <c r="E1178" s="4"/>
      <c r="G1178" s="2" t="s">
        <v>27</v>
      </c>
      <c r="H1178" s="1" t="s">
        <v>28</v>
      </c>
      <c r="I1178" s="2" t="str" cm="1">
        <f t="array" aca="1" ref="I1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8" s="1" t="s">
        <v>485</v>
      </c>
      <c r="K1178" s="2">
        <v>70</v>
      </c>
      <c r="L1178" s="6" cm="1">
        <f t="array" ref="L1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7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78" s="2">
        <v>6</v>
      </c>
      <c r="P1178" s="7">
        <f>ROUND(Tableau1[[#This Row],[Prix_Unit_HT]],2)*Tableau1[[#This Row],[Qte_commande]]</f>
        <v>178.98</v>
      </c>
      <c r="Q1178" s="7">
        <f>ROUND(Tableau1[[#This Row],[Prix_Unit_TTC]],2)*Tableau1[[#This Row],[Qte_commande]]</f>
        <v>214.74</v>
      </c>
      <c r="R1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8" s="2"/>
      <c r="V1178" s="2"/>
    </row>
    <row r="1179" spans="1:22" ht="14.7" customHeight="1" x14ac:dyDescent="0.25">
      <c r="A1179" s="3">
        <v>43377</v>
      </c>
      <c r="B1179" s="2" t="s">
        <v>830</v>
      </c>
      <c r="C1179" s="2" t="s">
        <v>831</v>
      </c>
      <c r="D1179" s="2" t="s">
        <v>832</v>
      </c>
      <c r="E1179" s="4"/>
      <c r="G1179" s="2" t="s">
        <v>27</v>
      </c>
      <c r="H1179" s="2" t="s">
        <v>28</v>
      </c>
      <c r="I1179" s="2" t="str" cm="1">
        <f t="array" aca="1" ref="I1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9" s="2" t="s">
        <v>35</v>
      </c>
      <c r="K1179" s="2">
        <v>70</v>
      </c>
      <c r="L1179" s="6" cm="1">
        <f t="array" ref="L1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9" s="2">
        <v>12</v>
      </c>
      <c r="P1179" s="7">
        <f>ROUND(Tableau1[[#This Row],[Prix_Unit_HT]],2)*Tableau1[[#This Row],[Qte_commande]]</f>
        <v>150.35999999999999</v>
      </c>
      <c r="Q1179" s="7">
        <f>ROUND(Tableau1[[#This Row],[Prix_Unit_TTC]],2)*Tableau1[[#This Row],[Qte_commande]]</f>
        <v>180.48</v>
      </c>
      <c r="R1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9" s="2"/>
      <c r="V1179" s="2"/>
    </row>
    <row r="1180" spans="1:22" ht="14.7" customHeight="1" x14ac:dyDescent="0.25">
      <c r="A1180" s="3">
        <v>43377</v>
      </c>
      <c r="B1180" s="2" t="s">
        <v>830</v>
      </c>
      <c r="C1180" s="2" t="s">
        <v>831</v>
      </c>
      <c r="D1180" s="2" t="s">
        <v>832</v>
      </c>
      <c r="E1180" s="4"/>
      <c r="G1180" s="2" t="s">
        <v>27</v>
      </c>
      <c r="H1180" s="2" t="s">
        <v>28</v>
      </c>
      <c r="I1180" s="2" t="str" cm="1">
        <f t="array" aca="1" ref="I1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0" s="2" t="s">
        <v>35</v>
      </c>
      <c r="K1180" s="2">
        <v>100</v>
      </c>
      <c r="L1180" s="6" cm="1">
        <f t="array" ref="L1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0" s="2">
        <v>12</v>
      </c>
      <c r="P1180" s="7">
        <f>ROUND(Tableau1[[#This Row],[Prix_Unit_HT]],2)*Tableau1[[#This Row],[Qte_commande]]</f>
        <v>205.20000000000002</v>
      </c>
      <c r="Q1180" s="7">
        <f>ROUND(Tableau1[[#This Row],[Prix_Unit_TTC]],2)*Tableau1[[#This Row],[Qte_commande]]</f>
        <v>246.24</v>
      </c>
      <c r="R1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80" s="2"/>
      <c r="V1180" s="2"/>
    </row>
    <row r="1181" spans="1:22" ht="14.7" customHeight="1" x14ac:dyDescent="0.25">
      <c r="A1181" s="3">
        <v>43377</v>
      </c>
      <c r="B1181" s="2" t="s">
        <v>833</v>
      </c>
      <c r="C1181" s="2" t="s">
        <v>46</v>
      </c>
      <c r="D1181" s="2" t="s">
        <v>47</v>
      </c>
      <c r="E1181" s="4"/>
      <c r="G1181" s="2" t="s">
        <v>27</v>
      </c>
      <c r="H1181" s="2" t="s">
        <v>28</v>
      </c>
      <c r="I1181" s="2" t="str" cm="1">
        <f t="array" aca="1" ref="I1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1" s="2" t="s">
        <v>35</v>
      </c>
      <c r="K1181" s="2">
        <v>100</v>
      </c>
      <c r="L1181" s="6" cm="1">
        <f t="array" ref="L1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1" s="2">
        <v>240</v>
      </c>
      <c r="P1181" s="7">
        <f>ROUND(Tableau1[[#This Row],[Prix_Unit_HT]],2)*Tableau1[[#This Row],[Qte_commande]]</f>
        <v>4104</v>
      </c>
      <c r="Q1181" s="7">
        <f>ROUND(Tableau1[[#This Row],[Prix_Unit_TTC]],2)*Tableau1[[#This Row],[Qte_commande]]</f>
        <v>4924.8</v>
      </c>
      <c r="R1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181" s="2"/>
      <c r="V1181" s="2"/>
    </row>
    <row r="1182" spans="1:22" ht="14.7" customHeight="1" x14ac:dyDescent="0.25">
      <c r="A1182" s="3">
        <v>43377</v>
      </c>
      <c r="B1182" s="2" t="s">
        <v>830</v>
      </c>
      <c r="C1182" s="2" t="s">
        <v>831</v>
      </c>
      <c r="D1182" s="2" t="s">
        <v>832</v>
      </c>
      <c r="E1182" s="4"/>
      <c r="G1182" s="2" t="s">
        <v>27</v>
      </c>
      <c r="H1182" s="2" t="s">
        <v>28</v>
      </c>
      <c r="I1182" s="2" t="str" cm="1">
        <f t="array" aca="1" ref="I1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2" s="2" t="s">
        <v>141</v>
      </c>
      <c r="K1182" s="2">
        <v>70</v>
      </c>
      <c r="L1182" s="6" cm="1">
        <f t="array" ref="L1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8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82" s="2">
        <v>6</v>
      </c>
      <c r="P1182" s="7">
        <f>ROUND(Tableau1[[#This Row],[Prix_Unit_HT]],2)*Tableau1[[#This Row],[Qte_commande]]</f>
        <v>98.100000000000009</v>
      </c>
      <c r="Q1182" s="7">
        <f>ROUND(Tableau1[[#This Row],[Prix_Unit_TTC]],2)*Tableau1[[#This Row],[Qte_commande]]</f>
        <v>117.72</v>
      </c>
      <c r="R1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2" s="2"/>
      <c r="V1182" s="2"/>
    </row>
    <row r="1183" spans="1:22" ht="14.7" customHeight="1" x14ac:dyDescent="0.25">
      <c r="A1183" s="3">
        <v>43377</v>
      </c>
      <c r="B1183" s="2" t="s">
        <v>830</v>
      </c>
      <c r="C1183" s="2" t="s">
        <v>831</v>
      </c>
      <c r="D1183" s="2" t="s">
        <v>832</v>
      </c>
      <c r="E1183" s="4"/>
      <c r="G1183" s="2" t="s">
        <v>27</v>
      </c>
      <c r="H1183" s="2" t="s">
        <v>28</v>
      </c>
      <c r="I1183" s="2" t="str" cm="1">
        <f t="array" aca="1" ref="I1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3" s="2" t="s">
        <v>143</v>
      </c>
      <c r="K1183" s="2">
        <v>70</v>
      </c>
      <c r="L1183" s="6" cm="1">
        <f t="array" ref="L1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8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83" s="2">
        <v>6</v>
      </c>
      <c r="P1183" s="7">
        <f>ROUND(Tableau1[[#This Row],[Prix_Unit_HT]],2)*Tableau1[[#This Row],[Qte_commande]]</f>
        <v>88.14</v>
      </c>
      <c r="Q1183" s="7">
        <f>ROUND(Tableau1[[#This Row],[Prix_Unit_TTC]],2)*Tableau1[[#This Row],[Qte_commande]]</f>
        <v>105.78</v>
      </c>
      <c r="R1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3" s="2"/>
      <c r="V1183" s="2"/>
    </row>
    <row r="1184" spans="1:22" ht="14.7" customHeight="1" x14ac:dyDescent="0.25">
      <c r="A1184" s="3">
        <v>43382</v>
      </c>
      <c r="B1184" s="2" t="s">
        <v>834</v>
      </c>
      <c r="C1184" s="2" t="s">
        <v>619</v>
      </c>
      <c r="D1184" s="2" t="s">
        <v>824</v>
      </c>
      <c r="E1184" s="4"/>
      <c r="G1184" s="2" t="s">
        <v>21</v>
      </c>
      <c r="H1184" s="2" t="s">
        <v>28</v>
      </c>
      <c r="I1184" s="2" t="str" cm="1">
        <f t="array" aca="1" ref="I1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4" s="2" t="s">
        <v>141</v>
      </c>
      <c r="K1184" s="2">
        <v>70</v>
      </c>
      <c r="L1184" s="6" cm="1">
        <f t="array" ref="L1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8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84" s="2">
        <v>-6</v>
      </c>
      <c r="P1184" s="7">
        <f>ROUND(Tableau1[[#This Row],[Prix_Unit_HT]],2)*Tableau1[[#This Row],[Qte_commande]]</f>
        <v>-111.06</v>
      </c>
      <c r="Q1184" s="7">
        <f>ROUND(Tableau1[[#This Row],[Prix_Unit_TTC]],2)*Tableau1[[#This Row],[Qte_commande]]</f>
        <v>-133.26</v>
      </c>
      <c r="R1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184" s="2"/>
      <c r="V1184" s="2"/>
    </row>
    <row r="1185" spans="1:22" ht="14.7" customHeight="1" x14ac:dyDescent="0.25">
      <c r="A1185" s="3">
        <v>43382</v>
      </c>
      <c r="B1185" s="2" t="s">
        <v>835</v>
      </c>
      <c r="C1185" s="2" t="s">
        <v>619</v>
      </c>
      <c r="D1185" s="2" t="s">
        <v>824</v>
      </c>
      <c r="E1185" s="4"/>
      <c r="G1185" s="2" t="s">
        <v>21</v>
      </c>
      <c r="H1185" s="2" t="s">
        <v>28</v>
      </c>
      <c r="I1185" s="2" t="str" cm="1">
        <f t="array" aca="1" ref="I1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5" s="2" t="s">
        <v>143</v>
      </c>
      <c r="K1185" s="2">
        <v>70</v>
      </c>
      <c r="L1185" s="6" cm="1">
        <f t="array" ref="L1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8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85" s="2">
        <v>6</v>
      </c>
      <c r="P1185" s="7">
        <f>ROUND(Tableau1[[#This Row],[Prix_Unit_HT]],2)*Tableau1[[#This Row],[Qte_commande]]</f>
        <v>101.10000000000001</v>
      </c>
      <c r="Q1185" s="7">
        <f>ROUND(Tableau1[[#This Row],[Prix_Unit_TTC]],2)*Tableau1[[#This Row],[Qte_commande]]</f>
        <v>121.38</v>
      </c>
      <c r="R1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5" s="2"/>
      <c r="V1185" s="2"/>
    </row>
    <row r="1186" spans="1:22" ht="14.7" customHeight="1" x14ac:dyDescent="0.25">
      <c r="A1186" s="3">
        <v>43383</v>
      </c>
      <c r="B1186" s="2" t="s">
        <v>836</v>
      </c>
      <c r="C1186" s="2" t="s">
        <v>837</v>
      </c>
      <c r="D1186" s="2" t="s">
        <v>79</v>
      </c>
      <c r="E1186" s="4"/>
      <c r="G1186" s="2" t="s">
        <v>21</v>
      </c>
      <c r="H1186" s="2" t="s">
        <v>22</v>
      </c>
      <c r="I1186" s="2" t="str" cm="1">
        <f t="array" aca="1" ref="I1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6" s="2" t="s">
        <v>23</v>
      </c>
      <c r="K1186" s="5">
        <v>3</v>
      </c>
      <c r="L1186" s="6" cm="1">
        <f t="array" ref="L1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6" s="7">
        <f>IF(Tableau1[[#This Row],[Prix_Unit_HT]]=0,0,Tableau1[[#This Row],[Prix_Unit_HT]]+(Tableau1[[#This Row],[Prix_Unit_HT]]*VLOOKUP(Tableau1[[#This Row],[EAN]],[1]Grille_Tarifs_Modulable!$B$10:$Q$204,16,FALSE)))</f>
        <v>358.8</v>
      </c>
      <c r="O1186" s="2">
        <v>2</v>
      </c>
      <c r="P1186" s="7">
        <f>ROUND(Tableau1[[#This Row],[Prix_Unit_HT]],2)*Tableau1[[#This Row],[Qte_commande]]</f>
        <v>598</v>
      </c>
      <c r="Q1186" s="7">
        <f>ROUND(Tableau1[[#This Row],[Prix_Unit_TTC]],2)*Tableau1[[#This Row],[Qte_commande]]</f>
        <v>717.6</v>
      </c>
      <c r="R1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86" s="2"/>
      <c r="V1186" s="2"/>
    </row>
    <row r="1187" spans="1:22" ht="14.7" customHeight="1" x14ac:dyDescent="0.25">
      <c r="A1187" s="3">
        <v>43383</v>
      </c>
      <c r="B1187" s="2" t="s">
        <v>838</v>
      </c>
      <c r="C1187" s="2" t="s">
        <v>839</v>
      </c>
      <c r="D1187" s="2" t="s">
        <v>840</v>
      </c>
      <c r="E1187" s="4"/>
      <c r="G1187" s="2" t="s">
        <v>21</v>
      </c>
      <c r="H1187" s="2" t="s">
        <v>22</v>
      </c>
      <c r="I1187" s="2" t="str" cm="1">
        <f t="array" aca="1" ref="I1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7" s="2" t="s">
        <v>23</v>
      </c>
      <c r="K1187" s="5">
        <v>3</v>
      </c>
      <c r="L1187" s="6" cm="1">
        <f t="array" ref="L1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7" s="7">
        <f>IF(Tableau1[[#This Row],[Prix_Unit_HT]]=0,0,Tableau1[[#This Row],[Prix_Unit_HT]]+(Tableau1[[#This Row],[Prix_Unit_HT]]*VLOOKUP(Tableau1[[#This Row],[EAN]],[1]Grille_Tarifs_Modulable!$B$10:$Q$204,16,FALSE)))</f>
        <v>358.8</v>
      </c>
      <c r="O1187" s="2">
        <v>1</v>
      </c>
      <c r="P1187" s="7">
        <f>ROUND(Tableau1[[#This Row],[Prix_Unit_HT]],2)*Tableau1[[#This Row],[Qte_commande]]</f>
        <v>299</v>
      </c>
      <c r="Q1187" s="7">
        <f>ROUND(Tableau1[[#This Row],[Prix_Unit_TTC]],2)*Tableau1[[#This Row],[Qte_commande]]</f>
        <v>358.8</v>
      </c>
      <c r="R1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7" s="2"/>
      <c r="V1187" s="2"/>
    </row>
    <row r="1188" spans="1:22" ht="14.7" customHeight="1" x14ac:dyDescent="0.25">
      <c r="A1188" s="3">
        <v>43383</v>
      </c>
      <c r="B1188" s="2" t="s">
        <v>841</v>
      </c>
      <c r="C1188" s="2" t="s">
        <v>842</v>
      </c>
      <c r="D1188" s="2" t="s">
        <v>26</v>
      </c>
      <c r="E1188" s="4"/>
      <c r="G1188" s="2" t="s">
        <v>21</v>
      </c>
      <c r="H1188" s="2" t="s">
        <v>22</v>
      </c>
      <c r="I1188" s="2" t="str" cm="1">
        <f t="array" aca="1" ref="I1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8" s="2" t="s">
        <v>23</v>
      </c>
      <c r="K1188" s="5">
        <v>3</v>
      </c>
      <c r="L1188" s="6" cm="1">
        <f t="array" ref="L1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8" s="7">
        <f>IF(Tableau1[[#This Row],[Prix_Unit_HT]]=0,0,Tableau1[[#This Row],[Prix_Unit_HT]]+(Tableau1[[#This Row],[Prix_Unit_HT]]*VLOOKUP(Tableau1[[#This Row],[EAN]],[1]Grille_Tarifs_Modulable!$B$10:$Q$204,16,FALSE)))</f>
        <v>358.8</v>
      </c>
      <c r="O1188" s="2">
        <v>1</v>
      </c>
      <c r="P1188" s="7">
        <f>ROUND(Tableau1[[#This Row],[Prix_Unit_HT]],2)*Tableau1[[#This Row],[Qte_commande]]</f>
        <v>299</v>
      </c>
      <c r="Q1188" s="7">
        <f>ROUND(Tableau1[[#This Row],[Prix_Unit_TTC]],2)*Tableau1[[#This Row],[Qte_commande]]</f>
        <v>358.8</v>
      </c>
      <c r="R1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8" s="2"/>
      <c r="V1188" s="2"/>
    </row>
    <row r="1189" spans="1:22" ht="14.7" customHeight="1" x14ac:dyDescent="0.25">
      <c r="A1189" s="3">
        <v>43383</v>
      </c>
      <c r="B1189" s="2" t="s">
        <v>843</v>
      </c>
      <c r="C1189" s="2" t="s">
        <v>220</v>
      </c>
      <c r="D1189" s="2" t="s">
        <v>99</v>
      </c>
      <c r="E1189" s="4"/>
      <c r="G1189" s="2" t="s">
        <v>21</v>
      </c>
      <c r="H1189" s="2" t="s">
        <v>22</v>
      </c>
      <c r="I1189" s="2" t="str" cm="1">
        <f t="array" aca="1" ref="I1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9" s="2" t="s">
        <v>23</v>
      </c>
      <c r="K1189" s="5">
        <v>3</v>
      </c>
      <c r="L1189" s="6" cm="1">
        <f t="array" ref="L1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9" s="7">
        <f>IF(Tableau1[[#This Row],[Prix_Unit_HT]]=0,0,Tableau1[[#This Row],[Prix_Unit_HT]]+(Tableau1[[#This Row],[Prix_Unit_HT]]*VLOOKUP(Tableau1[[#This Row],[EAN]],[1]Grille_Tarifs_Modulable!$B$10:$Q$204,16,FALSE)))</f>
        <v>358.8</v>
      </c>
      <c r="O1189" s="2">
        <v>1</v>
      </c>
      <c r="P1189" s="7">
        <f>ROUND(Tableau1[[#This Row],[Prix_Unit_HT]],2)*Tableau1[[#This Row],[Qte_commande]]</f>
        <v>299</v>
      </c>
      <c r="Q1189" s="7">
        <f>ROUND(Tableau1[[#This Row],[Prix_Unit_TTC]],2)*Tableau1[[#This Row],[Qte_commande]]</f>
        <v>358.8</v>
      </c>
      <c r="R1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9" s="2"/>
      <c r="V1189" s="2"/>
    </row>
    <row r="1190" spans="1:22" ht="14.7" customHeight="1" x14ac:dyDescent="0.25">
      <c r="A1190" s="3">
        <v>43383</v>
      </c>
      <c r="B1190" s="2" t="s">
        <v>844</v>
      </c>
      <c r="C1190" s="2" t="s">
        <v>523</v>
      </c>
      <c r="D1190" s="2" t="s">
        <v>79</v>
      </c>
      <c r="E1190" s="4"/>
      <c r="G1190" s="2" t="s">
        <v>21</v>
      </c>
      <c r="H1190" s="2" t="s">
        <v>22</v>
      </c>
      <c r="I1190" s="2" t="str" cm="1">
        <f t="array" aca="1" ref="I1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0" s="2" t="s">
        <v>23</v>
      </c>
      <c r="K1190" s="5">
        <v>3</v>
      </c>
      <c r="L1190" s="6" cm="1">
        <f t="array" ref="L1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0" s="7">
        <f>IF(Tableau1[[#This Row],[Prix_Unit_HT]]=0,0,Tableau1[[#This Row],[Prix_Unit_HT]]+(Tableau1[[#This Row],[Prix_Unit_HT]]*VLOOKUP(Tableau1[[#This Row],[EAN]],[1]Grille_Tarifs_Modulable!$B$10:$Q$204,16,FALSE)))</f>
        <v>358.8</v>
      </c>
      <c r="O1190" s="2">
        <v>1</v>
      </c>
      <c r="P1190" s="7">
        <f>ROUND(Tableau1[[#This Row],[Prix_Unit_HT]],2)*Tableau1[[#This Row],[Qte_commande]]</f>
        <v>299</v>
      </c>
      <c r="Q1190" s="7">
        <f>ROUND(Tableau1[[#This Row],[Prix_Unit_TTC]],2)*Tableau1[[#This Row],[Qte_commande]]</f>
        <v>358.8</v>
      </c>
      <c r="R1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0" s="2"/>
      <c r="V1190" s="2"/>
    </row>
    <row r="1191" spans="1:22" ht="14.7" customHeight="1" x14ac:dyDescent="0.25">
      <c r="A1191" s="3">
        <v>43383</v>
      </c>
      <c r="B1191" s="2" t="s">
        <v>845</v>
      </c>
      <c r="C1191" s="2" t="s">
        <v>741</v>
      </c>
      <c r="D1191" s="2" t="s">
        <v>742</v>
      </c>
      <c r="E1191" s="4"/>
      <c r="G1191" s="2" t="s">
        <v>21</v>
      </c>
      <c r="H1191" s="2" t="s">
        <v>22</v>
      </c>
      <c r="I1191" s="2" t="str" cm="1">
        <f t="array" aca="1" ref="I1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1" s="2" t="s">
        <v>23</v>
      </c>
      <c r="K1191" s="5">
        <v>3</v>
      </c>
      <c r="L1191" s="6" cm="1">
        <f t="array" ref="L1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1" s="7">
        <f>IF(Tableau1[[#This Row],[Prix_Unit_HT]]=0,0,Tableau1[[#This Row],[Prix_Unit_HT]]+(Tableau1[[#This Row],[Prix_Unit_HT]]*VLOOKUP(Tableau1[[#This Row],[EAN]],[1]Grille_Tarifs_Modulable!$B$10:$Q$204,16,FALSE)))</f>
        <v>358.8</v>
      </c>
      <c r="O1191" s="2">
        <v>1</v>
      </c>
      <c r="P1191" s="7">
        <f>ROUND(Tableau1[[#This Row],[Prix_Unit_HT]],2)*Tableau1[[#This Row],[Qte_commande]]</f>
        <v>299</v>
      </c>
      <c r="Q1191" s="7">
        <f>ROUND(Tableau1[[#This Row],[Prix_Unit_TTC]],2)*Tableau1[[#This Row],[Qte_commande]]</f>
        <v>358.8</v>
      </c>
      <c r="R1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1" s="2"/>
      <c r="V1191" s="2"/>
    </row>
    <row r="1192" spans="1:22" ht="14.7" customHeight="1" x14ac:dyDescent="0.25">
      <c r="A1192" s="3">
        <v>43383</v>
      </c>
      <c r="B1192" s="2" t="s">
        <v>846</v>
      </c>
      <c r="C1192" s="2" t="s">
        <v>750</v>
      </c>
      <c r="D1192" s="2" t="s">
        <v>751</v>
      </c>
      <c r="E1192" s="4"/>
      <c r="G1192" s="2" t="s">
        <v>21</v>
      </c>
      <c r="H1192" s="2" t="s">
        <v>22</v>
      </c>
      <c r="I1192" s="2" t="str" cm="1">
        <f t="array" aca="1" ref="I1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2" s="2" t="s">
        <v>23</v>
      </c>
      <c r="K1192" s="5">
        <v>3</v>
      </c>
      <c r="L1192" s="6" cm="1">
        <f t="array" ref="L1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2" s="7">
        <f>IF(Tableau1[[#This Row],[Prix_Unit_HT]]=0,0,Tableau1[[#This Row],[Prix_Unit_HT]]+(Tableau1[[#This Row],[Prix_Unit_HT]]*VLOOKUP(Tableau1[[#This Row],[EAN]],[1]Grille_Tarifs_Modulable!$B$10:$Q$204,16,FALSE)))</f>
        <v>358.8</v>
      </c>
      <c r="O1192" s="2">
        <v>4</v>
      </c>
      <c r="P1192" s="7">
        <f>ROUND(Tableau1[[#This Row],[Prix_Unit_HT]],2)*Tableau1[[#This Row],[Qte_commande]]</f>
        <v>1196</v>
      </c>
      <c r="Q1192" s="7">
        <f>ROUND(Tableau1[[#This Row],[Prix_Unit_TTC]],2)*Tableau1[[#This Row],[Qte_commande]]</f>
        <v>1435.2</v>
      </c>
      <c r="R1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2" s="2"/>
      <c r="V1192" s="2"/>
    </row>
    <row r="1193" spans="1:22" ht="14.7" customHeight="1" x14ac:dyDescent="0.25">
      <c r="A1193" s="3">
        <v>43383</v>
      </c>
      <c r="B1193" s="2" t="s">
        <v>847</v>
      </c>
      <c r="C1193" s="2" t="s">
        <v>788</v>
      </c>
      <c r="D1193" s="2" t="s">
        <v>42</v>
      </c>
      <c r="E1193" s="4"/>
      <c r="G1193" s="2" t="s">
        <v>21</v>
      </c>
      <c r="H1193" s="2" t="s">
        <v>22</v>
      </c>
      <c r="I1193" s="2" t="str" cm="1">
        <f t="array" aca="1" ref="I1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3" s="2" t="s">
        <v>23</v>
      </c>
      <c r="K1193" s="5">
        <v>3</v>
      </c>
      <c r="L1193" s="6" cm="1">
        <f t="array" ref="L1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3" s="7">
        <f>IF(Tableau1[[#This Row],[Prix_Unit_HT]]=0,0,Tableau1[[#This Row],[Prix_Unit_HT]]+(Tableau1[[#This Row],[Prix_Unit_HT]]*VLOOKUP(Tableau1[[#This Row],[EAN]],[1]Grille_Tarifs_Modulable!$B$10:$Q$204,16,FALSE)))</f>
        <v>358.8</v>
      </c>
      <c r="O1193" s="2">
        <v>1</v>
      </c>
      <c r="P1193" s="7">
        <f>ROUND(Tableau1[[#This Row],[Prix_Unit_HT]],2)*Tableau1[[#This Row],[Qte_commande]]</f>
        <v>299</v>
      </c>
      <c r="Q1193" s="7">
        <f>ROUND(Tableau1[[#This Row],[Prix_Unit_TTC]],2)*Tableau1[[#This Row],[Qte_commande]]</f>
        <v>358.8</v>
      </c>
      <c r="R1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3" s="2"/>
      <c r="V1193" s="2"/>
    </row>
    <row r="1194" spans="1:22" ht="14.7" customHeight="1" x14ac:dyDescent="0.25">
      <c r="A1194" s="3">
        <v>43383</v>
      </c>
      <c r="B1194" s="2" t="s">
        <v>848</v>
      </c>
      <c r="C1194" s="2" t="s">
        <v>85</v>
      </c>
      <c r="D1194" s="2" t="s">
        <v>86</v>
      </c>
      <c r="E1194" s="4"/>
      <c r="G1194" s="2" t="s">
        <v>21</v>
      </c>
      <c r="H1194" s="2" t="s">
        <v>22</v>
      </c>
      <c r="I1194" s="2" t="str" cm="1">
        <f t="array" aca="1" ref="I1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4" s="2" t="s">
        <v>23</v>
      </c>
      <c r="K1194" s="5">
        <v>3</v>
      </c>
      <c r="L1194" s="6" cm="1">
        <f t="array" ref="L1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4" s="7">
        <f>IF(Tableau1[[#This Row],[Prix_Unit_HT]]=0,0,Tableau1[[#This Row],[Prix_Unit_HT]]+(Tableau1[[#This Row],[Prix_Unit_HT]]*VLOOKUP(Tableau1[[#This Row],[EAN]],[1]Grille_Tarifs_Modulable!$B$10:$Q$204,16,FALSE)))</f>
        <v>358.8</v>
      </c>
      <c r="O1194" s="2">
        <v>1</v>
      </c>
      <c r="P1194" s="7">
        <f>ROUND(Tableau1[[#This Row],[Prix_Unit_HT]],2)*Tableau1[[#This Row],[Qte_commande]]</f>
        <v>299</v>
      </c>
      <c r="Q1194" s="7">
        <f>ROUND(Tableau1[[#This Row],[Prix_Unit_TTC]],2)*Tableau1[[#This Row],[Qte_commande]]</f>
        <v>358.8</v>
      </c>
      <c r="R1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4" s="2"/>
      <c r="V1194" s="2"/>
    </row>
    <row r="1195" spans="1:22" ht="14.7" customHeight="1" x14ac:dyDescent="0.25">
      <c r="A1195" s="3">
        <v>43383</v>
      </c>
      <c r="B1195" s="2" t="s">
        <v>849</v>
      </c>
      <c r="C1195" s="2" t="s">
        <v>476</v>
      </c>
      <c r="D1195" s="2" t="s">
        <v>477</v>
      </c>
      <c r="E1195" s="4"/>
      <c r="G1195" s="2" t="s">
        <v>21</v>
      </c>
      <c r="H1195" s="2" t="s">
        <v>22</v>
      </c>
      <c r="I1195" s="2" t="str" cm="1">
        <f t="array" aca="1" ref="I1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5" s="2" t="s">
        <v>23</v>
      </c>
      <c r="K1195" s="5">
        <v>3</v>
      </c>
      <c r="L1195" s="6" cm="1">
        <f t="array" ref="L1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5" s="7">
        <f>IF(Tableau1[[#This Row],[Prix_Unit_HT]]=0,0,Tableau1[[#This Row],[Prix_Unit_HT]]+(Tableau1[[#This Row],[Prix_Unit_HT]]*VLOOKUP(Tableau1[[#This Row],[EAN]],[1]Grille_Tarifs_Modulable!$B$10:$Q$204,16,FALSE)))</f>
        <v>358.8</v>
      </c>
      <c r="O1195" s="2">
        <v>1</v>
      </c>
      <c r="P1195" s="7">
        <f>ROUND(Tableau1[[#This Row],[Prix_Unit_HT]],2)*Tableau1[[#This Row],[Qte_commande]]</f>
        <v>299</v>
      </c>
      <c r="Q1195" s="7">
        <f>ROUND(Tableau1[[#This Row],[Prix_Unit_TTC]],2)*Tableau1[[#This Row],[Qte_commande]]</f>
        <v>358.8</v>
      </c>
      <c r="R1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5" s="2"/>
      <c r="V1195" s="2"/>
    </row>
    <row r="1196" spans="1:22" ht="14.7" customHeight="1" x14ac:dyDescent="0.25">
      <c r="A1196" s="3">
        <v>43383</v>
      </c>
      <c r="B1196" s="2" t="s">
        <v>850</v>
      </c>
      <c r="C1196" s="2" t="s">
        <v>611</v>
      </c>
      <c r="D1196" s="2" t="s">
        <v>26</v>
      </c>
      <c r="E1196" s="4"/>
      <c r="G1196" s="2" t="s">
        <v>21</v>
      </c>
      <c r="H1196" s="2" t="s">
        <v>22</v>
      </c>
      <c r="I1196" s="2" t="str" cm="1">
        <f t="array" aca="1" ref="I1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6" s="2" t="s">
        <v>23</v>
      </c>
      <c r="K1196" s="5">
        <v>3</v>
      </c>
      <c r="L1196" s="6" cm="1">
        <f t="array" ref="L1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6" s="7">
        <f>IF(Tableau1[[#This Row],[Prix_Unit_HT]]=0,0,Tableau1[[#This Row],[Prix_Unit_HT]]+(Tableau1[[#This Row],[Prix_Unit_HT]]*VLOOKUP(Tableau1[[#This Row],[EAN]],[1]Grille_Tarifs_Modulable!$B$10:$Q$204,16,FALSE)))</f>
        <v>358.8</v>
      </c>
      <c r="O1196" s="2">
        <v>1</v>
      </c>
      <c r="P1196" s="7">
        <f>ROUND(Tableau1[[#This Row],[Prix_Unit_HT]],2)*Tableau1[[#This Row],[Qte_commande]]</f>
        <v>299</v>
      </c>
      <c r="Q1196" s="7">
        <f>ROUND(Tableau1[[#This Row],[Prix_Unit_TTC]],2)*Tableau1[[#This Row],[Qte_commande]]</f>
        <v>358.8</v>
      </c>
      <c r="R1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6" s="2"/>
      <c r="V1196" s="2"/>
    </row>
    <row r="1197" spans="1:22" ht="14.7" customHeight="1" x14ac:dyDescent="0.25">
      <c r="A1197" s="3">
        <v>43383</v>
      </c>
      <c r="B1197" s="2" t="s">
        <v>851</v>
      </c>
      <c r="C1197" s="2" t="s">
        <v>25</v>
      </c>
      <c r="D1197" s="2" t="s">
        <v>26</v>
      </c>
      <c r="E1197" s="4"/>
      <c r="G1197" s="2" t="s">
        <v>21</v>
      </c>
      <c r="H1197" s="2" t="s">
        <v>22</v>
      </c>
      <c r="I1197" s="2" t="str" cm="1">
        <f t="array" aca="1" ref="I1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7" s="2" t="s">
        <v>23</v>
      </c>
      <c r="K1197" s="5">
        <v>3</v>
      </c>
      <c r="L1197" s="6" cm="1">
        <f t="array" ref="L1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7" s="7">
        <f>IF(Tableau1[[#This Row],[Prix_Unit_HT]]=0,0,Tableau1[[#This Row],[Prix_Unit_HT]]+(Tableau1[[#This Row],[Prix_Unit_HT]]*VLOOKUP(Tableau1[[#This Row],[EAN]],[1]Grille_Tarifs_Modulable!$B$10:$Q$204,16,FALSE)))</f>
        <v>358.8</v>
      </c>
      <c r="O1197" s="2">
        <v>1</v>
      </c>
      <c r="P1197" s="7">
        <f>ROUND(Tableau1[[#This Row],[Prix_Unit_HT]],2)*Tableau1[[#This Row],[Qte_commande]]</f>
        <v>299</v>
      </c>
      <c r="Q1197" s="7">
        <f>ROUND(Tableau1[[#This Row],[Prix_Unit_TTC]],2)*Tableau1[[#This Row],[Qte_commande]]</f>
        <v>358.8</v>
      </c>
      <c r="R1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7" s="2"/>
      <c r="V1197" s="2"/>
    </row>
    <row r="1198" spans="1:22" ht="14.7" customHeight="1" x14ac:dyDescent="0.25">
      <c r="A1198" s="3">
        <v>43383</v>
      </c>
      <c r="B1198" s="2" t="s">
        <v>852</v>
      </c>
      <c r="C1198" s="2" t="s">
        <v>754</v>
      </c>
      <c r="D1198" s="2" t="s">
        <v>99</v>
      </c>
      <c r="E1198" s="4"/>
      <c r="G1198" s="2" t="s">
        <v>21</v>
      </c>
      <c r="H1198" s="2" t="s">
        <v>22</v>
      </c>
      <c r="I1198" s="2" t="str" cm="1">
        <f t="array" aca="1" ref="I1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8" s="2" t="s">
        <v>23</v>
      </c>
      <c r="K1198" s="5">
        <v>3</v>
      </c>
      <c r="L1198" s="6" cm="1">
        <f t="array" ref="L1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8" s="7">
        <f>IF(Tableau1[[#This Row],[Prix_Unit_HT]]=0,0,Tableau1[[#This Row],[Prix_Unit_HT]]+(Tableau1[[#This Row],[Prix_Unit_HT]]*VLOOKUP(Tableau1[[#This Row],[EAN]],[1]Grille_Tarifs_Modulable!$B$10:$Q$204,16,FALSE)))</f>
        <v>358.8</v>
      </c>
      <c r="O1198" s="2">
        <v>4</v>
      </c>
      <c r="P1198" s="7">
        <f>ROUND(Tableau1[[#This Row],[Prix_Unit_HT]],2)*Tableau1[[#This Row],[Qte_commande]]</f>
        <v>1196</v>
      </c>
      <c r="Q1198" s="7">
        <f>ROUND(Tableau1[[#This Row],[Prix_Unit_TTC]],2)*Tableau1[[#This Row],[Qte_commande]]</f>
        <v>1435.2</v>
      </c>
      <c r="R1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8" s="2"/>
      <c r="V1198" s="2"/>
    </row>
    <row r="1199" spans="1:22" ht="14.7" customHeight="1" x14ac:dyDescent="0.25">
      <c r="A1199" s="3">
        <v>43383</v>
      </c>
      <c r="B1199" s="2" t="s">
        <v>853</v>
      </c>
      <c r="C1199" s="2" t="s">
        <v>804</v>
      </c>
      <c r="D1199" s="2" t="s">
        <v>26</v>
      </c>
      <c r="E1199" s="4"/>
      <c r="G1199" s="2" t="s">
        <v>21</v>
      </c>
      <c r="H1199" s="2" t="s">
        <v>22</v>
      </c>
      <c r="I1199" s="2" t="str" cm="1">
        <f t="array" aca="1" ref="I1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9" s="2" t="s">
        <v>23</v>
      </c>
      <c r="K1199" s="5">
        <v>3</v>
      </c>
      <c r="L1199" s="6" cm="1">
        <f t="array" ref="L1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9" s="7">
        <f>IF(Tableau1[[#This Row],[Prix_Unit_HT]]=0,0,Tableau1[[#This Row],[Prix_Unit_HT]]+(Tableau1[[#This Row],[Prix_Unit_HT]]*VLOOKUP(Tableau1[[#This Row],[EAN]],[1]Grille_Tarifs_Modulable!$B$10:$Q$204,16,FALSE)))</f>
        <v>358.8</v>
      </c>
      <c r="O1199" s="2">
        <v>1</v>
      </c>
      <c r="P1199" s="7">
        <f>ROUND(Tableau1[[#This Row],[Prix_Unit_HT]],2)*Tableau1[[#This Row],[Qte_commande]]</f>
        <v>299</v>
      </c>
      <c r="Q1199" s="7">
        <f>ROUND(Tableau1[[#This Row],[Prix_Unit_TTC]],2)*Tableau1[[#This Row],[Qte_commande]]</f>
        <v>358.8</v>
      </c>
      <c r="R1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9" s="2"/>
      <c r="V1199" s="2"/>
    </row>
    <row r="1200" spans="1:22" ht="14.7" customHeight="1" x14ac:dyDescent="0.25">
      <c r="A1200" s="3">
        <v>43383</v>
      </c>
      <c r="B1200" s="2" t="s">
        <v>854</v>
      </c>
      <c r="C1200" s="2" t="s">
        <v>855</v>
      </c>
      <c r="D1200" s="2" t="s">
        <v>79</v>
      </c>
      <c r="E1200" s="4"/>
      <c r="G1200" s="2" t="s">
        <v>21</v>
      </c>
      <c r="H1200" s="2" t="s">
        <v>22</v>
      </c>
      <c r="I1200" s="2" t="str" cm="1">
        <f t="array" aca="1" ref="I1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0" s="2" t="s">
        <v>23</v>
      </c>
      <c r="K1200" s="5">
        <v>3</v>
      </c>
      <c r="L1200" s="6" cm="1">
        <f t="array" ref="L1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0" s="7">
        <f>IF(Tableau1[[#This Row],[Prix_Unit_HT]]=0,0,Tableau1[[#This Row],[Prix_Unit_HT]]+(Tableau1[[#This Row],[Prix_Unit_HT]]*VLOOKUP(Tableau1[[#This Row],[EAN]],[1]Grille_Tarifs_Modulable!$B$10:$Q$204,16,FALSE)))</f>
        <v>358.8</v>
      </c>
      <c r="O1200" s="2">
        <v>1</v>
      </c>
      <c r="P1200" s="7">
        <f>ROUND(Tableau1[[#This Row],[Prix_Unit_HT]],2)*Tableau1[[#This Row],[Qte_commande]]</f>
        <v>299</v>
      </c>
      <c r="Q1200" s="7">
        <f>ROUND(Tableau1[[#This Row],[Prix_Unit_TTC]],2)*Tableau1[[#This Row],[Qte_commande]]</f>
        <v>358.8</v>
      </c>
      <c r="R1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0" s="2"/>
      <c r="V1200" s="2"/>
    </row>
    <row r="1201" spans="1:22" ht="14.7" customHeight="1" x14ac:dyDescent="0.25">
      <c r="A1201" s="3">
        <v>43383</v>
      </c>
      <c r="B1201" s="2" t="s">
        <v>856</v>
      </c>
      <c r="C1201" s="2" t="s">
        <v>857</v>
      </c>
      <c r="D1201" s="2" t="s">
        <v>858</v>
      </c>
      <c r="E1201" s="4"/>
      <c r="G1201" s="2" t="s">
        <v>21</v>
      </c>
      <c r="H1201" s="2" t="s">
        <v>22</v>
      </c>
      <c r="I1201" s="2" t="str" cm="1">
        <f t="array" aca="1" ref="I1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1" s="2" t="s">
        <v>23</v>
      </c>
      <c r="K1201" s="5">
        <v>3</v>
      </c>
      <c r="L1201" s="6" cm="1">
        <f t="array" ref="L1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1" s="7">
        <f>IF(Tableau1[[#This Row],[Prix_Unit_HT]]=0,0,Tableau1[[#This Row],[Prix_Unit_HT]]+(Tableau1[[#This Row],[Prix_Unit_HT]]*VLOOKUP(Tableau1[[#This Row],[EAN]],[1]Grille_Tarifs_Modulable!$B$10:$Q$204,16,FALSE)))</f>
        <v>358.8</v>
      </c>
      <c r="O1201" s="2">
        <v>1</v>
      </c>
      <c r="P1201" s="7">
        <f>ROUND(Tableau1[[#This Row],[Prix_Unit_HT]],2)*Tableau1[[#This Row],[Qte_commande]]</f>
        <v>299</v>
      </c>
      <c r="Q1201" s="7">
        <f>ROUND(Tableau1[[#This Row],[Prix_Unit_TTC]],2)*Tableau1[[#This Row],[Qte_commande]]</f>
        <v>358.8</v>
      </c>
      <c r="R1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1" s="2"/>
      <c r="V1201" s="2"/>
    </row>
    <row r="1202" spans="1:22" ht="14.7" customHeight="1" x14ac:dyDescent="0.25">
      <c r="A1202" s="3">
        <v>43383</v>
      </c>
      <c r="B1202" s="2" t="s">
        <v>859</v>
      </c>
      <c r="C1202" s="2" t="s">
        <v>581</v>
      </c>
      <c r="D1202" s="2" t="s">
        <v>582</v>
      </c>
      <c r="E1202" s="4"/>
      <c r="G1202" s="2" t="s">
        <v>21</v>
      </c>
      <c r="H1202" s="2" t="s">
        <v>22</v>
      </c>
      <c r="I1202" s="2" t="str" cm="1">
        <f t="array" aca="1" ref="I1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2" s="2" t="s">
        <v>23</v>
      </c>
      <c r="K1202" s="5">
        <v>3</v>
      </c>
      <c r="L1202" s="6" cm="1">
        <f t="array" ref="L1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2" s="7">
        <f>IF(Tableau1[[#This Row],[Prix_Unit_HT]]=0,0,Tableau1[[#This Row],[Prix_Unit_HT]]+(Tableau1[[#This Row],[Prix_Unit_HT]]*VLOOKUP(Tableau1[[#This Row],[EAN]],[1]Grille_Tarifs_Modulable!$B$10:$Q$204,16,FALSE)))</f>
        <v>358.8</v>
      </c>
      <c r="O1202" s="2">
        <v>1</v>
      </c>
      <c r="P1202" s="7">
        <f>ROUND(Tableau1[[#This Row],[Prix_Unit_HT]],2)*Tableau1[[#This Row],[Qte_commande]]</f>
        <v>299</v>
      </c>
      <c r="Q1202" s="7">
        <f>ROUND(Tableau1[[#This Row],[Prix_Unit_TTC]],2)*Tableau1[[#This Row],[Qte_commande]]</f>
        <v>358.8</v>
      </c>
      <c r="R1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2" s="2"/>
      <c r="V1202" s="2"/>
    </row>
    <row r="1203" spans="1:22" ht="14.7" customHeight="1" x14ac:dyDescent="0.25">
      <c r="A1203" s="3">
        <v>43383</v>
      </c>
      <c r="B1203" s="2" t="s">
        <v>860</v>
      </c>
      <c r="C1203" s="2" t="s">
        <v>861</v>
      </c>
      <c r="D1203" s="2" t="s">
        <v>79</v>
      </c>
      <c r="E1203" s="4"/>
      <c r="G1203" s="2" t="s">
        <v>21</v>
      </c>
      <c r="H1203" s="2" t="s">
        <v>22</v>
      </c>
      <c r="I1203" s="2" t="str" cm="1">
        <f t="array" aca="1" ref="I1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3" s="2" t="s">
        <v>23</v>
      </c>
      <c r="K1203" s="5">
        <v>3</v>
      </c>
      <c r="L1203" s="6" cm="1">
        <f t="array" ref="L1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3" s="7">
        <f>IF(Tableau1[[#This Row],[Prix_Unit_HT]]=0,0,Tableau1[[#This Row],[Prix_Unit_HT]]+(Tableau1[[#This Row],[Prix_Unit_HT]]*VLOOKUP(Tableau1[[#This Row],[EAN]],[1]Grille_Tarifs_Modulable!$B$10:$Q$204,16,FALSE)))</f>
        <v>358.8</v>
      </c>
      <c r="O1203" s="2">
        <v>1</v>
      </c>
      <c r="P1203" s="7">
        <f>ROUND(Tableau1[[#This Row],[Prix_Unit_HT]],2)*Tableau1[[#This Row],[Qte_commande]]</f>
        <v>299</v>
      </c>
      <c r="Q1203" s="7">
        <f>ROUND(Tableau1[[#This Row],[Prix_Unit_TTC]],2)*Tableau1[[#This Row],[Qte_commande]]</f>
        <v>358.8</v>
      </c>
      <c r="R1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3" s="2"/>
      <c r="V1203" s="2"/>
    </row>
    <row r="1204" spans="1:22" ht="14.7" customHeight="1" x14ac:dyDescent="0.25">
      <c r="A1204" s="3">
        <v>43389</v>
      </c>
      <c r="B1204" s="2" t="s">
        <v>862</v>
      </c>
      <c r="C1204" s="2" t="s">
        <v>857</v>
      </c>
      <c r="D1204" s="2" t="s">
        <v>858</v>
      </c>
      <c r="E1204" s="4"/>
      <c r="G1204" s="2" t="s">
        <v>21</v>
      </c>
      <c r="H1204" s="2" t="s">
        <v>28</v>
      </c>
      <c r="I1204" s="2" t="str" cm="1">
        <f t="array" aca="1" ref="I1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4" s="2" t="s">
        <v>141</v>
      </c>
      <c r="K1204" s="2">
        <v>70</v>
      </c>
      <c r="L1204" s="6" cm="1">
        <f t="array" ref="L1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0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04" s="2">
        <v>6</v>
      </c>
      <c r="P1204" s="7">
        <f>ROUND(Tableau1[[#This Row],[Prix_Unit_HT]],2)*Tableau1[[#This Row],[Qte_commande]]</f>
        <v>111.06</v>
      </c>
      <c r="Q1204" s="7">
        <f>ROUND(Tableau1[[#This Row],[Prix_Unit_TTC]],2)*Tableau1[[#This Row],[Qte_commande]]</f>
        <v>133.26</v>
      </c>
      <c r="R1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4" s="2"/>
      <c r="V1204" s="2"/>
    </row>
    <row r="1205" spans="1:22" ht="14.7" customHeight="1" x14ac:dyDescent="0.25">
      <c r="A1205" s="3">
        <v>43389</v>
      </c>
      <c r="B1205" s="2" t="s">
        <v>862</v>
      </c>
      <c r="C1205" s="2" t="s">
        <v>857</v>
      </c>
      <c r="D1205" s="2" t="s">
        <v>858</v>
      </c>
      <c r="E1205" s="4"/>
      <c r="G1205" s="2" t="s">
        <v>21</v>
      </c>
      <c r="H1205" s="2" t="s">
        <v>28</v>
      </c>
      <c r="I1205" s="2" t="str" cm="1">
        <f t="array" aca="1" ref="I1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5" s="1" t="s">
        <v>447</v>
      </c>
      <c r="K1205" s="2">
        <v>70</v>
      </c>
      <c r="L1205" s="6" cm="1">
        <f t="array" ref="L1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205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205" s="2">
        <v>1</v>
      </c>
      <c r="P1205" s="7">
        <f>ROUND(Tableau1[[#This Row],[Prix_Unit_HT]],2)*Tableau1[[#This Row],[Qte_commande]]</f>
        <v>78.61</v>
      </c>
      <c r="Q1205" s="7">
        <f>ROUND(Tableau1[[#This Row],[Prix_Unit_TTC]],2)*Tableau1[[#This Row],[Qte_commande]]</f>
        <v>94.33</v>
      </c>
      <c r="R1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5" s="2"/>
      <c r="V1205" s="2"/>
    </row>
    <row r="1206" spans="1:22" ht="14.7" customHeight="1" x14ac:dyDescent="0.25">
      <c r="A1206" s="3">
        <v>43389</v>
      </c>
      <c r="B1206" s="2" t="s">
        <v>862</v>
      </c>
      <c r="C1206" s="2" t="s">
        <v>857</v>
      </c>
      <c r="D1206" s="2" t="s">
        <v>858</v>
      </c>
      <c r="E1206" s="4"/>
      <c r="G1206" s="2" t="s">
        <v>21</v>
      </c>
      <c r="H1206" s="2" t="s">
        <v>28</v>
      </c>
      <c r="I1206" s="2" t="str" cm="1">
        <f t="array" aca="1" ref="I1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6" s="2" t="s">
        <v>143</v>
      </c>
      <c r="K1206" s="2">
        <v>70</v>
      </c>
      <c r="L1206" s="6" cm="1">
        <f t="array" ref="L1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0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06" s="2">
        <v>6</v>
      </c>
      <c r="P1206" s="7">
        <f>ROUND(Tableau1[[#This Row],[Prix_Unit_HT]],2)*Tableau1[[#This Row],[Qte_commande]]</f>
        <v>101.10000000000001</v>
      </c>
      <c r="Q1206" s="7">
        <f>ROUND(Tableau1[[#This Row],[Prix_Unit_TTC]],2)*Tableau1[[#This Row],[Qte_commande]]</f>
        <v>121.38</v>
      </c>
      <c r="R1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6" s="2"/>
      <c r="V1206" s="2"/>
    </row>
    <row r="1207" spans="1:22" ht="14.7" customHeight="1" x14ac:dyDescent="0.25">
      <c r="A1207" s="3">
        <v>43391</v>
      </c>
      <c r="B1207" s="2" t="s">
        <v>863</v>
      </c>
      <c r="C1207" s="2" t="s">
        <v>534</v>
      </c>
      <c r="D1207" s="2" t="s">
        <v>535</v>
      </c>
      <c r="E1207" s="4"/>
      <c r="G1207" s="2" t="s">
        <v>27</v>
      </c>
      <c r="H1207" s="1" t="s">
        <v>100</v>
      </c>
      <c r="I1207" s="2" t="str" cm="1">
        <f t="array" aca="1" ref="I1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7" s="1" t="s">
        <v>163</v>
      </c>
      <c r="K1207" s="2">
        <v>20</v>
      </c>
      <c r="L1207" s="6" cm="1">
        <f t="array" ref="L1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07" s="2">
        <v>144</v>
      </c>
      <c r="P1207" s="7">
        <f>ROUND(Tableau1[[#This Row],[Prix_Unit_HT]],2)*Tableau1[[#This Row],[Qte_commande]]</f>
        <v>116.64000000000001</v>
      </c>
      <c r="Q1207" s="7">
        <f>ROUND(Tableau1[[#This Row],[Prix_Unit_TTC]],2)*Tableau1[[#This Row],[Qte_commande]]</f>
        <v>122.39999999999999</v>
      </c>
      <c r="R1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07" s="2"/>
      <c r="V1207" s="2"/>
    </row>
    <row r="1208" spans="1:22" ht="14.7" customHeight="1" x14ac:dyDescent="0.25">
      <c r="A1208" s="3">
        <v>43391</v>
      </c>
      <c r="B1208" s="2" t="s">
        <v>863</v>
      </c>
      <c r="C1208" s="2" t="s">
        <v>534</v>
      </c>
      <c r="D1208" s="2" t="s">
        <v>535</v>
      </c>
      <c r="E1208" s="4"/>
      <c r="G1208" s="2" t="s">
        <v>27</v>
      </c>
      <c r="H1208" s="2" t="s">
        <v>28</v>
      </c>
      <c r="I1208" s="2" t="str" cm="1">
        <f t="array" aca="1" ref="I1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8" s="2" t="s">
        <v>35</v>
      </c>
      <c r="K1208" s="2">
        <v>70</v>
      </c>
      <c r="L1208" s="6" cm="1">
        <f t="array" ref="L1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8" s="2">
        <v>240</v>
      </c>
      <c r="P1208" s="7">
        <f>ROUND(Tableau1[[#This Row],[Prix_Unit_HT]],2)*Tableau1[[#This Row],[Qte_commande]]</f>
        <v>3007.2</v>
      </c>
      <c r="Q1208" s="7">
        <f>ROUND(Tableau1[[#This Row],[Prix_Unit_TTC]],2)*Tableau1[[#This Row],[Qte_commande]]</f>
        <v>3609.6</v>
      </c>
      <c r="R1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208" s="2"/>
      <c r="V1208" s="2"/>
    </row>
    <row r="1209" spans="1:22" ht="14.7" customHeight="1" x14ac:dyDescent="0.25">
      <c r="A1209" s="3">
        <v>43391</v>
      </c>
      <c r="B1209" s="2" t="s">
        <v>864</v>
      </c>
      <c r="C1209" s="2" t="s">
        <v>33</v>
      </c>
      <c r="D1209" s="2" t="s">
        <v>34</v>
      </c>
      <c r="E1209" s="4"/>
      <c r="G1209" s="2" t="s">
        <v>27</v>
      </c>
      <c r="H1209" s="2" t="s">
        <v>28</v>
      </c>
      <c r="I1209" s="2" t="str" cm="1">
        <f t="array" aca="1" ref="I1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9" s="2" t="s">
        <v>35</v>
      </c>
      <c r="K1209" s="2">
        <v>70</v>
      </c>
      <c r="L1209" s="6" cm="1">
        <f t="array" ref="L1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9" s="2">
        <v>150</v>
      </c>
      <c r="P1209" s="7">
        <f>ROUND(Tableau1[[#This Row],[Prix_Unit_HT]],2)*Tableau1[[#This Row],[Qte_commande]]</f>
        <v>1879.5</v>
      </c>
      <c r="Q1209" s="7">
        <f>ROUND(Tableau1[[#This Row],[Prix_Unit_TTC]],2)*Tableau1[[#This Row],[Qte_commande]]</f>
        <v>2256</v>
      </c>
      <c r="R1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09" s="2"/>
      <c r="V1209" s="2"/>
    </row>
    <row r="1210" spans="1:22" ht="14.7" customHeight="1" x14ac:dyDescent="0.25">
      <c r="A1210" s="3">
        <v>43391</v>
      </c>
      <c r="B1210" s="2" t="s">
        <v>863</v>
      </c>
      <c r="C1210" s="2" t="s">
        <v>534</v>
      </c>
      <c r="D1210" s="2" t="s">
        <v>535</v>
      </c>
      <c r="E1210" s="4"/>
      <c r="G1210" s="2" t="s">
        <v>27</v>
      </c>
      <c r="H1210" s="2" t="s">
        <v>100</v>
      </c>
      <c r="I1210" s="2" t="str" cm="1">
        <f t="array" aca="1" ref="I1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0" s="2" t="s">
        <v>159</v>
      </c>
      <c r="K1210" s="2">
        <v>20</v>
      </c>
      <c r="L1210" s="6" cm="1">
        <f t="array" ref="L1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0" s="2">
        <v>72</v>
      </c>
      <c r="P1210" s="7">
        <f>ROUND(Tableau1[[#This Row],[Prix_Unit_HT]],2)*Tableau1[[#This Row],[Qte_commande]]</f>
        <v>58.320000000000007</v>
      </c>
      <c r="Q1210" s="7">
        <f>ROUND(Tableau1[[#This Row],[Prix_Unit_TTC]],2)*Tableau1[[#This Row],[Qte_commande]]</f>
        <v>61.199999999999996</v>
      </c>
      <c r="R1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10" s="2"/>
      <c r="V1210" s="2"/>
    </row>
    <row r="1211" spans="1:22" ht="14.7" customHeight="1" x14ac:dyDescent="0.25">
      <c r="A1211" s="3">
        <v>43391</v>
      </c>
      <c r="B1211" s="2" t="s">
        <v>863</v>
      </c>
      <c r="C1211" s="2" t="s">
        <v>534</v>
      </c>
      <c r="D1211" s="2" t="s">
        <v>535</v>
      </c>
      <c r="E1211" s="4"/>
      <c r="G1211" s="2" t="s">
        <v>27</v>
      </c>
      <c r="H1211" s="2" t="s">
        <v>100</v>
      </c>
      <c r="I1211" s="2" t="str" cm="1">
        <f t="array" aca="1" ref="I1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1" s="2" t="s">
        <v>211</v>
      </c>
      <c r="K1211" s="2">
        <v>20</v>
      </c>
      <c r="L1211" s="6" cm="1">
        <f t="array" ref="L1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1" s="2">
        <v>144</v>
      </c>
      <c r="P1211" s="7">
        <f>ROUND(Tableau1[[#This Row],[Prix_Unit_HT]],2)*Tableau1[[#This Row],[Qte_commande]]</f>
        <v>116.64000000000001</v>
      </c>
      <c r="Q1211" s="7">
        <f>ROUND(Tableau1[[#This Row],[Prix_Unit_TTC]],2)*Tableau1[[#This Row],[Qte_commande]]</f>
        <v>122.39999999999999</v>
      </c>
      <c r="R1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11" s="2"/>
      <c r="V1211" s="2"/>
    </row>
    <row r="1212" spans="1:22" ht="14.7" customHeight="1" x14ac:dyDescent="0.25">
      <c r="A1212" s="3">
        <v>43396</v>
      </c>
      <c r="B1212" s="2" t="s">
        <v>865</v>
      </c>
      <c r="C1212" s="2" t="s">
        <v>108</v>
      </c>
      <c r="D1212" s="2" t="s">
        <v>109</v>
      </c>
      <c r="E1212" s="4"/>
      <c r="G1212" s="2" t="s">
        <v>27</v>
      </c>
      <c r="H1212" s="1" t="s">
        <v>28</v>
      </c>
      <c r="I1212" s="2" t="str" cm="1">
        <f t="array" aca="1" ref="I1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2" s="2" t="s">
        <v>80</v>
      </c>
      <c r="K1212" s="2">
        <v>70</v>
      </c>
      <c r="L1212" s="6" cm="1">
        <f t="array" ref="L1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2" s="2">
        <v>2</v>
      </c>
      <c r="P1212" s="7">
        <f>ROUND(Tableau1[[#This Row],[Prix_Unit_HT]],2)*Tableau1[[#This Row],[Qte_commande]]</f>
        <v>34.82</v>
      </c>
      <c r="Q1212" s="7">
        <f>ROUND(Tableau1[[#This Row],[Prix_Unit_TTC]],2)*Tableau1[[#This Row],[Qte_commande]]</f>
        <v>41.78</v>
      </c>
      <c r="R1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12" s="2"/>
      <c r="V1212" s="2"/>
    </row>
    <row r="1213" spans="1:22" ht="14.7" customHeight="1" x14ac:dyDescent="0.25">
      <c r="A1213" s="3">
        <v>43396</v>
      </c>
      <c r="B1213" s="2" t="s">
        <v>865</v>
      </c>
      <c r="C1213" s="2" t="s">
        <v>108</v>
      </c>
      <c r="D1213" s="2" t="s">
        <v>109</v>
      </c>
      <c r="E1213" s="4"/>
      <c r="G1213" s="2" t="s">
        <v>27</v>
      </c>
      <c r="H1213" s="1" t="s">
        <v>28</v>
      </c>
      <c r="I1213" s="2" t="str" cm="1">
        <f t="array" aca="1" ref="I1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3" s="2" t="s">
        <v>80</v>
      </c>
      <c r="K1213" s="2">
        <v>70</v>
      </c>
      <c r="L1213" s="6" cm="1">
        <f t="array" ref="L1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3" s="2">
        <v>30</v>
      </c>
      <c r="P1213" s="7">
        <f>ROUND(Tableau1[[#This Row],[Prix_Unit_HT]],2)*Tableau1[[#This Row],[Qte_commande]]</f>
        <v>522.29999999999995</v>
      </c>
      <c r="Q1213" s="7">
        <f>ROUND(Tableau1[[#This Row],[Prix_Unit_TTC]],2)*Tableau1[[#This Row],[Qte_commande]]</f>
        <v>626.70000000000005</v>
      </c>
      <c r="R1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3" s="2"/>
      <c r="V1213" s="2"/>
    </row>
    <row r="1214" spans="1:22" ht="14.7" customHeight="1" x14ac:dyDescent="0.25">
      <c r="A1214" s="3">
        <v>43396</v>
      </c>
      <c r="B1214" s="2" t="s">
        <v>866</v>
      </c>
      <c r="C1214" s="2" t="s">
        <v>603</v>
      </c>
      <c r="D1214" s="2" t="s">
        <v>604</v>
      </c>
      <c r="E1214" s="4"/>
      <c r="G1214" s="2" t="s">
        <v>21</v>
      </c>
      <c r="H1214" s="2" t="s">
        <v>28</v>
      </c>
      <c r="I1214" s="2" t="str" cm="1">
        <f t="array" aca="1" ref="I1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4" s="2" t="s">
        <v>688</v>
      </c>
      <c r="K1214" s="2">
        <v>70</v>
      </c>
      <c r="L1214" s="6" cm="1">
        <f t="array" ref="L1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214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214" s="2">
        <v>3</v>
      </c>
      <c r="P1214" s="7">
        <f>ROUND(Tableau1[[#This Row],[Prix_Unit_HT]],2)*Tableau1[[#This Row],[Qte_commande]]</f>
        <v>80.550000000000011</v>
      </c>
      <c r="Q1214" s="7">
        <f>ROUND(Tableau1[[#This Row],[Prix_Unit_TTC]],2)*Tableau1[[#This Row],[Qte_commande]]</f>
        <v>96.66</v>
      </c>
      <c r="R1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214" s="2"/>
      <c r="V1214" s="2"/>
    </row>
    <row r="1215" spans="1:22" ht="14.7" customHeight="1" x14ac:dyDescent="0.25">
      <c r="A1215" s="3">
        <v>43396</v>
      </c>
      <c r="B1215" s="2" t="s">
        <v>865</v>
      </c>
      <c r="C1215" s="2" t="s">
        <v>108</v>
      </c>
      <c r="D1215" s="2" t="s">
        <v>109</v>
      </c>
      <c r="E1215" s="4"/>
      <c r="G1215" s="2" t="s">
        <v>27</v>
      </c>
      <c r="H1215" s="2" t="s">
        <v>28</v>
      </c>
      <c r="I1215" s="2" t="str" cm="1">
        <f t="array" aca="1" ref="I1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5" s="2" t="s">
        <v>35</v>
      </c>
      <c r="K1215" s="2">
        <v>175</v>
      </c>
      <c r="L1215" s="6" cm="1">
        <f t="array" ref="L1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5" s="2">
        <v>30</v>
      </c>
      <c r="P1215" s="7">
        <f>ROUND(Tableau1[[#This Row],[Prix_Unit_HT]],2)*Tableau1[[#This Row],[Qte_commande]]</f>
        <v>867.6</v>
      </c>
      <c r="Q1215" s="7">
        <f>ROUND(Tableau1[[#This Row],[Prix_Unit_TTC]],2)*Tableau1[[#This Row],[Qte_commande]]</f>
        <v>1041</v>
      </c>
      <c r="R1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1215" s="2"/>
      <c r="V1215" s="2"/>
    </row>
    <row r="1216" spans="1:22" ht="14.7" customHeight="1" x14ac:dyDescent="0.25">
      <c r="A1216" s="3">
        <v>43396</v>
      </c>
      <c r="B1216" s="2" t="s">
        <v>865</v>
      </c>
      <c r="C1216" s="2" t="s">
        <v>108</v>
      </c>
      <c r="D1216" s="2" t="s">
        <v>109</v>
      </c>
      <c r="E1216" s="4"/>
      <c r="G1216" s="2" t="s">
        <v>27</v>
      </c>
      <c r="H1216" s="2" t="s">
        <v>28</v>
      </c>
      <c r="I1216" s="2" t="str" cm="1">
        <f t="array" aca="1" ref="I1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6" s="2" t="s">
        <v>35</v>
      </c>
      <c r="K1216" s="2">
        <v>175</v>
      </c>
      <c r="L1216" s="6" cm="1">
        <f t="array" ref="L1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6" s="2">
        <v>12</v>
      </c>
      <c r="P1216" s="7">
        <f>ROUND(Tableau1[[#This Row],[Prix_Unit_HT]],2)*Tableau1[[#This Row],[Qte_commande]]</f>
        <v>347.04</v>
      </c>
      <c r="Q1216" s="7">
        <f>ROUND(Tableau1[[#This Row],[Prix_Unit_TTC]],2)*Tableau1[[#This Row],[Qte_commande]]</f>
        <v>416.40000000000003</v>
      </c>
      <c r="R1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6" s="2"/>
      <c r="V1216" s="2"/>
    </row>
    <row r="1217" spans="1:22" ht="14.7" customHeight="1" x14ac:dyDescent="0.25">
      <c r="A1217" s="3">
        <v>43396</v>
      </c>
      <c r="B1217" s="2" t="s">
        <v>866</v>
      </c>
      <c r="C1217" s="2" t="s">
        <v>603</v>
      </c>
      <c r="D1217" s="2" t="s">
        <v>604</v>
      </c>
      <c r="E1217" s="4"/>
      <c r="G1217" s="2" t="s">
        <v>21</v>
      </c>
      <c r="H1217" s="2" t="s">
        <v>28</v>
      </c>
      <c r="I1217" s="2" t="str" cm="1">
        <f t="array" aca="1" ref="I1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7" s="2" t="s">
        <v>141</v>
      </c>
      <c r="K1217" s="2">
        <v>70</v>
      </c>
      <c r="L1217" s="6" cm="1">
        <f t="array" ref="L1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1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17" s="2">
        <v>6</v>
      </c>
      <c r="P1217" s="7">
        <f>ROUND(Tableau1[[#This Row],[Prix_Unit_HT]],2)*Tableau1[[#This Row],[Qte_commande]]</f>
        <v>111.06</v>
      </c>
      <c r="Q1217" s="7">
        <f>ROUND(Tableau1[[#This Row],[Prix_Unit_TTC]],2)*Tableau1[[#This Row],[Qte_commande]]</f>
        <v>133.26</v>
      </c>
      <c r="R1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7" s="2"/>
      <c r="V1217" s="2"/>
    </row>
    <row r="1218" spans="1:22" ht="14.7" customHeight="1" x14ac:dyDescent="0.25">
      <c r="A1218" s="3">
        <v>43396</v>
      </c>
      <c r="B1218" s="2" t="s">
        <v>865</v>
      </c>
      <c r="C1218" s="2" t="s">
        <v>108</v>
      </c>
      <c r="D1218" s="2" t="s">
        <v>109</v>
      </c>
      <c r="E1218" s="4"/>
      <c r="G1218" s="2" t="s">
        <v>27</v>
      </c>
      <c r="H1218" s="2" t="s">
        <v>28</v>
      </c>
      <c r="I1218" s="2" t="str" cm="1">
        <f t="array" aca="1" ref="I1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8" s="1" t="s">
        <v>146</v>
      </c>
      <c r="K1218" s="2">
        <v>70</v>
      </c>
      <c r="L1218" s="6" cm="1">
        <f t="array" ref="L1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1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18" s="2">
        <v>6</v>
      </c>
      <c r="P1218" s="7">
        <f>ROUND(Tableau1[[#This Row],[Prix_Unit_HT]],2)*Tableau1[[#This Row],[Qte_commande]]</f>
        <v>120</v>
      </c>
      <c r="Q1218" s="7">
        <f>ROUND(Tableau1[[#This Row],[Prix_Unit_TTC]],2)*Tableau1[[#This Row],[Qte_commande]]</f>
        <v>144</v>
      </c>
      <c r="R1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8" s="2"/>
      <c r="V1218" s="2"/>
    </row>
    <row r="1219" spans="1:22" ht="14.7" customHeight="1" x14ac:dyDescent="0.25">
      <c r="A1219" s="3">
        <v>43396</v>
      </c>
      <c r="B1219" s="2" t="s">
        <v>866</v>
      </c>
      <c r="C1219" s="2" t="s">
        <v>603</v>
      </c>
      <c r="D1219" s="2" t="s">
        <v>604</v>
      </c>
      <c r="E1219" s="4"/>
      <c r="G1219" s="2" t="s">
        <v>21</v>
      </c>
      <c r="H1219" s="2" t="s">
        <v>28</v>
      </c>
      <c r="I1219" s="2" t="str" cm="1">
        <f t="array" aca="1" ref="I1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9" s="2" t="s">
        <v>143</v>
      </c>
      <c r="K1219" s="2">
        <v>70</v>
      </c>
      <c r="L1219" s="6" cm="1">
        <f t="array" ref="L1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1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19" s="2">
        <v>6</v>
      </c>
      <c r="P1219" s="7">
        <f>ROUND(Tableau1[[#This Row],[Prix_Unit_HT]],2)*Tableau1[[#This Row],[Qte_commande]]</f>
        <v>101.10000000000001</v>
      </c>
      <c r="Q1219" s="7">
        <f>ROUND(Tableau1[[#This Row],[Prix_Unit_TTC]],2)*Tableau1[[#This Row],[Qte_commande]]</f>
        <v>121.38</v>
      </c>
      <c r="R1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9" s="2"/>
      <c r="V1219" s="2"/>
    </row>
    <row r="1220" spans="1:22" ht="14.7" customHeight="1" x14ac:dyDescent="0.25">
      <c r="A1220" s="3">
        <v>43396</v>
      </c>
      <c r="B1220" s="2" t="s">
        <v>865</v>
      </c>
      <c r="C1220" s="2" t="s">
        <v>108</v>
      </c>
      <c r="D1220" s="2" t="s">
        <v>109</v>
      </c>
      <c r="E1220" s="4"/>
      <c r="G1220" s="2" t="s">
        <v>27</v>
      </c>
      <c r="H1220" s="2" t="s">
        <v>28</v>
      </c>
      <c r="I1220" s="2" t="str" cm="1">
        <f t="array" aca="1" ref="I1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0" s="2" t="s">
        <v>342</v>
      </c>
      <c r="K1220" s="2">
        <v>50</v>
      </c>
      <c r="L1220" s="6" cm="1">
        <f t="array" ref="L1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2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20" s="2">
        <v>6</v>
      </c>
      <c r="P1220" s="7">
        <f>ROUND(Tableau1[[#This Row],[Prix_Unit_HT]],2)*Tableau1[[#This Row],[Qte_commande]]</f>
        <v>151.14000000000001</v>
      </c>
      <c r="Q1220" s="7">
        <f>ROUND(Tableau1[[#This Row],[Prix_Unit_TTC]],2)*Tableau1[[#This Row],[Qte_commande]]</f>
        <v>181.38</v>
      </c>
      <c r="R1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20" s="2"/>
      <c r="V1220" s="2"/>
    </row>
    <row r="1221" spans="1:22" ht="14.7" customHeight="1" x14ac:dyDescent="0.25">
      <c r="A1221" s="3">
        <v>43396</v>
      </c>
      <c r="B1221" s="2" t="s">
        <v>867</v>
      </c>
      <c r="C1221" s="2" t="s">
        <v>868</v>
      </c>
      <c r="D1221" s="2" t="s">
        <v>99</v>
      </c>
      <c r="E1221" s="4"/>
      <c r="G1221" s="2" t="s">
        <v>21</v>
      </c>
      <c r="H1221" s="2" t="s">
        <v>100</v>
      </c>
      <c r="I1221" s="2" t="str" cm="1">
        <f t="array" aca="1" ref="I1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1" s="2" t="s">
        <v>159</v>
      </c>
      <c r="K1221" s="2">
        <v>20</v>
      </c>
      <c r="L1221" s="6" cm="1">
        <f t="array" ref="L1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21" s="2">
        <v>24</v>
      </c>
      <c r="P1221" s="7">
        <f>ROUND(Tableau1[[#This Row],[Prix_Unit_HT]],2)*Tableau1[[#This Row],[Qte_commande]]</f>
        <v>21.36</v>
      </c>
      <c r="Q1221" s="7">
        <f>ROUND(Tableau1[[#This Row],[Prix_Unit_TTC]],2)*Tableau1[[#This Row],[Qte_commande]]</f>
        <v>22.56</v>
      </c>
      <c r="R1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21" s="2"/>
      <c r="V1221" s="2"/>
    </row>
    <row r="1222" spans="1:22" ht="14.7" customHeight="1" x14ac:dyDescent="0.25">
      <c r="A1222" s="3">
        <v>43404</v>
      </c>
      <c r="B1222" s="2" t="s">
        <v>869</v>
      </c>
      <c r="C1222" s="2" t="s">
        <v>46</v>
      </c>
      <c r="D1222" s="2" t="s">
        <v>47</v>
      </c>
      <c r="E1222" s="4"/>
      <c r="G1222" s="2" t="s">
        <v>27</v>
      </c>
      <c r="H1222" s="1" t="s">
        <v>28</v>
      </c>
      <c r="I1222" s="2" t="str" cm="1">
        <f t="array" aca="1" ref="I1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2" s="2" t="s">
        <v>80</v>
      </c>
      <c r="K1222" s="2">
        <v>70</v>
      </c>
      <c r="L1222" s="6" cm="1">
        <f t="array" ref="L1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2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22" s="2">
        <v>6</v>
      </c>
      <c r="P1222" s="7">
        <f>ROUND(Tableau1[[#This Row],[Prix_Unit_HT]],2)*Tableau1[[#This Row],[Qte_commande]]</f>
        <v>104.46000000000001</v>
      </c>
      <c r="Q1222" s="7">
        <f>ROUND(Tableau1[[#This Row],[Prix_Unit_TTC]],2)*Tableau1[[#This Row],[Qte_commande]]</f>
        <v>125.34</v>
      </c>
      <c r="R1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22" s="2"/>
      <c r="V1222" s="2"/>
    </row>
    <row r="1223" spans="1:22" ht="14.7" customHeight="1" x14ac:dyDescent="0.25">
      <c r="A1223" s="3">
        <v>43404</v>
      </c>
      <c r="B1223" s="2" t="s">
        <v>869</v>
      </c>
      <c r="C1223" s="2" t="s">
        <v>46</v>
      </c>
      <c r="D1223" s="2" t="s">
        <v>47</v>
      </c>
      <c r="E1223" s="4"/>
      <c r="G1223" s="2" t="s">
        <v>27</v>
      </c>
      <c r="H1223" s="2" t="s">
        <v>28</v>
      </c>
      <c r="I1223" s="2" t="str" cm="1">
        <f t="array" aca="1" ref="I1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3" s="2" t="s">
        <v>35</v>
      </c>
      <c r="K1223" s="2">
        <v>100</v>
      </c>
      <c r="L1223" s="6" cm="1">
        <f t="array" ref="L1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3" s="2">
        <v>174</v>
      </c>
      <c r="P1223" s="7">
        <f>ROUND(Tableau1[[#This Row],[Prix_Unit_HT]],2)*Tableau1[[#This Row],[Qte_commande]]</f>
        <v>2975.4</v>
      </c>
      <c r="Q1223" s="7">
        <f>ROUND(Tableau1[[#This Row],[Prix_Unit_TTC]],2)*Tableau1[[#This Row],[Qte_commande]]</f>
        <v>3570.48</v>
      </c>
      <c r="R1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248.57142857142858</v>
      </c>
      <c r="U1223" s="2"/>
      <c r="V1223" s="2"/>
    </row>
    <row r="1224" spans="1:22" ht="14.7" customHeight="1" x14ac:dyDescent="0.25">
      <c r="A1224" s="3">
        <v>43404</v>
      </c>
      <c r="B1224" s="2" t="s">
        <v>869</v>
      </c>
      <c r="C1224" s="2" t="s">
        <v>46</v>
      </c>
      <c r="D1224" s="2" t="s">
        <v>47</v>
      </c>
      <c r="E1224" s="4"/>
      <c r="G1224" s="2" t="s">
        <v>27</v>
      </c>
      <c r="H1224" s="2" t="s">
        <v>28</v>
      </c>
      <c r="I1224" s="2" t="str" cm="1">
        <f t="array" aca="1" ref="I1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4" s="2" t="s">
        <v>35</v>
      </c>
      <c r="K1224" s="2">
        <v>100</v>
      </c>
      <c r="L1224" s="6" cm="1">
        <f t="array" ref="L1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4" s="2">
        <v>66</v>
      </c>
      <c r="P1224" s="7">
        <f>ROUND(Tableau1[[#This Row],[Prix_Unit_HT]],2)*Tableau1[[#This Row],[Qte_commande]]</f>
        <v>1128.6000000000001</v>
      </c>
      <c r="Q1224" s="7">
        <f>ROUND(Tableau1[[#This Row],[Prix_Unit_TTC]],2)*Tableau1[[#This Row],[Qte_commande]]</f>
        <v>1354.32</v>
      </c>
      <c r="R1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94.285714285714292</v>
      </c>
      <c r="U1224" s="2"/>
      <c r="V1224" s="2"/>
    </row>
    <row r="1225" spans="1:22" ht="14.7" customHeight="1" x14ac:dyDescent="0.25">
      <c r="A1225" s="3">
        <v>43410</v>
      </c>
      <c r="B1225" s="2" t="s">
        <v>870</v>
      </c>
      <c r="C1225" s="2" t="s">
        <v>871</v>
      </c>
      <c r="D1225" s="2" t="s">
        <v>872</v>
      </c>
      <c r="E1225" s="4"/>
      <c r="G1225" s="2" t="s">
        <v>21</v>
      </c>
      <c r="H1225" s="2" t="s">
        <v>22</v>
      </c>
      <c r="I1225" s="2" t="str" cm="1">
        <f t="array" aca="1" ref="I1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5" s="2" t="s">
        <v>23</v>
      </c>
      <c r="K1225" s="5">
        <v>3</v>
      </c>
      <c r="L1225" s="6" cm="1">
        <f t="array" ref="L1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5" s="7">
        <f>IF(Tableau1[[#This Row],[Prix_Unit_HT]]=0,0,Tableau1[[#This Row],[Prix_Unit_HT]]+(Tableau1[[#This Row],[Prix_Unit_HT]]*VLOOKUP(Tableau1[[#This Row],[EAN]],[1]Grille_Tarifs_Modulable!$B$10:$Q$204,16,FALSE)))</f>
        <v>358.8</v>
      </c>
      <c r="O1225" s="2">
        <v>2</v>
      </c>
      <c r="P1225" s="7">
        <f>ROUND(Tableau1[[#This Row],[Prix_Unit_HT]],2)*Tableau1[[#This Row],[Qte_commande]]</f>
        <v>598</v>
      </c>
      <c r="Q1225" s="7">
        <f>ROUND(Tableau1[[#This Row],[Prix_Unit_TTC]],2)*Tableau1[[#This Row],[Qte_commande]]</f>
        <v>717.6</v>
      </c>
      <c r="R1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5" s="2"/>
      <c r="V1225" s="2"/>
    </row>
    <row r="1226" spans="1:22" ht="14.7" customHeight="1" x14ac:dyDescent="0.25">
      <c r="A1226" s="3">
        <v>43410</v>
      </c>
      <c r="B1226" s="2" t="s">
        <v>873</v>
      </c>
      <c r="C1226" s="2" t="s">
        <v>471</v>
      </c>
      <c r="D1226" s="2" t="s">
        <v>472</v>
      </c>
      <c r="E1226" s="4"/>
      <c r="G1226" s="2" t="s">
        <v>21</v>
      </c>
      <c r="H1226" s="2" t="s">
        <v>22</v>
      </c>
      <c r="I1226" s="2" t="str" cm="1">
        <f t="array" aca="1" ref="I1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6" s="2" t="s">
        <v>23</v>
      </c>
      <c r="K1226" s="5">
        <v>3</v>
      </c>
      <c r="L1226" s="6" cm="1">
        <f t="array" ref="L1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6" s="7">
        <f>IF(Tableau1[[#This Row],[Prix_Unit_HT]]=0,0,Tableau1[[#This Row],[Prix_Unit_HT]]+(Tableau1[[#This Row],[Prix_Unit_HT]]*VLOOKUP(Tableau1[[#This Row],[EAN]],[1]Grille_Tarifs_Modulable!$B$10:$Q$204,16,FALSE)))</f>
        <v>358.8</v>
      </c>
      <c r="O1226" s="2">
        <v>1</v>
      </c>
      <c r="P1226" s="7">
        <f>ROUND(Tableau1[[#This Row],[Prix_Unit_HT]],2)*Tableau1[[#This Row],[Qte_commande]]</f>
        <v>299</v>
      </c>
      <c r="Q1226" s="7">
        <f>ROUND(Tableau1[[#This Row],[Prix_Unit_TTC]],2)*Tableau1[[#This Row],[Qte_commande]]</f>
        <v>358.8</v>
      </c>
      <c r="R1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6" s="2"/>
      <c r="V1226" s="2"/>
    </row>
    <row r="1227" spans="1:22" ht="14.7" customHeight="1" x14ac:dyDescent="0.25">
      <c r="A1227" s="3">
        <v>43410</v>
      </c>
      <c r="B1227" s="2" t="s">
        <v>874</v>
      </c>
      <c r="C1227" s="2" t="s">
        <v>738</v>
      </c>
      <c r="D1227" s="2" t="s">
        <v>739</v>
      </c>
      <c r="E1227" s="4"/>
      <c r="G1227" s="2" t="s">
        <v>21</v>
      </c>
      <c r="H1227" s="2" t="s">
        <v>22</v>
      </c>
      <c r="I1227" s="2" t="str" cm="1">
        <f t="array" aca="1" ref="I1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7" s="2" t="s">
        <v>23</v>
      </c>
      <c r="K1227" s="5">
        <v>3</v>
      </c>
      <c r="L1227" s="6" cm="1">
        <f t="array" ref="L1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7" s="7">
        <f>IF(Tableau1[[#This Row],[Prix_Unit_HT]]=0,0,Tableau1[[#This Row],[Prix_Unit_HT]]+(Tableau1[[#This Row],[Prix_Unit_HT]]*VLOOKUP(Tableau1[[#This Row],[EAN]],[1]Grille_Tarifs_Modulable!$B$10:$Q$204,16,FALSE)))</f>
        <v>358.8</v>
      </c>
      <c r="O1227" s="2">
        <v>4</v>
      </c>
      <c r="P1227" s="7">
        <f>ROUND(Tableau1[[#This Row],[Prix_Unit_HT]],2)*Tableau1[[#This Row],[Qte_commande]]</f>
        <v>1196</v>
      </c>
      <c r="Q1227" s="7">
        <f>ROUND(Tableau1[[#This Row],[Prix_Unit_TTC]],2)*Tableau1[[#This Row],[Qte_commande]]</f>
        <v>1435.2</v>
      </c>
      <c r="R1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227" s="2"/>
      <c r="V1227" s="2"/>
    </row>
    <row r="1228" spans="1:22" ht="14.7" customHeight="1" x14ac:dyDescent="0.25">
      <c r="A1228" s="3">
        <v>43410</v>
      </c>
      <c r="B1228" s="2" t="s">
        <v>875</v>
      </c>
      <c r="C1228" s="2" t="s">
        <v>876</v>
      </c>
      <c r="D1228" s="2" t="s">
        <v>877</v>
      </c>
      <c r="E1228" s="4"/>
      <c r="G1228" s="2" t="s">
        <v>21</v>
      </c>
      <c r="H1228" s="2" t="s">
        <v>22</v>
      </c>
      <c r="I1228" s="2" t="str" cm="1">
        <f t="array" aca="1" ref="I1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8" s="2" t="s">
        <v>23</v>
      </c>
      <c r="K1228" s="5">
        <v>3</v>
      </c>
      <c r="L1228" s="6" cm="1">
        <f t="array" ref="L1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8" s="7">
        <f>IF(Tableau1[[#This Row],[Prix_Unit_HT]]=0,0,Tableau1[[#This Row],[Prix_Unit_HT]]+(Tableau1[[#This Row],[Prix_Unit_HT]]*VLOOKUP(Tableau1[[#This Row],[EAN]],[1]Grille_Tarifs_Modulable!$B$10:$Q$204,16,FALSE)))</f>
        <v>358.8</v>
      </c>
      <c r="O1228" s="2">
        <v>2</v>
      </c>
      <c r="P1228" s="7">
        <f>ROUND(Tableau1[[#This Row],[Prix_Unit_HT]],2)*Tableau1[[#This Row],[Qte_commande]]</f>
        <v>598</v>
      </c>
      <c r="Q1228" s="7">
        <f>ROUND(Tableau1[[#This Row],[Prix_Unit_TTC]],2)*Tableau1[[#This Row],[Qte_commande]]</f>
        <v>717.6</v>
      </c>
      <c r="R1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8" s="2"/>
      <c r="V1228" s="2"/>
    </row>
    <row r="1229" spans="1:22" ht="14.7" customHeight="1" x14ac:dyDescent="0.25">
      <c r="A1229" s="3">
        <v>43410</v>
      </c>
      <c r="B1229" s="2" t="s">
        <v>878</v>
      </c>
      <c r="C1229" s="2" t="s">
        <v>377</v>
      </c>
      <c r="D1229" s="2" t="s">
        <v>378</v>
      </c>
      <c r="E1229" s="4"/>
      <c r="G1229" s="2" t="s">
        <v>21</v>
      </c>
      <c r="H1229" s="2" t="s">
        <v>22</v>
      </c>
      <c r="I1229" s="2" t="str" cm="1">
        <f t="array" aca="1" ref="I1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9" s="2" t="s">
        <v>23</v>
      </c>
      <c r="K1229" s="5">
        <v>3</v>
      </c>
      <c r="L1229" s="6" cm="1">
        <f t="array" ref="L1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9" s="7">
        <f>IF(Tableau1[[#This Row],[Prix_Unit_HT]]=0,0,Tableau1[[#This Row],[Prix_Unit_HT]]+(Tableau1[[#This Row],[Prix_Unit_HT]]*VLOOKUP(Tableau1[[#This Row],[EAN]],[1]Grille_Tarifs_Modulable!$B$10:$Q$204,16,FALSE)))</f>
        <v>358.8</v>
      </c>
      <c r="O1229" s="2">
        <v>1</v>
      </c>
      <c r="P1229" s="7">
        <f>ROUND(Tableau1[[#This Row],[Prix_Unit_HT]],2)*Tableau1[[#This Row],[Qte_commande]]</f>
        <v>299</v>
      </c>
      <c r="Q1229" s="7">
        <f>ROUND(Tableau1[[#This Row],[Prix_Unit_TTC]],2)*Tableau1[[#This Row],[Qte_commande]]</f>
        <v>358.8</v>
      </c>
      <c r="R1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9" s="2"/>
      <c r="V1229" s="2"/>
    </row>
    <row r="1230" spans="1:22" ht="14.7" customHeight="1" x14ac:dyDescent="0.25">
      <c r="A1230" s="3">
        <v>43410</v>
      </c>
      <c r="B1230" s="2" t="s">
        <v>879</v>
      </c>
      <c r="C1230" s="2" t="s">
        <v>323</v>
      </c>
      <c r="D1230" s="2" t="s">
        <v>324</v>
      </c>
      <c r="E1230" s="4"/>
      <c r="G1230" s="2" t="s">
        <v>21</v>
      </c>
      <c r="H1230" s="2" t="s">
        <v>22</v>
      </c>
      <c r="I1230" s="2" t="str" cm="1">
        <f t="array" aca="1" ref="I1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0" s="2" t="s">
        <v>23</v>
      </c>
      <c r="K1230" s="5">
        <v>3</v>
      </c>
      <c r="L1230" s="6" cm="1">
        <f t="array" ref="L1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0" s="7">
        <f>IF(Tableau1[[#This Row],[Prix_Unit_HT]]=0,0,Tableau1[[#This Row],[Prix_Unit_HT]]+(Tableau1[[#This Row],[Prix_Unit_HT]]*VLOOKUP(Tableau1[[#This Row],[EAN]],[1]Grille_Tarifs_Modulable!$B$10:$Q$204,16,FALSE)))</f>
        <v>358.8</v>
      </c>
      <c r="O1230" s="2">
        <v>1</v>
      </c>
      <c r="P1230" s="7">
        <f>ROUND(Tableau1[[#This Row],[Prix_Unit_HT]],2)*Tableau1[[#This Row],[Qte_commande]]</f>
        <v>299</v>
      </c>
      <c r="Q1230" s="7">
        <f>ROUND(Tableau1[[#This Row],[Prix_Unit_TTC]],2)*Tableau1[[#This Row],[Qte_commande]]</f>
        <v>358.8</v>
      </c>
      <c r="R1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30" s="2"/>
      <c r="V1230" s="2"/>
    </row>
    <row r="1231" spans="1:22" ht="14.7" customHeight="1" x14ac:dyDescent="0.25">
      <c r="A1231" s="3">
        <v>43411</v>
      </c>
      <c r="B1231" s="2" t="s">
        <v>880</v>
      </c>
      <c r="C1231" s="2" t="s">
        <v>33</v>
      </c>
      <c r="D1231" s="2" t="s">
        <v>34</v>
      </c>
      <c r="E1231" s="4"/>
      <c r="G1231" s="2" t="s">
        <v>27</v>
      </c>
      <c r="H1231" s="2" t="s">
        <v>28</v>
      </c>
      <c r="I1231" s="2" t="str" cm="1">
        <f t="array" aca="1" ref="I1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1" s="2" t="s">
        <v>35</v>
      </c>
      <c r="K1231" s="2">
        <v>70</v>
      </c>
      <c r="L1231" s="6" cm="1">
        <f t="array" ref="L1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3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31" s="2">
        <v>150</v>
      </c>
      <c r="P1231" s="7">
        <f>ROUND(Tableau1[[#This Row],[Prix_Unit_HT]],2)*Tableau1[[#This Row],[Qte_commande]]</f>
        <v>1879.5</v>
      </c>
      <c r="Q1231" s="7">
        <f>ROUND(Tableau1[[#This Row],[Prix_Unit_TTC]],2)*Tableau1[[#This Row],[Qte_commande]]</f>
        <v>2256</v>
      </c>
      <c r="R1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31" s="2"/>
      <c r="V1231" s="2"/>
    </row>
    <row r="1232" spans="1:22" ht="14.7" customHeight="1" x14ac:dyDescent="0.25">
      <c r="A1232" s="3">
        <v>43412</v>
      </c>
      <c r="B1232" s="2" t="s">
        <v>881</v>
      </c>
      <c r="C1232" s="2" t="s">
        <v>452</v>
      </c>
      <c r="D1232" s="2" t="s">
        <v>453</v>
      </c>
      <c r="E1232" s="4"/>
      <c r="G1232" s="2" t="s">
        <v>21</v>
      </c>
      <c r="H1232" s="2" t="s">
        <v>22</v>
      </c>
      <c r="I1232" s="2" t="str" cm="1">
        <f t="array" aca="1" ref="I1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2" s="2" t="s">
        <v>23</v>
      </c>
      <c r="K1232" s="5">
        <v>3</v>
      </c>
      <c r="L1232" s="6" cm="1">
        <f t="array" ref="L1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2" s="7">
        <f>IF(Tableau1[[#This Row],[Prix_Unit_HT]]=0,0,Tableau1[[#This Row],[Prix_Unit_HT]]+(Tableau1[[#This Row],[Prix_Unit_HT]]*VLOOKUP(Tableau1[[#This Row],[EAN]],[1]Grille_Tarifs_Modulable!$B$10:$Q$204,16,FALSE)))</f>
        <v>358.8</v>
      </c>
      <c r="O1232" s="2">
        <v>2</v>
      </c>
      <c r="P1232" s="7">
        <f>ROUND(Tableau1[[#This Row],[Prix_Unit_HT]],2)*Tableau1[[#This Row],[Qte_commande]]</f>
        <v>598</v>
      </c>
      <c r="Q1232" s="7">
        <f>ROUND(Tableau1[[#This Row],[Prix_Unit_TTC]],2)*Tableau1[[#This Row],[Qte_commande]]</f>
        <v>717.6</v>
      </c>
      <c r="R1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32" s="2"/>
      <c r="V1232" s="2"/>
    </row>
    <row r="1233" spans="1:22" ht="14.7" customHeight="1" x14ac:dyDescent="0.25">
      <c r="A1233" s="3">
        <v>43413</v>
      </c>
      <c r="B1233" s="2" t="s">
        <v>882</v>
      </c>
      <c r="C1233" s="2" t="s">
        <v>154</v>
      </c>
      <c r="D1233" s="2" t="s">
        <v>155</v>
      </c>
      <c r="E1233" s="4"/>
      <c r="G1233" s="2" t="s">
        <v>27</v>
      </c>
      <c r="H1233" s="1" t="s">
        <v>100</v>
      </c>
      <c r="I1233" s="2" t="str" cm="1">
        <f t="array" aca="1" ref="I1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3" s="1" t="s">
        <v>162</v>
      </c>
      <c r="K1233" s="2">
        <v>20</v>
      </c>
      <c r="L1233" s="6" cm="1">
        <f t="array" ref="L1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3" s="2">
        <v>96</v>
      </c>
      <c r="P1233" s="7">
        <f>ROUND(Tableau1[[#This Row],[Prix_Unit_HT]],2)*Tableau1[[#This Row],[Qte_commande]]</f>
        <v>77.760000000000005</v>
      </c>
      <c r="Q1233" s="7">
        <f>ROUND(Tableau1[[#This Row],[Prix_Unit_TTC]],2)*Tableau1[[#This Row],[Qte_commande]]</f>
        <v>81.599999999999994</v>
      </c>
      <c r="R1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233" s="2"/>
      <c r="V1233" s="2"/>
    </row>
    <row r="1234" spans="1:22" ht="14.7" customHeight="1" x14ac:dyDescent="0.25">
      <c r="A1234" s="3">
        <v>43413</v>
      </c>
      <c r="B1234" s="2" t="s">
        <v>882</v>
      </c>
      <c r="C1234" s="2" t="s">
        <v>154</v>
      </c>
      <c r="D1234" s="2" t="s">
        <v>155</v>
      </c>
      <c r="E1234" s="4"/>
      <c r="G1234" s="2" t="s">
        <v>27</v>
      </c>
      <c r="H1234" s="2" t="s">
        <v>100</v>
      </c>
      <c r="I1234" s="2" t="str" cm="1">
        <f t="array" aca="1" ref="I1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4" s="2" t="s">
        <v>158</v>
      </c>
      <c r="K1234" s="2">
        <v>20</v>
      </c>
      <c r="L1234" s="6" cm="1">
        <f t="array" ref="L1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4" s="2">
        <v>48</v>
      </c>
      <c r="P1234" s="7">
        <f>ROUND(Tableau1[[#This Row],[Prix_Unit_HT]],2)*Tableau1[[#This Row],[Qte_commande]]</f>
        <v>38.880000000000003</v>
      </c>
      <c r="Q1234" s="7">
        <f>ROUND(Tableau1[[#This Row],[Prix_Unit_TTC]],2)*Tableau1[[#This Row],[Qte_commande]]</f>
        <v>40.799999999999997</v>
      </c>
      <c r="R1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34" s="2"/>
      <c r="V1234" s="2"/>
    </row>
    <row r="1235" spans="1:22" ht="14.7" customHeight="1" x14ac:dyDescent="0.25">
      <c r="A1235" s="3">
        <v>43413</v>
      </c>
      <c r="B1235" s="2" t="s">
        <v>882</v>
      </c>
      <c r="C1235" s="2" t="s">
        <v>154</v>
      </c>
      <c r="D1235" s="2" t="s">
        <v>155</v>
      </c>
      <c r="E1235" s="4"/>
      <c r="G1235" s="2" t="s">
        <v>27</v>
      </c>
      <c r="H1235" s="2" t="s">
        <v>28</v>
      </c>
      <c r="I1235" s="2" t="str" cm="1">
        <f t="array" aca="1" ref="I1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5" s="2" t="s">
        <v>82</v>
      </c>
      <c r="K1235" s="2">
        <v>70</v>
      </c>
      <c r="L1235" s="6" cm="1">
        <f t="array" ref="L1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23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235" s="2">
        <v>12</v>
      </c>
      <c r="P1235" s="7">
        <f>ROUND(Tableau1[[#This Row],[Prix_Unit_HT]],2)*Tableau1[[#This Row],[Qte_commande]]</f>
        <v>171.24</v>
      </c>
      <c r="Q1235" s="7">
        <f>ROUND(Tableau1[[#This Row],[Prix_Unit_TTC]],2)*Tableau1[[#This Row],[Qte_commande]]</f>
        <v>205.44</v>
      </c>
      <c r="R1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35" s="2"/>
      <c r="V1235" s="2"/>
    </row>
    <row r="1236" spans="1:22" ht="14.7" customHeight="1" x14ac:dyDescent="0.25">
      <c r="A1236" s="3">
        <v>43413</v>
      </c>
      <c r="B1236" s="2" t="s">
        <v>882</v>
      </c>
      <c r="C1236" s="2" t="s">
        <v>154</v>
      </c>
      <c r="D1236" s="2" t="s">
        <v>155</v>
      </c>
      <c r="E1236" s="4"/>
      <c r="G1236" s="2" t="s">
        <v>21</v>
      </c>
      <c r="H1236" s="2" t="s">
        <v>100</v>
      </c>
      <c r="I1236" s="2" t="str" cm="1">
        <f t="array" aca="1" ref="I1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6" s="2" t="s">
        <v>101</v>
      </c>
      <c r="K1236" s="2">
        <v>20</v>
      </c>
      <c r="L1236" s="6" cm="1">
        <f t="array" ref="L1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3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36" s="2">
        <v>24</v>
      </c>
      <c r="P1236" s="7">
        <f>ROUND(Tableau1[[#This Row],[Prix_Unit_HT]],2)*Tableau1[[#This Row],[Qte_commande]]</f>
        <v>21.36</v>
      </c>
      <c r="Q1236" s="7">
        <f>ROUND(Tableau1[[#This Row],[Prix_Unit_TTC]],2)*Tableau1[[#This Row],[Qte_commande]]</f>
        <v>22.56</v>
      </c>
      <c r="R1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36" s="2"/>
      <c r="V1236" s="2"/>
    </row>
    <row r="1237" spans="1:22" ht="14.7" customHeight="1" x14ac:dyDescent="0.25">
      <c r="A1237" s="3">
        <v>43413</v>
      </c>
      <c r="B1237" s="2" t="s">
        <v>883</v>
      </c>
      <c r="C1237" s="2" t="s">
        <v>329</v>
      </c>
      <c r="D1237" s="2" t="s">
        <v>330</v>
      </c>
      <c r="E1237" s="4"/>
      <c r="G1237" s="2" t="s">
        <v>27</v>
      </c>
      <c r="H1237" s="2" t="s">
        <v>28</v>
      </c>
      <c r="I1237" s="2" t="str" cm="1">
        <f t="array" aca="1" ref="I1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7" s="2" t="s">
        <v>141</v>
      </c>
      <c r="K1237" s="2">
        <v>70</v>
      </c>
      <c r="L1237" s="6" cm="1">
        <f t="array" ref="L1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3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37" s="2">
        <v>6</v>
      </c>
      <c r="P1237" s="7">
        <f>ROUND(Tableau1[[#This Row],[Prix_Unit_HT]],2)*Tableau1[[#This Row],[Qte_commande]]</f>
        <v>98.100000000000009</v>
      </c>
      <c r="Q1237" s="7">
        <f>ROUND(Tableau1[[#This Row],[Prix_Unit_TTC]],2)*Tableau1[[#This Row],[Qte_commande]]</f>
        <v>117.72</v>
      </c>
      <c r="R1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7" s="2"/>
      <c r="V1237" s="2"/>
    </row>
    <row r="1238" spans="1:22" ht="14.7" customHeight="1" x14ac:dyDescent="0.25">
      <c r="A1238" s="3">
        <v>43413</v>
      </c>
      <c r="B1238" s="2" t="s">
        <v>882</v>
      </c>
      <c r="C1238" s="2" t="s">
        <v>154</v>
      </c>
      <c r="D1238" s="2" t="s">
        <v>155</v>
      </c>
      <c r="E1238" s="4"/>
      <c r="G1238" s="2" t="s">
        <v>27</v>
      </c>
      <c r="H1238" s="2" t="s">
        <v>28</v>
      </c>
      <c r="I1238" s="2" t="str" cm="1">
        <f t="array" aca="1" ref="I1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8" s="2" t="s">
        <v>342</v>
      </c>
      <c r="K1238" s="2">
        <v>50</v>
      </c>
      <c r="L1238" s="6" cm="1">
        <f t="array" ref="L1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3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38" s="2">
        <v>6</v>
      </c>
      <c r="P1238" s="7">
        <f>ROUND(Tableau1[[#This Row],[Prix_Unit_HT]],2)*Tableau1[[#This Row],[Qte_commande]]</f>
        <v>151.14000000000001</v>
      </c>
      <c r="Q1238" s="7">
        <f>ROUND(Tableau1[[#This Row],[Prix_Unit_TTC]],2)*Tableau1[[#This Row],[Qte_commande]]</f>
        <v>181.38</v>
      </c>
      <c r="R1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38" s="2"/>
      <c r="V1238" s="2"/>
    </row>
    <row r="1239" spans="1:22" ht="14.7" customHeight="1" x14ac:dyDescent="0.25">
      <c r="A1239" s="3">
        <v>43413</v>
      </c>
      <c r="B1239" s="2" t="s">
        <v>883</v>
      </c>
      <c r="C1239" s="2" t="s">
        <v>329</v>
      </c>
      <c r="D1239" s="2" t="s">
        <v>330</v>
      </c>
      <c r="E1239" s="4"/>
      <c r="G1239" s="2" t="s">
        <v>27</v>
      </c>
      <c r="H1239" s="2" t="s">
        <v>28</v>
      </c>
      <c r="I1239" s="2" t="str" cm="1">
        <f t="array" aca="1" ref="I1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9" s="2" t="s">
        <v>29</v>
      </c>
      <c r="K1239" s="2">
        <v>70</v>
      </c>
      <c r="L1239" s="6" cm="1">
        <f t="array" ref="L1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3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239" s="2">
        <v>24</v>
      </c>
      <c r="P1239" s="7">
        <f>ROUND(Tableau1[[#This Row],[Prix_Unit_HT]],2)*Tableau1[[#This Row],[Qte_commande]]</f>
        <v>285.60000000000002</v>
      </c>
      <c r="Q1239" s="7">
        <f>ROUND(Tableau1[[#This Row],[Prix_Unit_TTC]],2)*Tableau1[[#This Row],[Qte_commande]]</f>
        <v>342.71999999999997</v>
      </c>
      <c r="R1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39" s="2"/>
      <c r="V1239" s="2"/>
    </row>
    <row r="1240" spans="1:22" ht="14.7" customHeight="1" x14ac:dyDescent="0.25">
      <c r="A1240" s="3">
        <v>43413</v>
      </c>
      <c r="B1240" s="2" t="s">
        <v>883</v>
      </c>
      <c r="C1240" s="2" t="s">
        <v>329</v>
      </c>
      <c r="D1240" s="2" t="s">
        <v>330</v>
      </c>
      <c r="E1240" s="4"/>
      <c r="G1240" s="2" t="s">
        <v>27</v>
      </c>
      <c r="H1240" s="2" t="s">
        <v>28</v>
      </c>
      <c r="I1240" s="2" t="str" cm="1">
        <f t="array" aca="1" ref="I1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0" s="2" t="s">
        <v>39</v>
      </c>
      <c r="K1240" s="2">
        <v>70</v>
      </c>
      <c r="L1240" s="6" cm="1">
        <f t="array" ref="L1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4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40" s="2">
        <v>24</v>
      </c>
      <c r="P1240" s="7">
        <f>ROUND(Tableau1[[#This Row],[Prix_Unit_HT]],2)*Tableau1[[#This Row],[Qte_commande]]</f>
        <v>301.44</v>
      </c>
      <c r="Q1240" s="7">
        <f>ROUND(Tableau1[[#This Row],[Prix_Unit_TTC]],2)*Tableau1[[#This Row],[Qte_commande]]</f>
        <v>361.68</v>
      </c>
      <c r="R1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40" s="2"/>
      <c r="V1240" s="2"/>
    </row>
    <row r="1241" spans="1:22" ht="14.7" customHeight="1" x14ac:dyDescent="0.25">
      <c r="A1241" s="3">
        <v>43413</v>
      </c>
      <c r="B1241" s="2" t="s">
        <v>882</v>
      </c>
      <c r="C1241" s="2" t="s">
        <v>154</v>
      </c>
      <c r="D1241" s="2" t="s">
        <v>155</v>
      </c>
      <c r="E1241" s="4"/>
      <c r="G1241" s="2" t="s">
        <v>27</v>
      </c>
      <c r="H1241" s="2" t="s">
        <v>100</v>
      </c>
      <c r="I1241" s="2" t="str" cm="1">
        <f t="array" aca="1" ref="I1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1" s="2" t="s">
        <v>159</v>
      </c>
      <c r="K1241" s="2">
        <v>20</v>
      </c>
      <c r="L1241" s="6" cm="1">
        <f t="array" ref="L1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1" s="2">
        <v>48</v>
      </c>
      <c r="P1241" s="7">
        <f>ROUND(Tableau1[[#This Row],[Prix_Unit_HT]],2)*Tableau1[[#This Row],[Qte_commande]]</f>
        <v>38.880000000000003</v>
      </c>
      <c r="Q1241" s="7">
        <f>ROUND(Tableau1[[#This Row],[Prix_Unit_TTC]],2)*Tableau1[[#This Row],[Qte_commande]]</f>
        <v>40.799999999999997</v>
      </c>
      <c r="R1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41" s="2"/>
      <c r="V1241" s="2"/>
    </row>
    <row r="1242" spans="1:22" ht="14.7" customHeight="1" x14ac:dyDescent="0.25">
      <c r="A1242" s="3">
        <v>43413</v>
      </c>
      <c r="B1242" s="2" t="s">
        <v>882</v>
      </c>
      <c r="C1242" s="2" t="s">
        <v>154</v>
      </c>
      <c r="D1242" s="2" t="s">
        <v>155</v>
      </c>
      <c r="E1242" s="4"/>
      <c r="G1242" s="2" t="s">
        <v>27</v>
      </c>
      <c r="H1242" s="2" t="s">
        <v>100</v>
      </c>
      <c r="I1242" s="2" t="str" cm="1">
        <f t="array" aca="1" ref="I1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2" s="2" t="s">
        <v>211</v>
      </c>
      <c r="K1242" s="2">
        <v>20</v>
      </c>
      <c r="L1242" s="6" cm="1">
        <f t="array" ref="L1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2" s="2">
        <v>192</v>
      </c>
      <c r="P1242" s="7">
        <f>ROUND(Tableau1[[#This Row],[Prix_Unit_HT]],2)*Tableau1[[#This Row],[Qte_commande]]</f>
        <v>155.52000000000001</v>
      </c>
      <c r="Q1242" s="7">
        <f>ROUND(Tableau1[[#This Row],[Prix_Unit_TTC]],2)*Tableau1[[#This Row],[Qte_commande]]</f>
        <v>163.19999999999999</v>
      </c>
      <c r="R1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42" s="2"/>
      <c r="V1242" s="2"/>
    </row>
    <row r="1243" spans="1:22" ht="14.7" customHeight="1" x14ac:dyDescent="0.25">
      <c r="A1243" s="3">
        <v>43416</v>
      </c>
      <c r="B1243" s="2" t="s">
        <v>884</v>
      </c>
      <c r="C1243" s="2" t="s">
        <v>319</v>
      </c>
      <c r="D1243" s="2" t="s">
        <v>58</v>
      </c>
      <c r="E1243" s="4"/>
      <c r="G1243" s="2" t="s">
        <v>27</v>
      </c>
      <c r="H1243" s="1" t="s">
        <v>28</v>
      </c>
      <c r="I1243" s="2" t="str" cm="1">
        <f t="array" aca="1" ref="I1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3" s="1" t="s">
        <v>485</v>
      </c>
      <c r="K1243" s="2">
        <v>70</v>
      </c>
      <c r="L1243" s="6" cm="1">
        <f t="array" ref="L1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4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43" s="2">
        <v>12</v>
      </c>
      <c r="P1243" s="7">
        <f>ROUND(Tableau1[[#This Row],[Prix_Unit_HT]],2)*Tableau1[[#This Row],[Qte_commande]]</f>
        <v>357.96</v>
      </c>
      <c r="Q1243" s="7">
        <f>ROUND(Tableau1[[#This Row],[Prix_Unit_TTC]],2)*Tableau1[[#This Row],[Qte_commande]]</f>
        <v>429.48</v>
      </c>
      <c r="R1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3" s="2"/>
      <c r="V1243" s="2"/>
    </row>
    <row r="1244" spans="1:22" ht="14.7" customHeight="1" x14ac:dyDescent="0.25">
      <c r="A1244" s="3">
        <v>43416</v>
      </c>
      <c r="B1244" s="2" t="s">
        <v>884</v>
      </c>
      <c r="C1244" s="2" t="s">
        <v>319</v>
      </c>
      <c r="D1244" s="2" t="s">
        <v>58</v>
      </c>
      <c r="E1244" s="4"/>
      <c r="G1244" s="2" t="s">
        <v>27</v>
      </c>
      <c r="H1244" s="2" t="s">
        <v>28</v>
      </c>
      <c r="I1244" s="2" t="str" cm="1">
        <f t="array" aca="1" ref="I1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4" s="2" t="s">
        <v>141</v>
      </c>
      <c r="K1244" s="2">
        <v>70</v>
      </c>
      <c r="L1244" s="6" cm="1">
        <f t="array" ref="L1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4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44" s="2">
        <v>12</v>
      </c>
      <c r="P1244" s="7">
        <f>ROUND(Tableau1[[#This Row],[Prix_Unit_HT]],2)*Tableau1[[#This Row],[Qte_commande]]</f>
        <v>196.20000000000002</v>
      </c>
      <c r="Q1244" s="7">
        <f>ROUND(Tableau1[[#This Row],[Prix_Unit_TTC]],2)*Tableau1[[#This Row],[Qte_commande]]</f>
        <v>235.44</v>
      </c>
      <c r="R1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4" s="2"/>
      <c r="V1244" s="2"/>
    </row>
    <row r="1245" spans="1:22" ht="14.7" customHeight="1" x14ac:dyDescent="0.25">
      <c r="A1245" s="3">
        <v>43416</v>
      </c>
      <c r="B1245" s="2" t="s">
        <v>884</v>
      </c>
      <c r="C1245" s="2" t="s">
        <v>319</v>
      </c>
      <c r="D1245" s="2" t="s">
        <v>58</v>
      </c>
      <c r="E1245" s="4"/>
      <c r="G1245" s="2" t="s">
        <v>27</v>
      </c>
      <c r="H1245" s="2" t="s">
        <v>28</v>
      </c>
      <c r="I1245" s="2" t="str" cm="1">
        <f t="array" aca="1" ref="I1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5" s="1" t="s">
        <v>146</v>
      </c>
      <c r="K1245" s="2">
        <v>70</v>
      </c>
      <c r="L1245" s="6" cm="1">
        <f t="array" ref="L1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4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45" s="2">
        <v>6</v>
      </c>
      <c r="P1245" s="7">
        <f>ROUND(Tableau1[[#This Row],[Prix_Unit_HT]],2)*Tableau1[[#This Row],[Qte_commande]]</f>
        <v>120</v>
      </c>
      <c r="Q1245" s="7">
        <f>ROUND(Tableau1[[#This Row],[Prix_Unit_TTC]],2)*Tableau1[[#This Row],[Qte_commande]]</f>
        <v>144</v>
      </c>
      <c r="R12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5" s="2"/>
      <c r="V1245" s="2"/>
    </row>
    <row r="1246" spans="1:22" ht="14.7" customHeight="1" x14ac:dyDescent="0.25">
      <c r="A1246" s="3">
        <v>43416</v>
      </c>
      <c r="B1246" s="2" t="s">
        <v>884</v>
      </c>
      <c r="C1246" s="2" t="s">
        <v>319</v>
      </c>
      <c r="D1246" s="2" t="s">
        <v>58</v>
      </c>
      <c r="E1246" s="4"/>
      <c r="G1246" s="2" t="s">
        <v>27</v>
      </c>
      <c r="H1246" s="2" t="s">
        <v>28</v>
      </c>
      <c r="I1246" s="2" t="str" cm="1">
        <f t="array" aca="1" ref="I1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6" s="1" t="s">
        <v>142</v>
      </c>
      <c r="K1246" s="2">
        <v>70</v>
      </c>
      <c r="L1246" s="6" cm="1">
        <f t="array" ref="L1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2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24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246" s="2">
        <v>6</v>
      </c>
      <c r="P1246" s="7">
        <f>ROUND(Tableau1[[#This Row],[Prix_Unit_HT]],2)*Tableau1[[#This Row],[Qte_commande]]</f>
        <v>165.72</v>
      </c>
      <c r="Q1246" s="7">
        <f>ROUND(Tableau1[[#This Row],[Prix_Unit_TTC]],2)*Tableau1[[#This Row],[Qte_commande]]</f>
        <v>198.84</v>
      </c>
      <c r="R12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6" s="2"/>
      <c r="V1246" s="2"/>
    </row>
    <row r="1247" spans="1:22" ht="14.7" customHeight="1" x14ac:dyDescent="0.25">
      <c r="A1247" s="3">
        <v>43416</v>
      </c>
      <c r="B1247" s="2" t="s">
        <v>884</v>
      </c>
      <c r="C1247" s="2" t="s">
        <v>319</v>
      </c>
      <c r="D1247" s="2" t="s">
        <v>58</v>
      </c>
      <c r="E1247" s="4"/>
      <c r="G1247" s="2" t="s">
        <v>27</v>
      </c>
      <c r="H1247" s="2" t="s">
        <v>28</v>
      </c>
      <c r="I1247" s="2" t="str" cm="1">
        <f t="array" aca="1" ref="I1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7" s="2" t="s">
        <v>143</v>
      </c>
      <c r="K1247" s="2">
        <v>70</v>
      </c>
      <c r="L1247" s="6" cm="1">
        <f t="array" ref="L1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4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47" s="2">
        <v>12</v>
      </c>
      <c r="P1247" s="7">
        <f>ROUND(Tableau1[[#This Row],[Prix_Unit_HT]],2)*Tableau1[[#This Row],[Qte_commande]]</f>
        <v>176.28</v>
      </c>
      <c r="Q1247" s="7">
        <f>ROUND(Tableau1[[#This Row],[Prix_Unit_TTC]],2)*Tableau1[[#This Row],[Qte_commande]]</f>
        <v>211.56</v>
      </c>
      <c r="R12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7" s="2"/>
      <c r="V1247" s="2"/>
    </row>
    <row r="1248" spans="1:22" ht="14.7" customHeight="1" x14ac:dyDescent="0.25">
      <c r="A1248" s="3">
        <v>43417</v>
      </c>
      <c r="B1248" s="2" t="s">
        <v>885</v>
      </c>
      <c r="C1248" s="2" t="s">
        <v>62</v>
      </c>
      <c r="D1248" s="2" t="s">
        <v>63</v>
      </c>
      <c r="E1248" s="4"/>
      <c r="G1248" s="2" t="s">
        <v>21</v>
      </c>
      <c r="H1248" s="2" t="s">
        <v>22</v>
      </c>
      <c r="I1248" s="2" t="str" cm="1">
        <f t="array" aca="1" ref="I1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8" s="2" t="s">
        <v>23</v>
      </c>
      <c r="K1248" s="5">
        <v>3</v>
      </c>
      <c r="L1248" s="6" cm="1">
        <f t="array" ref="L1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48" s="7">
        <f>IF(Tableau1[[#This Row],[Prix_Unit_HT]]=0,0,Tableau1[[#This Row],[Prix_Unit_HT]]+(Tableau1[[#This Row],[Prix_Unit_HT]]*VLOOKUP(Tableau1[[#This Row],[EAN]],[1]Grille_Tarifs_Modulable!$B$10:$Q$204,16,FALSE)))</f>
        <v>358.8</v>
      </c>
      <c r="O1248" s="2">
        <v>6</v>
      </c>
      <c r="P1248" s="7">
        <f>ROUND(Tableau1[[#This Row],[Prix_Unit_HT]],2)*Tableau1[[#This Row],[Qte_commande]]</f>
        <v>1794</v>
      </c>
      <c r="Q1248" s="7">
        <f>ROUND(Tableau1[[#This Row],[Prix_Unit_TTC]],2)*Tableau1[[#This Row],[Qte_commande]]</f>
        <v>2152.8000000000002</v>
      </c>
      <c r="R12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248" s="2"/>
      <c r="V1248" s="2"/>
    </row>
    <row r="1249" spans="1:22" ht="14.7" customHeight="1" x14ac:dyDescent="0.25">
      <c r="A1249" s="3">
        <v>43418</v>
      </c>
      <c r="B1249" s="2" t="s">
        <v>886</v>
      </c>
      <c r="C1249" s="2" t="s">
        <v>593</v>
      </c>
      <c r="D1249" s="2" t="s">
        <v>594</v>
      </c>
      <c r="E1249" s="4"/>
      <c r="G1249" s="2" t="s">
        <v>27</v>
      </c>
      <c r="H1249" s="2" t="s">
        <v>28</v>
      </c>
      <c r="I1249" s="2" t="str" cm="1">
        <f t="array" aca="1" ref="I1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9" s="2" t="s">
        <v>35</v>
      </c>
      <c r="K1249" s="2">
        <v>70</v>
      </c>
      <c r="L1249" s="6" cm="1">
        <f t="array" ref="L1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49" s="2">
        <v>120</v>
      </c>
      <c r="P1249" s="7">
        <f>ROUND(Tableau1[[#This Row],[Prix_Unit_HT]],2)*Tableau1[[#This Row],[Qte_commande]]</f>
        <v>1503.6</v>
      </c>
      <c r="Q1249" s="7">
        <f>ROUND(Tableau1[[#This Row],[Prix_Unit_TTC]],2)*Tableau1[[#This Row],[Qte_commande]]</f>
        <v>1804.8</v>
      </c>
      <c r="R12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49" s="2"/>
      <c r="V1249" s="2"/>
    </row>
    <row r="1250" spans="1:22" ht="14.7" customHeight="1" x14ac:dyDescent="0.25">
      <c r="A1250" s="3">
        <v>43418</v>
      </c>
      <c r="B1250" s="2" t="s">
        <v>887</v>
      </c>
      <c r="C1250" s="2" t="s">
        <v>41</v>
      </c>
      <c r="D1250" s="2" t="s">
        <v>596</v>
      </c>
      <c r="E1250" s="4"/>
      <c r="G1250" s="2" t="s">
        <v>27</v>
      </c>
      <c r="H1250" s="2" t="s">
        <v>28</v>
      </c>
      <c r="I1250" s="2" t="str" cm="1">
        <f t="array" aca="1" ref="I1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0" s="2" t="s">
        <v>35</v>
      </c>
      <c r="K1250" s="2">
        <v>175</v>
      </c>
      <c r="L1250" s="6" cm="1">
        <f t="array" ref="L1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5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50" s="2">
        <v>72</v>
      </c>
      <c r="P1250" s="7">
        <f>ROUND(Tableau1[[#This Row],[Prix_Unit_HT]],2)*Tableau1[[#This Row],[Qte_commande]]</f>
        <v>2082.2400000000002</v>
      </c>
      <c r="Q1250" s="7">
        <f>ROUND(Tableau1[[#This Row],[Prix_Unit_TTC]],2)*Tableau1[[#This Row],[Qte_commande]]</f>
        <v>2498.4</v>
      </c>
      <c r="R12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250" s="2"/>
      <c r="V1250" s="2"/>
    </row>
    <row r="1251" spans="1:22" ht="14.7" customHeight="1" x14ac:dyDescent="0.25">
      <c r="A1251" s="3">
        <v>43418</v>
      </c>
      <c r="B1251" s="2" t="s">
        <v>886</v>
      </c>
      <c r="C1251" s="2" t="s">
        <v>593</v>
      </c>
      <c r="D1251" s="2" t="s">
        <v>594</v>
      </c>
      <c r="E1251" s="4"/>
      <c r="G1251" s="2" t="s">
        <v>27</v>
      </c>
      <c r="H1251" s="2" t="s">
        <v>28</v>
      </c>
      <c r="I1251" s="2" t="str" cm="1">
        <f t="array" aca="1" ref="I1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1" s="2" t="s">
        <v>39</v>
      </c>
      <c r="K1251" s="2">
        <v>70</v>
      </c>
      <c r="L1251" s="6" cm="1">
        <f t="array" ref="L1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5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51" s="2">
        <v>72</v>
      </c>
      <c r="P1251" s="7">
        <f>ROUND(Tableau1[[#This Row],[Prix_Unit_HT]],2)*Tableau1[[#This Row],[Qte_commande]]</f>
        <v>904.32</v>
      </c>
      <c r="Q1251" s="7">
        <f>ROUND(Tableau1[[#This Row],[Prix_Unit_TTC]],2)*Tableau1[[#This Row],[Qte_commande]]</f>
        <v>1085.04</v>
      </c>
      <c r="R12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251" s="2"/>
      <c r="V1251" s="2"/>
    </row>
    <row r="1252" spans="1:22" ht="14.7" customHeight="1" x14ac:dyDescent="0.25">
      <c r="A1252" s="3">
        <v>43419</v>
      </c>
      <c r="B1252" s="2" t="s">
        <v>888</v>
      </c>
      <c r="C1252" s="2" t="s">
        <v>534</v>
      </c>
      <c r="D1252" s="2" t="s">
        <v>535</v>
      </c>
      <c r="E1252" s="4"/>
      <c r="G1252" s="2" t="s">
        <v>27</v>
      </c>
      <c r="H1252" s="2" t="s">
        <v>28</v>
      </c>
      <c r="I1252" s="2" t="str" cm="1">
        <f t="array" aca="1" ref="I1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2" s="2" t="s">
        <v>35</v>
      </c>
      <c r="K1252" s="2">
        <v>70</v>
      </c>
      <c r="L1252" s="6" cm="1">
        <f t="array" ref="L1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2" s="2">
        <v>120</v>
      </c>
      <c r="P1252" s="7">
        <f>ROUND(Tableau1[[#This Row],[Prix_Unit_HT]],2)*Tableau1[[#This Row],[Qte_commande]]</f>
        <v>1503.6</v>
      </c>
      <c r="Q1252" s="7">
        <f>ROUND(Tableau1[[#This Row],[Prix_Unit_TTC]],2)*Tableau1[[#This Row],[Qte_commande]]</f>
        <v>1804.8</v>
      </c>
      <c r="R12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2" s="2"/>
      <c r="V1252" s="2"/>
    </row>
    <row r="1253" spans="1:22" ht="14.7" customHeight="1" x14ac:dyDescent="0.25">
      <c r="A1253" s="3">
        <v>43419</v>
      </c>
      <c r="B1253" s="2" t="s">
        <v>888</v>
      </c>
      <c r="C1253" s="2" t="s">
        <v>534</v>
      </c>
      <c r="D1253" s="2" t="s">
        <v>535</v>
      </c>
      <c r="E1253" s="4"/>
      <c r="G1253" s="2" t="s">
        <v>27</v>
      </c>
      <c r="H1253" s="2" t="s">
        <v>28</v>
      </c>
      <c r="I1253" s="2" t="str" cm="1">
        <f t="array" aca="1" ref="I1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3" s="2" t="s">
        <v>35</v>
      </c>
      <c r="K1253" s="2">
        <v>70</v>
      </c>
      <c r="L1253" s="6" cm="1">
        <f t="array" ref="L1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3" s="2">
        <v>120</v>
      </c>
      <c r="P1253" s="7">
        <f>ROUND(Tableau1[[#This Row],[Prix_Unit_HT]],2)*Tableau1[[#This Row],[Qte_commande]]</f>
        <v>1503.6</v>
      </c>
      <c r="Q1253" s="7">
        <f>ROUND(Tableau1[[#This Row],[Prix_Unit_TTC]],2)*Tableau1[[#This Row],[Qte_commande]]</f>
        <v>1804.8</v>
      </c>
      <c r="R12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3" s="2"/>
      <c r="V1253" s="2"/>
    </row>
    <row r="1254" spans="1:22" ht="14.7" customHeight="1" x14ac:dyDescent="0.25">
      <c r="A1254" s="3">
        <v>43419</v>
      </c>
      <c r="B1254" s="2" t="s">
        <v>889</v>
      </c>
      <c r="C1254" s="2" t="s">
        <v>329</v>
      </c>
      <c r="D1254" s="2" t="s">
        <v>330</v>
      </c>
      <c r="E1254" s="4"/>
      <c r="G1254" s="2" t="s">
        <v>27</v>
      </c>
      <c r="H1254" s="2" t="s">
        <v>28</v>
      </c>
      <c r="I1254" s="2" t="str" cm="1">
        <f t="array" aca="1" ref="I1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4" s="2" t="s">
        <v>35</v>
      </c>
      <c r="K1254" s="2">
        <v>100</v>
      </c>
      <c r="L1254" s="6" cm="1">
        <f t="array" ref="L1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54" s="2">
        <v>180</v>
      </c>
      <c r="P1254" s="7">
        <f>ROUND(Tableau1[[#This Row],[Prix_Unit_HT]],2)*Tableau1[[#This Row],[Qte_commande]]</f>
        <v>3078.0000000000005</v>
      </c>
      <c r="Q1254" s="7">
        <f>ROUND(Tableau1[[#This Row],[Prix_Unit_TTC]],2)*Tableau1[[#This Row],[Qte_commande]]</f>
        <v>3693.6</v>
      </c>
      <c r="R12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254" s="2"/>
      <c r="V1254" s="2"/>
    </row>
    <row r="1255" spans="1:22" ht="14.7" customHeight="1" x14ac:dyDescent="0.25">
      <c r="A1255" s="3">
        <v>43419</v>
      </c>
      <c r="B1255" s="2" t="s">
        <v>888</v>
      </c>
      <c r="C1255" s="2" t="s">
        <v>534</v>
      </c>
      <c r="D1255" s="2" t="s">
        <v>535</v>
      </c>
      <c r="E1255" s="4"/>
      <c r="G1255" s="2" t="s">
        <v>27</v>
      </c>
      <c r="H1255" s="2" t="s">
        <v>28</v>
      </c>
      <c r="I1255" s="2" t="str" cm="1">
        <f t="array" aca="1" ref="I1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5" s="2" t="s">
        <v>342</v>
      </c>
      <c r="K1255" s="2">
        <v>50</v>
      </c>
      <c r="L1255" s="6" cm="1">
        <f t="array" ref="L1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5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55" s="2">
        <v>12</v>
      </c>
      <c r="P1255" s="7">
        <f>ROUND(Tableau1[[#This Row],[Prix_Unit_HT]],2)*Tableau1[[#This Row],[Qte_commande]]</f>
        <v>302.28000000000003</v>
      </c>
      <c r="Q1255" s="7">
        <f>ROUND(Tableau1[[#This Row],[Prix_Unit_TTC]],2)*Tableau1[[#This Row],[Qte_commande]]</f>
        <v>362.76</v>
      </c>
      <c r="R12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55" s="2"/>
      <c r="V1255" s="2"/>
    </row>
    <row r="1256" spans="1:22" ht="14.7" customHeight="1" x14ac:dyDescent="0.25">
      <c r="A1256" s="3">
        <v>43419</v>
      </c>
      <c r="B1256" s="2" t="s">
        <v>888</v>
      </c>
      <c r="C1256" s="2" t="s">
        <v>534</v>
      </c>
      <c r="D1256" s="2" t="s">
        <v>535</v>
      </c>
      <c r="E1256" s="4"/>
      <c r="G1256" s="2" t="s">
        <v>27</v>
      </c>
      <c r="H1256" s="2" t="s">
        <v>100</v>
      </c>
      <c r="I1256" s="2" t="str" cm="1">
        <f t="array" aca="1" ref="I1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6" s="2" t="s">
        <v>159</v>
      </c>
      <c r="K1256" s="2">
        <v>20</v>
      </c>
      <c r="L1256" s="6" cm="1">
        <f t="array" ref="L1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6" s="2">
        <v>144</v>
      </c>
      <c r="P1256" s="7">
        <f>ROUND(Tableau1[[#This Row],[Prix_Unit_HT]],2)*Tableau1[[#This Row],[Qte_commande]]</f>
        <v>116.64000000000001</v>
      </c>
      <c r="Q1256" s="7">
        <f>ROUND(Tableau1[[#This Row],[Prix_Unit_TTC]],2)*Tableau1[[#This Row],[Qte_commande]]</f>
        <v>122.39999999999999</v>
      </c>
      <c r="R12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56" s="2"/>
      <c r="V1256" s="2"/>
    </row>
    <row r="1257" spans="1:22" ht="14.7" customHeight="1" x14ac:dyDescent="0.25">
      <c r="A1257" s="3">
        <v>43419</v>
      </c>
      <c r="B1257" s="2" t="s">
        <v>888</v>
      </c>
      <c r="C1257" s="2" t="s">
        <v>534</v>
      </c>
      <c r="D1257" s="2" t="s">
        <v>535</v>
      </c>
      <c r="E1257" s="4"/>
      <c r="G1257" s="2" t="s">
        <v>27</v>
      </c>
      <c r="H1257" s="2" t="s">
        <v>100</v>
      </c>
      <c r="I1257" s="2" t="str" cm="1">
        <f t="array" aca="1" ref="I1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7" s="2" t="s">
        <v>211</v>
      </c>
      <c r="K1257" s="2">
        <v>20</v>
      </c>
      <c r="L1257" s="6" cm="1">
        <f t="array" ref="L1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7" s="2">
        <v>240</v>
      </c>
      <c r="P1257" s="7">
        <f>ROUND(Tableau1[[#This Row],[Prix_Unit_HT]],2)*Tableau1[[#This Row],[Qte_commande]]</f>
        <v>194.4</v>
      </c>
      <c r="Q1257" s="7">
        <f>ROUND(Tableau1[[#This Row],[Prix_Unit_TTC]],2)*Tableau1[[#This Row],[Qte_commande]]</f>
        <v>204</v>
      </c>
      <c r="R12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257" s="2"/>
      <c r="V1257" s="2"/>
    </row>
    <row r="1258" spans="1:22" ht="14.7" customHeight="1" x14ac:dyDescent="0.25">
      <c r="A1258" s="3">
        <v>43420</v>
      </c>
      <c r="B1258" s="2" t="s">
        <v>890</v>
      </c>
      <c r="C1258" s="2" t="s">
        <v>891</v>
      </c>
      <c r="D1258" s="2" t="s">
        <v>629</v>
      </c>
      <c r="E1258" s="4"/>
      <c r="G1258" s="2" t="s">
        <v>27</v>
      </c>
      <c r="H1258" s="1" t="s">
        <v>28</v>
      </c>
      <c r="I1258" s="2" t="str" cm="1">
        <f t="array" aca="1" ref="I1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8" s="1" t="s">
        <v>485</v>
      </c>
      <c r="K1258" s="2">
        <v>70</v>
      </c>
      <c r="L1258" s="6" cm="1">
        <f t="array" ref="L1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8" s="2">
        <v>12</v>
      </c>
      <c r="P1258" s="7">
        <f>ROUND(Tableau1[[#This Row],[Prix_Unit_HT]],2)*Tableau1[[#This Row],[Qte_commande]]</f>
        <v>357.96</v>
      </c>
      <c r="Q1258" s="7">
        <f>ROUND(Tableau1[[#This Row],[Prix_Unit_TTC]],2)*Tableau1[[#This Row],[Qte_commande]]</f>
        <v>429.48</v>
      </c>
      <c r="R12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8" s="2"/>
      <c r="V1258" s="2"/>
    </row>
    <row r="1259" spans="1:22" ht="14.7" customHeight="1" x14ac:dyDescent="0.25">
      <c r="A1259" s="3">
        <v>43420</v>
      </c>
      <c r="B1259" s="2" t="s">
        <v>892</v>
      </c>
      <c r="C1259" s="2" t="s">
        <v>893</v>
      </c>
      <c r="D1259" s="2" t="s">
        <v>894</v>
      </c>
      <c r="E1259" s="4"/>
      <c r="G1259" s="2" t="s">
        <v>27</v>
      </c>
      <c r="H1259" s="1" t="s">
        <v>28</v>
      </c>
      <c r="I1259" s="2" t="str" cm="1">
        <f t="array" aca="1" ref="I1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9" s="1" t="s">
        <v>485</v>
      </c>
      <c r="K1259" s="2">
        <v>70</v>
      </c>
      <c r="L1259" s="6" cm="1">
        <f t="array" ref="L1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9" s="2">
        <v>12</v>
      </c>
      <c r="P1259" s="7">
        <f>ROUND(Tableau1[[#This Row],[Prix_Unit_HT]],2)*Tableau1[[#This Row],[Qte_commande]]</f>
        <v>357.96</v>
      </c>
      <c r="Q1259" s="7">
        <f>ROUND(Tableau1[[#This Row],[Prix_Unit_TTC]],2)*Tableau1[[#This Row],[Qte_commande]]</f>
        <v>429.48</v>
      </c>
      <c r="R12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9" s="2"/>
      <c r="V1259" s="2"/>
    </row>
    <row r="1260" spans="1:22" ht="14.7" customHeight="1" x14ac:dyDescent="0.25">
      <c r="A1260" s="3">
        <v>43420</v>
      </c>
      <c r="B1260" s="2" t="s">
        <v>892</v>
      </c>
      <c r="C1260" s="2" t="s">
        <v>893</v>
      </c>
      <c r="D1260" s="2" t="s">
        <v>894</v>
      </c>
      <c r="E1260" s="4"/>
      <c r="G1260" s="2" t="s">
        <v>27</v>
      </c>
      <c r="H1260" s="2" t="s">
        <v>28</v>
      </c>
      <c r="I1260" s="2" t="str" cm="1">
        <f t="array" aca="1" ref="I1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0" s="2" t="s">
        <v>688</v>
      </c>
      <c r="K1260" s="2">
        <v>70</v>
      </c>
      <c r="L1260" s="6" cm="1">
        <f t="array" ref="L1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6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60" s="2">
        <v>12</v>
      </c>
      <c r="P1260" s="7">
        <f>ROUND(Tableau1[[#This Row],[Prix_Unit_HT]],2)*Tableau1[[#This Row],[Qte_commande]]</f>
        <v>241.92000000000002</v>
      </c>
      <c r="Q1260" s="7">
        <f>ROUND(Tableau1[[#This Row],[Prix_Unit_TTC]],2)*Tableau1[[#This Row],[Qte_commande]]</f>
        <v>290.28000000000003</v>
      </c>
      <c r="R12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0" s="2"/>
      <c r="V1260" s="2"/>
    </row>
    <row r="1261" spans="1:22" ht="14.7" customHeight="1" x14ac:dyDescent="0.25">
      <c r="A1261" s="3">
        <v>43420</v>
      </c>
      <c r="B1261" s="2" t="s">
        <v>890</v>
      </c>
      <c r="C1261" s="2" t="s">
        <v>891</v>
      </c>
      <c r="D1261" s="2" t="s">
        <v>629</v>
      </c>
      <c r="E1261" s="4"/>
      <c r="G1261" s="2" t="s">
        <v>27</v>
      </c>
      <c r="H1261" s="2" t="s">
        <v>28</v>
      </c>
      <c r="I1261" s="2" t="str" cm="1">
        <f t="array" aca="1" ref="I1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1" s="2" t="s">
        <v>35</v>
      </c>
      <c r="K1261" s="2">
        <v>70</v>
      </c>
      <c r="L1261" s="6" cm="1">
        <f t="array" ref="L1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61" s="2">
        <v>96</v>
      </c>
      <c r="P1261" s="7">
        <f>ROUND(Tableau1[[#This Row],[Prix_Unit_HT]],2)*Tableau1[[#This Row],[Qte_commande]]</f>
        <v>1202.8799999999999</v>
      </c>
      <c r="Q1261" s="7">
        <f>ROUND(Tableau1[[#This Row],[Prix_Unit_TTC]],2)*Tableau1[[#This Row],[Qte_commande]]</f>
        <v>1443.84</v>
      </c>
      <c r="R12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96.000000000000014</v>
      </c>
      <c r="U1261" s="2"/>
      <c r="V1261" s="2"/>
    </row>
    <row r="1262" spans="1:22" ht="14.7" customHeight="1" x14ac:dyDescent="0.25">
      <c r="A1262" s="3">
        <v>43420</v>
      </c>
      <c r="B1262" s="2" t="s">
        <v>890</v>
      </c>
      <c r="C1262" s="2" t="s">
        <v>891</v>
      </c>
      <c r="D1262" s="2" t="s">
        <v>629</v>
      </c>
      <c r="E1262" s="4"/>
      <c r="G1262" s="2" t="s">
        <v>27</v>
      </c>
      <c r="H1262" s="2" t="s">
        <v>28</v>
      </c>
      <c r="I1262" s="2" t="str" cm="1">
        <f t="array" aca="1" ref="I1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2" s="2" t="s">
        <v>35</v>
      </c>
      <c r="K1262" s="2">
        <v>175</v>
      </c>
      <c r="L1262" s="6" cm="1">
        <f t="array" ref="L1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2" s="2">
        <v>36</v>
      </c>
      <c r="P1262" s="7">
        <f>ROUND(Tableau1[[#This Row],[Prix_Unit_HT]],2)*Tableau1[[#This Row],[Qte_commande]]</f>
        <v>1041.1200000000001</v>
      </c>
      <c r="Q1262" s="7">
        <f>ROUND(Tableau1[[#This Row],[Prix_Unit_TTC]],2)*Tableau1[[#This Row],[Qte_commande]]</f>
        <v>1249.2</v>
      </c>
      <c r="R12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262" s="2"/>
      <c r="V1262" s="2"/>
    </row>
    <row r="1263" spans="1:22" ht="14.7" customHeight="1" x14ac:dyDescent="0.25">
      <c r="A1263" s="3">
        <v>43420</v>
      </c>
      <c r="B1263" s="2" t="s">
        <v>892</v>
      </c>
      <c r="C1263" s="2" t="s">
        <v>893</v>
      </c>
      <c r="D1263" s="2" t="s">
        <v>894</v>
      </c>
      <c r="E1263" s="4"/>
      <c r="G1263" s="2" t="s">
        <v>27</v>
      </c>
      <c r="H1263" s="2" t="s">
        <v>28</v>
      </c>
      <c r="I1263" s="2" t="str" cm="1">
        <f t="array" aca="1" ref="I1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3" s="2" t="s">
        <v>35</v>
      </c>
      <c r="K1263" s="2">
        <v>175</v>
      </c>
      <c r="L1263" s="6" cm="1">
        <f t="array" ref="L1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3" s="2">
        <v>6</v>
      </c>
      <c r="P1263" s="7">
        <f>ROUND(Tableau1[[#This Row],[Prix_Unit_HT]],2)*Tableau1[[#This Row],[Qte_commande]]</f>
        <v>173.52</v>
      </c>
      <c r="Q1263" s="7">
        <f>ROUND(Tableau1[[#This Row],[Prix_Unit_TTC]],2)*Tableau1[[#This Row],[Qte_commande]]</f>
        <v>208.20000000000002</v>
      </c>
      <c r="R12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263" s="2"/>
      <c r="V1263" s="2"/>
    </row>
    <row r="1264" spans="1:22" ht="14.7" customHeight="1" x14ac:dyDescent="0.25">
      <c r="A1264" s="3">
        <v>43420</v>
      </c>
      <c r="B1264" s="2" t="s">
        <v>890</v>
      </c>
      <c r="C1264" s="2" t="s">
        <v>891</v>
      </c>
      <c r="D1264" s="2" t="s">
        <v>629</v>
      </c>
      <c r="E1264" s="4"/>
      <c r="G1264" s="2" t="s">
        <v>27</v>
      </c>
      <c r="H1264" s="2" t="s">
        <v>28</v>
      </c>
      <c r="I1264" s="2" t="str" cm="1">
        <f t="array" aca="1" ref="I1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4" s="2" t="s">
        <v>141</v>
      </c>
      <c r="K1264" s="2">
        <v>70</v>
      </c>
      <c r="L1264" s="6" cm="1">
        <f t="array" ref="L1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64" s="2">
        <v>12</v>
      </c>
      <c r="P1264" s="7">
        <f>ROUND(Tableau1[[#This Row],[Prix_Unit_HT]],2)*Tableau1[[#This Row],[Qte_commande]]</f>
        <v>196.20000000000002</v>
      </c>
      <c r="Q1264" s="7">
        <f>ROUND(Tableau1[[#This Row],[Prix_Unit_TTC]],2)*Tableau1[[#This Row],[Qte_commande]]</f>
        <v>235.44</v>
      </c>
      <c r="R12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4" s="2"/>
      <c r="V1264" s="2"/>
    </row>
    <row r="1265" spans="1:22" ht="14.7" customHeight="1" x14ac:dyDescent="0.25">
      <c r="A1265" s="3">
        <v>43420</v>
      </c>
      <c r="B1265" s="2" t="s">
        <v>892</v>
      </c>
      <c r="C1265" s="2" t="s">
        <v>893</v>
      </c>
      <c r="D1265" s="2" t="s">
        <v>894</v>
      </c>
      <c r="E1265" s="4"/>
      <c r="G1265" s="2" t="s">
        <v>27</v>
      </c>
      <c r="H1265" s="2" t="s">
        <v>28</v>
      </c>
      <c r="I1265" s="2" t="str" cm="1">
        <f t="array" aca="1" ref="I1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5" s="2" t="s">
        <v>141</v>
      </c>
      <c r="K1265" s="2">
        <v>70</v>
      </c>
      <c r="L1265" s="6" cm="1">
        <f t="array" ref="L1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65" s="2">
        <v>6</v>
      </c>
      <c r="P1265" s="7">
        <f>ROUND(Tableau1[[#This Row],[Prix_Unit_HT]],2)*Tableau1[[#This Row],[Qte_commande]]</f>
        <v>98.100000000000009</v>
      </c>
      <c r="Q1265" s="7">
        <f>ROUND(Tableau1[[#This Row],[Prix_Unit_TTC]],2)*Tableau1[[#This Row],[Qte_commande]]</f>
        <v>117.72</v>
      </c>
      <c r="R12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5" s="2"/>
      <c r="V1265" s="2"/>
    </row>
    <row r="1266" spans="1:22" ht="14.7" customHeight="1" x14ac:dyDescent="0.25">
      <c r="A1266" s="3">
        <v>43420</v>
      </c>
      <c r="B1266" s="2" t="s">
        <v>892</v>
      </c>
      <c r="C1266" s="2" t="s">
        <v>893</v>
      </c>
      <c r="D1266" s="2" t="s">
        <v>894</v>
      </c>
      <c r="E1266" s="4"/>
      <c r="G1266" s="2" t="s">
        <v>27</v>
      </c>
      <c r="H1266" s="2" t="s">
        <v>28</v>
      </c>
      <c r="I1266" s="2" t="str" cm="1">
        <f t="array" aca="1" ref="I1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6" s="1" t="s">
        <v>146</v>
      </c>
      <c r="K1266" s="2">
        <v>70</v>
      </c>
      <c r="L1266" s="6" cm="1">
        <f t="array" ref="L1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6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66" s="2">
        <v>12</v>
      </c>
      <c r="P1266" s="7">
        <f>ROUND(Tableau1[[#This Row],[Prix_Unit_HT]],2)*Tableau1[[#This Row],[Qte_commande]]</f>
        <v>240</v>
      </c>
      <c r="Q1266" s="7">
        <f>ROUND(Tableau1[[#This Row],[Prix_Unit_TTC]],2)*Tableau1[[#This Row],[Qte_commande]]</f>
        <v>288</v>
      </c>
      <c r="R12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6" s="2"/>
      <c r="V1266" s="2"/>
    </row>
    <row r="1267" spans="1:22" ht="14.7" customHeight="1" x14ac:dyDescent="0.25">
      <c r="A1267" s="3">
        <v>43420</v>
      </c>
      <c r="B1267" s="2" t="s">
        <v>892</v>
      </c>
      <c r="C1267" s="2" t="s">
        <v>893</v>
      </c>
      <c r="D1267" s="2" t="s">
        <v>894</v>
      </c>
      <c r="E1267" s="4"/>
      <c r="G1267" s="2" t="s">
        <v>27</v>
      </c>
      <c r="H1267" s="2" t="s">
        <v>28</v>
      </c>
      <c r="I1267" s="2" t="str" cm="1">
        <f t="array" aca="1" ref="I1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7" s="1" t="s">
        <v>447</v>
      </c>
      <c r="K1267" s="2">
        <v>70</v>
      </c>
      <c r="L1267" s="6" cm="1">
        <f t="array" ref="L1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67" s="2">
        <v>6</v>
      </c>
      <c r="P1267" s="7">
        <f>ROUND(Tableau1[[#This Row],[Prix_Unit_HT]],2)*Tableau1[[#This Row],[Qte_commande]]</f>
        <v>428.46</v>
      </c>
      <c r="Q1267" s="7">
        <f>ROUND(Tableau1[[#This Row],[Prix_Unit_TTC]],2)*Tableau1[[#This Row],[Qte_commande]]</f>
        <v>514.14</v>
      </c>
      <c r="R12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7" s="2"/>
      <c r="V1267" s="2"/>
    </row>
    <row r="1268" spans="1:22" ht="14.7" customHeight="1" x14ac:dyDescent="0.25">
      <c r="A1268" s="3">
        <v>43420</v>
      </c>
      <c r="B1268" s="2" t="s">
        <v>890</v>
      </c>
      <c r="C1268" s="2" t="s">
        <v>891</v>
      </c>
      <c r="D1268" s="2" t="s">
        <v>629</v>
      </c>
      <c r="E1268" s="4"/>
      <c r="G1268" s="2" t="s">
        <v>27</v>
      </c>
      <c r="H1268" s="2" t="s">
        <v>28</v>
      </c>
      <c r="I1268" s="2" t="str" cm="1">
        <f t="array" aca="1" ref="I1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8" s="2" t="s">
        <v>143</v>
      </c>
      <c r="K1268" s="2">
        <v>70</v>
      </c>
      <c r="L1268" s="6" cm="1">
        <f t="array" ref="L1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68" s="2">
        <v>12</v>
      </c>
      <c r="P1268" s="7">
        <f>ROUND(Tableau1[[#This Row],[Prix_Unit_HT]],2)*Tableau1[[#This Row],[Qte_commande]]</f>
        <v>176.28</v>
      </c>
      <c r="Q1268" s="7">
        <f>ROUND(Tableau1[[#This Row],[Prix_Unit_TTC]],2)*Tableau1[[#This Row],[Qte_commande]]</f>
        <v>211.56</v>
      </c>
      <c r="R12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8" s="2"/>
      <c r="V1268" s="2"/>
    </row>
    <row r="1269" spans="1:22" ht="14.7" customHeight="1" x14ac:dyDescent="0.25">
      <c r="A1269" s="3">
        <v>43420</v>
      </c>
      <c r="B1269" s="2" t="s">
        <v>892</v>
      </c>
      <c r="C1269" s="2" t="s">
        <v>893</v>
      </c>
      <c r="D1269" s="2" t="s">
        <v>894</v>
      </c>
      <c r="E1269" s="4"/>
      <c r="G1269" s="2" t="s">
        <v>27</v>
      </c>
      <c r="H1269" s="2" t="s">
        <v>28</v>
      </c>
      <c r="I1269" s="2" t="str" cm="1">
        <f t="array" aca="1" ref="I1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9" s="2" t="s">
        <v>143</v>
      </c>
      <c r="K1269" s="2">
        <v>70</v>
      </c>
      <c r="L1269" s="6" cm="1">
        <f t="array" ref="L1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69" s="2">
        <v>6</v>
      </c>
      <c r="P1269" s="7">
        <f>ROUND(Tableau1[[#This Row],[Prix_Unit_HT]],2)*Tableau1[[#This Row],[Qte_commande]]</f>
        <v>88.14</v>
      </c>
      <c r="Q1269" s="7">
        <f>ROUND(Tableau1[[#This Row],[Prix_Unit_TTC]],2)*Tableau1[[#This Row],[Qte_commande]]</f>
        <v>105.78</v>
      </c>
      <c r="R12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9" s="2"/>
      <c r="V1269" s="2"/>
    </row>
    <row r="1270" spans="1:22" ht="14.7" customHeight="1" x14ac:dyDescent="0.25">
      <c r="A1270" s="3">
        <v>43420</v>
      </c>
      <c r="B1270" s="2" t="s">
        <v>892</v>
      </c>
      <c r="C1270" s="2" t="s">
        <v>893</v>
      </c>
      <c r="D1270" s="2" t="s">
        <v>894</v>
      </c>
      <c r="E1270" s="4"/>
      <c r="G1270" s="2" t="s">
        <v>27</v>
      </c>
      <c r="H1270" s="2" t="s">
        <v>28</v>
      </c>
      <c r="I1270" s="2" t="str" cm="1">
        <f t="array" aca="1" ref="I1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0" s="2" t="s">
        <v>704</v>
      </c>
      <c r="K1270" s="2">
        <v>75</v>
      </c>
      <c r="L1270" s="6" cm="1">
        <f t="array" ref="L1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2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25.257707249999999</v>
      </c>
      <c r="N1270" s="7">
        <f>IF(Tableau1[[#This Row],[Prix_Unit_HT]]=0,0,Tableau1[[#This Row],[Prix_Unit_HT]]+(Tableau1[[#This Row],[Prix_Unit_HT]]*VLOOKUP(Tableau1[[#This Row],[EAN]],[1]Grille_Tarifs_Modulable!$B$10:$Q$204,16,FALSE)))</f>
        <v>30.309248699999998</v>
      </c>
      <c r="O1270" s="2">
        <v>12</v>
      </c>
      <c r="P1270" s="7">
        <f>ROUND(Tableau1[[#This Row],[Prix_Unit_HT]],2)*Tableau1[[#This Row],[Qte_commande]]</f>
        <v>303.12</v>
      </c>
      <c r="Q1270" s="7">
        <f>ROUND(Tableau1[[#This Row],[Prix_Unit_TTC]],2)*Tableau1[[#This Row],[Qte_commande]]</f>
        <v>363.71999999999997</v>
      </c>
      <c r="R12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270" s="2"/>
      <c r="V1270" s="2"/>
    </row>
    <row r="1271" spans="1:22" ht="14.7" customHeight="1" x14ac:dyDescent="0.25">
      <c r="A1271" s="3">
        <v>43420</v>
      </c>
      <c r="B1271" s="2" t="s">
        <v>890</v>
      </c>
      <c r="C1271" s="2" t="s">
        <v>891</v>
      </c>
      <c r="D1271" s="2" t="s">
        <v>629</v>
      </c>
      <c r="E1271" s="4"/>
      <c r="G1271" s="2" t="s">
        <v>27</v>
      </c>
      <c r="H1271" s="2" t="s">
        <v>28</v>
      </c>
      <c r="I1271" s="2" t="str" cm="1">
        <f t="array" aca="1" ref="I1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1" s="2" t="s">
        <v>342</v>
      </c>
      <c r="K1271" s="2">
        <v>50</v>
      </c>
      <c r="L1271" s="6" cm="1">
        <f t="array" ref="L1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1" s="2">
        <v>12</v>
      </c>
      <c r="P1271" s="7">
        <f>ROUND(Tableau1[[#This Row],[Prix_Unit_HT]],2)*Tableau1[[#This Row],[Qte_commande]]</f>
        <v>302.28000000000003</v>
      </c>
      <c r="Q1271" s="7">
        <f>ROUND(Tableau1[[#This Row],[Prix_Unit_TTC]],2)*Tableau1[[#This Row],[Qte_commande]]</f>
        <v>362.76</v>
      </c>
      <c r="R12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1" s="2"/>
      <c r="V1271" s="2"/>
    </row>
    <row r="1272" spans="1:22" ht="14.7" customHeight="1" x14ac:dyDescent="0.25">
      <c r="A1272" s="3">
        <v>43420</v>
      </c>
      <c r="B1272" s="2" t="s">
        <v>892</v>
      </c>
      <c r="C1272" s="2" t="s">
        <v>893</v>
      </c>
      <c r="D1272" s="2" t="s">
        <v>894</v>
      </c>
      <c r="E1272" s="4"/>
      <c r="G1272" s="2" t="s">
        <v>27</v>
      </c>
      <c r="H1272" s="2" t="s">
        <v>28</v>
      </c>
      <c r="I1272" s="2" t="str" cm="1">
        <f t="array" aca="1" ref="I1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2" s="2" t="s">
        <v>342</v>
      </c>
      <c r="K1272" s="2">
        <v>50</v>
      </c>
      <c r="L1272" s="6" cm="1">
        <f t="array" ref="L1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2" s="2">
        <v>12</v>
      </c>
      <c r="P1272" s="7">
        <f>ROUND(Tableau1[[#This Row],[Prix_Unit_HT]],2)*Tableau1[[#This Row],[Qte_commande]]</f>
        <v>302.28000000000003</v>
      </c>
      <c r="Q1272" s="7">
        <f>ROUND(Tableau1[[#This Row],[Prix_Unit_TTC]],2)*Tableau1[[#This Row],[Qte_commande]]</f>
        <v>362.76</v>
      </c>
      <c r="R12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2" s="2"/>
      <c r="V1272" s="2"/>
    </row>
    <row r="1273" spans="1:22" ht="14.7" customHeight="1" x14ac:dyDescent="0.25">
      <c r="A1273" s="3">
        <v>43420</v>
      </c>
      <c r="B1273" s="2" t="s">
        <v>890</v>
      </c>
      <c r="C1273" s="2" t="s">
        <v>891</v>
      </c>
      <c r="D1273" s="2" t="s">
        <v>629</v>
      </c>
      <c r="E1273" s="4"/>
      <c r="G1273" s="2" t="s">
        <v>27</v>
      </c>
      <c r="H1273" s="2" t="s">
        <v>28</v>
      </c>
      <c r="I1273" s="2" t="str" cm="1">
        <f t="array" aca="1" ref="I1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3" s="2" t="s">
        <v>29</v>
      </c>
      <c r="K1273" s="2">
        <v>70</v>
      </c>
      <c r="L1273" s="6" cm="1">
        <f t="array" ref="L1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73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273" s="2">
        <v>12</v>
      </c>
      <c r="P1273" s="7">
        <f>ROUND(Tableau1[[#This Row],[Prix_Unit_HT]],2)*Tableau1[[#This Row],[Qte_commande]]</f>
        <v>142.80000000000001</v>
      </c>
      <c r="Q1273" s="7">
        <f>ROUND(Tableau1[[#This Row],[Prix_Unit_TTC]],2)*Tableau1[[#This Row],[Qte_commande]]</f>
        <v>171.35999999999999</v>
      </c>
      <c r="R12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73" s="2"/>
      <c r="V1273" s="2"/>
    </row>
    <row r="1274" spans="1:22" ht="14.7" customHeight="1" x14ac:dyDescent="0.25">
      <c r="A1274" s="3">
        <v>43420</v>
      </c>
      <c r="B1274" s="2" t="s">
        <v>890</v>
      </c>
      <c r="C1274" s="2" t="s">
        <v>891</v>
      </c>
      <c r="D1274" s="2" t="s">
        <v>629</v>
      </c>
      <c r="E1274" s="4"/>
      <c r="G1274" s="2" t="s">
        <v>27</v>
      </c>
      <c r="H1274" s="2" t="s">
        <v>100</v>
      </c>
      <c r="I1274" s="2" t="str" cm="1">
        <f t="array" aca="1" ref="I1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4" s="2" t="s">
        <v>159</v>
      </c>
      <c r="K1274" s="2">
        <v>20</v>
      </c>
      <c r="L1274" s="6" cm="1">
        <f t="array" ref="L1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4" s="2">
        <v>24</v>
      </c>
      <c r="P1274" s="7">
        <f>ROUND(Tableau1[[#This Row],[Prix_Unit_HT]],2)*Tableau1[[#This Row],[Qte_commande]]</f>
        <v>19.440000000000001</v>
      </c>
      <c r="Q1274" s="7">
        <f>ROUND(Tableau1[[#This Row],[Prix_Unit_TTC]],2)*Tableau1[[#This Row],[Qte_commande]]</f>
        <v>20.399999999999999</v>
      </c>
      <c r="R12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4" s="2"/>
      <c r="V1274" s="2"/>
    </row>
    <row r="1275" spans="1:22" ht="14.7" customHeight="1" x14ac:dyDescent="0.25">
      <c r="A1275" s="3">
        <v>43420</v>
      </c>
      <c r="B1275" s="2" t="s">
        <v>892</v>
      </c>
      <c r="C1275" s="2" t="s">
        <v>893</v>
      </c>
      <c r="D1275" s="2" t="s">
        <v>894</v>
      </c>
      <c r="E1275" s="4"/>
      <c r="G1275" s="2" t="s">
        <v>27</v>
      </c>
      <c r="H1275" s="2" t="s">
        <v>100</v>
      </c>
      <c r="I1275" s="2" t="str" cm="1">
        <f t="array" aca="1" ref="I1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5" s="2" t="s">
        <v>159</v>
      </c>
      <c r="K1275" s="2">
        <v>20</v>
      </c>
      <c r="L1275" s="6" cm="1">
        <f t="array" ref="L1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5" s="2">
        <v>24</v>
      </c>
      <c r="P1275" s="7">
        <f>ROUND(Tableau1[[#This Row],[Prix_Unit_HT]],2)*Tableau1[[#This Row],[Qte_commande]]</f>
        <v>19.440000000000001</v>
      </c>
      <c r="Q1275" s="7">
        <f>ROUND(Tableau1[[#This Row],[Prix_Unit_TTC]],2)*Tableau1[[#This Row],[Qte_commande]]</f>
        <v>20.399999999999999</v>
      </c>
      <c r="R12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5" s="2"/>
      <c r="V1275" s="2"/>
    </row>
    <row r="1276" spans="1:22" ht="14.7" customHeight="1" x14ac:dyDescent="0.25">
      <c r="A1276" s="3">
        <v>43420</v>
      </c>
      <c r="B1276" s="2" t="s">
        <v>892</v>
      </c>
      <c r="C1276" s="2" t="s">
        <v>893</v>
      </c>
      <c r="D1276" s="2" t="s">
        <v>894</v>
      </c>
      <c r="E1276" s="4"/>
      <c r="G1276" s="2" t="s">
        <v>27</v>
      </c>
      <c r="H1276" s="2" t="s">
        <v>100</v>
      </c>
      <c r="I1276" s="2" t="str" cm="1">
        <f t="array" aca="1" ref="I1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6" s="2" t="s">
        <v>211</v>
      </c>
      <c r="K1276" s="2">
        <v>20</v>
      </c>
      <c r="L1276" s="6" cm="1">
        <f t="array" ref="L1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6" s="2">
        <v>24</v>
      </c>
      <c r="P1276" s="7">
        <f>ROUND(Tableau1[[#This Row],[Prix_Unit_HT]],2)*Tableau1[[#This Row],[Qte_commande]]</f>
        <v>19.440000000000001</v>
      </c>
      <c r="Q1276" s="7">
        <f>ROUND(Tableau1[[#This Row],[Prix_Unit_TTC]],2)*Tableau1[[#This Row],[Qte_commande]]</f>
        <v>20.399999999999999</v>
      </c>
      <c r="R12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6" s="2"/>
      <c r="V1276" s="2"/>
    </row>
    <row r="1277" spans="1:22" ht="14.7" customHeight="1" x14ac:dyDescent="0.25">
      <c r="A1277" s="3">
        <v>43427</v>
      </c>
      <c r="B1277" s="2" t="s">
        <v>895</v>
      </c>
      <c r="C1277" s="2" t="s">
        <v>896</v>
      </c>
      <c r="D1277" s="2" t="s">
        <v>832</v>
      </c>
      <c r="E1277" s="4"/>
      <c r="G1277" s="2" t="s">
        <v>21</v>
      </c>
      <c r="H1277" s="1" t="s">
        <v>28</v>
      </c>
      <c r="I1277" s="2" t="str" cm="1">
        <f t="array" aca="1" ref="I1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7" s="1" t="s">
        <v>485</v>
      </c>
      <c r="K1277" s="2">
        <v>70</v>
      </c>
      <c r="L1277" s="6" cm="1">
        <f t="array" ref="L1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27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277" s="2">
        <v>6</v>
      </c>
      <c r="P1277" s="7">
        <f>ROUND(Tableau1[[#This Row],[Prix_Unit_HT]],2)*Tableau1[[#This Row],[Qte_commande]]</f>
        <v>194.45999999999998</v>
      </c>
      <c r="Q1277" s="7">
        <f>ROUND(Tableau1[[#This Row],[Prix_Unit_TTC]],2)*Tableau1[[#This Row],[Qte_commande]]</f>
        <v>233.34</v>
      </c>
      <c r="R12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77" s="2"/>
      <c r="V1277" s="2"/>
    </row>
    <row r="1278" spans="1:22" ht="14.7" customHeight="1" x14ac:dyDescent="0.25">
      <c r="A1278" s="3">
        <v>43427</v>
      </c>
      <c r="B1278" s="2" t="s">
        <v>895</v>
      </c>
      <c r="C1278" s="2" t="s">
        <v>896</v>
      </c>
      <c r="D1278" s="2" t="s">
        <v>832</v>
      </c>
      <c r="E1278" s="4"/>
      <c r="G1278" s="2" t="s">
        <v>21</v>
      </c>
      <c r="H1278" s="2" t="s">
        <v>100</v>
      </c>
      <c r="I1278" s="2" t="str" cm="1">
        <f t="array" aca="1" ref="I1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8" s="2" t="s">
        <v>158</v>
      </c>
      <c r="K1278" s="2">
        <v>20</v>
      </c>
      <c r="L1278" s="6" cm="1">
        <f t="array" ref="L1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7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78" s="2">
        <v>24</v>
      </c>
      <c r="P1278" s="7">
        <f>ROUND(Tableau1[[#This Row],[Prix_Unit_HT]],2)*Tableau1[[#This Row],[Qte_commande]]</f>
        <v>21.36</v>
      </c>
      <c r="Q1278" s="7">
        <f>ROUND(Tableau1[[#This Row],[Prix_Unit_TTC]],2)*Tableau1[[#This Row],[Qte_commande]]</f>
        <v>22.56</v>
      </c>
      <c r="R12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8" s="2"/>
      <c r="V1278" s="2"/>
    </row>
    <row r="1279" spans="1:22" ht="14.7" customHeight="1" x14ac:dyDescent="0.25">
      <c r="A1279" s="3">
        <v>43427</v>
      </c>
      <c r="B1279" s="2" t="s">
        <v>897</v>
      </c>
      <c r="C1279" s="2" t="s">
        <v>66</v>
      </c>
      <c r="D1279" s="2" t="s">
        <v>26</v>
      </c>
      <c r="E1279" s="4"/>
      <c r="G1279" s="2" t="s">
        <v>21</v>
      </c>
      <c r="H1279" s="2" t="s">
        <v>28</v>
      </c>
      <c r="I1279" s="2" t="str" cm="1">
        <f t="array" aca="1" ref="I1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9" s="2" t="s">
        <v>35</v>
      </c>
      <c r="K1279" s="2">
        <v>175</v>
      </c>
      <c r="L1279" s="6" cm="1">
        <f t="array" ref="L1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27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279" s="2">
        <v>12</v>
      </c>
      <c r="P1279" s="7">
        <f>ROUND(Tableau1[[#This Row],[Prix_Unit_HT]],2)*Tableau1[[#This Row],[Qte_commande]]</f>
        <v>387.24</v>
      </c>
      <c r="Q1279" s="7">
        <f>ROUND(Tableau1[[#This Row],[Prix_Unit_TTC]],2)*Tableau1[[#This Row],[Qte_commande]]</f>
        <v>464.64</v>
      </c>
      <c r="R12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79" s="2"/>
      <c r="V1279" s="2"/>
    </row>
    <row r="1280" spans="1:22" ht="14.7" customHeight="1" x14ac:dyDescent="0.25">
      <c r="A1280" s="3">
        <v>43427</v>
      </c>
      <c r="B1280" s="2" t="s">
        <v>898</v>
      </c>
      <c r="C1280" s="2" t="s">
        <v>232</v>
      </c>
      <c r="D1280" s="2" t="s">
        <v>233</v>
      </c>
      <c r="E1280" s="4"/>
      <c r="G1280" s="2" t="s">
        <v>21</v>
      </c>
      <c r="H1280" s="2" t="s">
        <v>28</v>
      </c>
      <c r="I1280" s="2" t="str" cm="1">
        <f t="array" aca="1" ref="I1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0" s="1" t="s">
        <v>146</v>
      </c>
      <c r="K1280" s="2">
        <v>70</v>
      </c>
      <c r="L1280" s="6" cm="1">
        <f t="array" ref="L1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28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280" s="2">
        <v>12</v>
      </c>
      <c r="P1280" s="7">
        <f>ROUND(Tableau1[[#This Row],[Prix_Unit_HT]],2)*Tableau1[[#This Row],[Qte_commande]]</f>
        <v>257.88</v>
      </c>
      <c r="Q1280" s="7">
        <f>ROUND(Tableau1[[#This Row],[Prix_Unit_TTC]],2)*Tableau1[[#This Row],[Qte_commande]]</f>
        <v>309.48</v>
      </c>
      <c r="R12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0" s="2"/>
      <c r="V1280" s="2"/>
    </row>
    <row r="1281" spans="1:22" ht="14.7" customHeight="1" x14ac:dyDescent="0.25">
      <c r="A1281" s="3">
        <v>43427</v>
      </c>
      <c r="B1281" s="2" t="s">
        <v>895</v>
      </c>
      <c r="C1281" s="2" t="s">
        <v>896</v>
      </c>
      <c r="D1281" s="2" t="s">
        <v>832</v>
      </c>
      <c r="E1281" s="4"/>
      <c r="G1281" s="2" t="s">
        <v>21</v>
      </c>
      <c r="H1281" s="2" t="s">
        <v>28</v>
      </c>
      <c r="I1281" s="2" t="str" cm="1">
        <f t="array" aca="1" ref="I1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1" s="2" t="s">
        <v>342</v>
      </c>
      <c r="K1281" s="2">
        <v>50</v>
      </c>
      <c r="L1281" s="6" cm="1">
        <f t="array" ref="L1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281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281" s="2">
        <v>6</v>
      </c>
      <c r="P1281" s="7">
        <f>ROUND(Tableau1[[#This Row],[Prix_Unit_HT]],2)*Tableau1[[#This Row],[Qte_commande]]</f>
        <v>168.3</v>
      </c>
      <c r="Q1281" s="7">
        <f>ROUND(Tableau1[[#This Row],[Prix_Unit_TTC]],2)*Tableau1[[#This Row],[Qte_commande]]</f>
        <v>201.95999999999998</v>
      </c>
      <c r="R12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81" s="2"/>
      <c r="V1281" s="2"/>
    </row>
    <row r="1282" spans="1:22" ht="14.7" customHeight="1" x14ac:dyDescent="0.25">
      <c r="A1282" s="3">
        <v>43427</v>
      </c>
      <c r="B1282" s="2" t="s">
        <v>897</v>
      </c>
      <c r="C1282" s="2" t="s">
        <v>66</v>
      </c>
      <c r="D1282" s="2" t="s">
        <v>26</v>
      </c>
      <c r="E1282" s="4"/>
      <c r="G1282" s="2" t="s">
        <v>21</v>
      </c>
      <c r="H1282" s="2" t="s">
        <v>28</v>
      </c>
      <c r="I1282" s="2" t="str" cm="1">
        <f t="array" aca="1" ref="I1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2" s="2" t="s">
        <v>67</v>
      </c>
      <c r="K1282" s="2">
        <v>100</v>
      </c>
      <c r="L1282" s="6" cm="1">
        <f t="array" ref="L1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82" s="7">
        <f>IF(Tableau1[[#This Row],[Prix_Unit_HT]]=0,0,Tableau1[[#This Row],[Prix_Unit_HT]]+(Tableau1[[#This Row],[Prix_Unit_HT]]*VLOOKUP(Tableau1[[#This Row],[EAN]],[1]Grille_Tarifs_Modulable!$B$10:$Q$204,16,FALSE)))</f>
        <v>0</v>
      </c>
      <c r="O1282" s="2">
        <v>36</v>
      </c>
      <c r="P1282" s="7">
        <f>ROUND(Tableau1[[#This Row],[Prix_Unit_HT]],2)*Tableau1[[#This Row],[Qte_commande]]</f>
        <v>0</v>
      </c>
      <c r="Q1282" s="7">
        <f>ROUND(Tableau1[[#This Row],[Prix_Unit_TTC]],2)*Tableau1[[#This Row],[Qte_commande]]</f>
        <v>0</v>
      </c>
      <c r="R12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282" s="2"/>
      <c r="V1282" s="2"/>
    </row>
    <row r="1283" spans="1:22" ht="14.7" customHeight="1" x14ac:dyDescent="0.25">
      <c r="A1283" s="3">
        <v>43427</v>
      </c>
      <c r="B1283" s="2" t="s">
        <v>895</v>
      </c>
      <c r="C1283" s="2" t="s">
        <v>896</v>
      </c>
      <c r="D1283" s="2" t="s">
        <v>832</v>
      </c>
      <c r="E1283" s="4"/>
      <c r="G1283" s="2" t="s">
        <v>21</v>
      </c>
      <c r="H1283" s="2" t="s">
        <v>100</v>
      </c>
      <c r="I1283" s="2" t="str" cm="1">
        <f t="array" aca="1" ref="I1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3" s="2" t="s">
        <v>159</v>
      </c>
      <c r="K1283" s="2">
        <v>20</v>
      </c>
      <c r="L1283" s="6" cm="1">
        <f t="array" ref="L1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3" s="2">
        <v>24</v>
      </c>
      <c r="P1283" s="7">
        <f>ROUND(Tableau1[[#This Row],[Prix_Unit_HT]],2)*Tableau1[[#This Row],[Qte_commande]]</f>
        <v>21.36</v>
      </c>
      <c r="Q1283" s="7">
        <f>ROUND(Tableau1[[#This Row],[Prix_Unit_TTC]],2)*Tableau1[[#This Row],[Qte_commande]]</f>
        <v>22.56</v>
      </c>
      <c r="R12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3" s="2"/>
      <c r="V1283" s="2"/>
    </row>
    <row r="1284" spans="1:22" ht="14.7" customHeight="1" x14ac:dyDescent="0.25">
      <c r="A1284" s="3">
        <v>43427</v>
      </c>
      <c r="B1284" s="2" t="s">
        <v>899</v>
      </c>
      <c r="C1284" s="2" t="s">
        <v>509</v>
      </c>
      <c r="D1284" s="2" t="s">
        <v>510</v>
      </c>
      <c r="E1284" s="4"/>
      <c r="G1284" s="2" t="s">
        <v>21</v>
      </c>
      <c r="H1284" s="2" t="s">
        <v>22</v>
      </c>
      <c r="I1284" s="2" t="str" cm="1">
        <f t="array" aca="1" ref="I1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4" s="2" t="s">
        <v>23</v>
      </c>
      <c r="K1284" s="5">
        <v>3</v>
      </c>
      <c r="L1284" s="6" cm="1">
        <f t="array" ref="L1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4" s="7">
        <f>IF(Tableau1[[#This Row],[Prix_Unit_HT]]=0,0,Tableau1[[#This Row],[Prix_Unit_HT]]+(Tableau1[[#This Row],[Prix_Unit_HT]]*VLOOKUP(Tableau1[[#This Row],[EAN]],[1]Grille_Tarifs_Modulable!$B$10:$Q$204,16,FALSE)))</f>
        <v>358.8</v>
      </c>
      <c r="O1284" s="2">
        <v>2</v>
      </c>
      <c r="P1284" s="7">
        <f>ROUND(Tableau1[[#This Row],[Prix_Unit_HT]],2)*Tableau1[[#This Row],[Qte_commande]]</f>
        <v>598</v>
      </c>
      <c r="Q1284" s="7">
        <f>ROUND(Tableau1[[#This Row],[Prix_Unit_TTC]],2)*Tableau1[[#This Row],[Qte_commande]]</f>
        <v>717.6</v>
      </c>
      <c r="R12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4" s="2"/>
      <c r="V1284" s="2"/>
    </row>
    <row r="1285" spans="1:22" ht="14.7" customHeight="1" x14ac:dyDescent="0.25">
      <c r="A1285" s="3">
        <v>43427</v>
      </c>
      <c r="B1285" s="2" t="s">
        <v>895</v>
      </c>
      <c r="C1285" s="2" t="s">
        <v>896</v>
      </c>
      <c r="D1285" s="2" t="s">
        <v>832</v>
      </c>
      <c r="E1285" s="4"/>
      <c r="G1285" s="2" t="s">
        <v>21</v>
      </c>
      <c r="H1285" s="2" t="s">
        <v>100</v>
      </c>
      <c r="I1285" s="2" t="str" cm="1">
        <f t="array" aca="1" ref="I1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5" s="2" t="s">
        <v>211</v>
      </c>
      <c r="K1285" s="2">
        <v>20</v>
      </c>
      <c r="L1285" s="6" cm="1">
        <f t="array" ref="L1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5" s="2">
        <v>24</v>
      </c>
      <c r="P1285" s="7">
        <f>ROUND(Tableau1[[#This Row],[Prix_Unit_HT]],2)*Tableau1[[#This Row],[Qte_commande]]</f>
        <v>21.36</v>
      </c>
      <c r="Q1285" s="7">
        <f>ROUND(Tableau1[[#This Row],[Prix_Unit_TTC]],2)*Tableau1[[#This Row],[Qte_commande]]</f>
        <v>22.56</v>
      </c>
      <c r="R12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5" s="2"/>
      <c r="V1285" s="2"/>
    </row>
    <row r="1286" spans="1:22" ht="14.7" customHeight="1" x14ac:dyDescent="0.25">
      <c r="A1286" s="3">
        <v>43430</v>
      </c>
      <c r="B1286" s="2" t="s">
        <v>900</v>
      </c>
      <c r="C1286" s="2" t="s">
        <v>901</v>
      </c>
      <c r="D1286" s="2" t="s">
        <v>58</v>
      </c>
      <c r="E1286" s="4"/>
      <c r="G1286" s="2" t="s">
        <v>27</v>
      </c>
      <c r="H1286" s="2" t="s">
        <v>100</v>
      </c>
      <c r="I1286" s="2" t="str" cm="1">
        <f t="array" aca="1" ref="I1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6" s="2" t="s">
        <v>101</v>
      </c>
      <c r="K1286" s="2">
        <v>20</v>
      </c>
      <c r="L1286" s="6" cm="1">
        <f t="array" ref="L1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86" s="2">
        <v>24</v>
      </c>
      <c r="P1286" s="7">
        <f>ROUND(Tableau1[[#This Row],[Prix_Unit_HT]],2)*Tableau1[[#This Row],[Qte_commande]]</f>
        <v>19.440000000000001</v>
      </c>
      <c r="Q1286" s="7">
        <f>ROUND(Tableau1[[#This Row],[Prix_Unit_TTC]],2)*Tableau1[[#This Row],[Qte_commande]]</f>
        <v>20.399999999999999</v>
      </c>
      <c r="R12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6" s="2"/>
      <c r="V1286" s="2"/>
    </row>
    <row r="1287" spans="1:22" ht="14.7" customHeight="1" x14ac:dyDescent="0.25">
      <c r="A1287" s="3">
        <v>43430</v>
      </c>
      <c r="B1287" s="2" t="s">
        <v>902</v>
      </c>
      <c r="C1287" s="2" t="s">
        <v>452</v>
      </c>
      <c r="D1287" s="2" t="s">
        <v>453</v>
      </c>
      <c r="E1287" s="4"/>
      <c r="G1287" s="2" t="s">
        <v>21</v>
      </c>
      <c r="H1287" s="2" t="s">
        <v>22</v>
      </c>
      <c r="I1287" s="2" t="str" cm="1">
        <f t="array" aca="1" ref="I1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7" s="2" t="s">
        <v>23</v>
      </c>
      <c r="K1287" s="5">
        <v>3</v>
      </c>
      <c r="L1287" s="6" cm="1">
        <f t="array" ref="L1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7" s="7">
        <f>IF(Tableau1[[#This Row],[Prix_Unit_HT]]=0,0,Tableau1[[#This Row],[Prix_Unit_HT]]+(Tableau1[[#This Row],[Prix_Unit_HT]]*VLOOKUP(Tableau1[[#This Row],[EAN]],[1]Grille_Tarifs_Modulable!$B$10:$Q$204,16,FALSE)))</f>
        <v>358.8</v>
      </c>
      <c r="O1287" s="2">
        <v>2</v>
      </c>
      <c r="P1287" s="7">
        <f>ROUND(Tableau1[[#This Row],[Prix_Unit_HT]],2)*Tableau1[[#This Row],[Qte_commande]]</f>
        <v>598</v>
      </c>
      <c r="Q1287" s="7">
        <f>ROUND(Tableau1[[#This Row],[Prix_Unit_TTC]],2)*Tableau1[[#This Row],[Qte_commande]]</f>
        <v>717.6</v>
      </c>
      <c r="R12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7" s="2"/>
      <c r="V1287" s="2"/>
    </row>
    <row r="1288" spans="1:22" ht="14.7" customHeight="1" x14ac:dyDescent="0.25">
      <c r="A1288" s="3">
        <v>43431</v>
      </c>
      <c r="B1288" s="2" t="s">
        <v>903</v>
      </c>
      <c r="C1288" s="2" t="s">
        <v>904</v>
      </c>
      <c r="D1288" s="2" t="s">
        <v>905</v>
      </c>
      <c r="E1288" s="4"/>
      <c r="G1288" s="2" t="s">
        <v>27</v>
      </c>
      <c r="H1288" s="1" t="s">
        <v>28</v>
      </c>
      <c r="I1288" s="2" t="str" cm="1">
        <f t="array" aca="1" ref="I1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8" s="1" t="s">
        <v>485</v>
      </c>
      <c r="K1288" s="2">
        <v>70</v>
      </c>
      <c r="L1288" s="6" cm="1">
        <f t="array" ref="L1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8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88" s="2">
        <v>12</v>
      </c>
      <c r="P1288" s="7">
        <f>ROUND(Tableau1[[#This Row],[Prix_Unit_HT]],2)*Tableau1[[#This Row],[Qte_commande]]</f>
        <v>357.96</v>
      </c>
      <c r="Q1288" s="7">
        <f>ROUND(Tableau1[[#This Row],[Prix_Unit_TTC]],2)*Tableau1[[#This Row],[Qte_commande]]</f>
        <v>429.48</v>
      </c>
      <c r="R12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8" s="2"/>
      <c r="V1288" s="2"/>
    </row>
    <row r="1289" spans="1:22" ht="14.7" customHeight="1" x14ac:dyDescent="0.25">
      <c r="A1289" s="3">
        <v>43431</v>
      </c>
      <c r="B1289" s="2" t="s">
        <v>903</v>
      </c>
      <c r="C1289" s="2" t="s">
        <v>904</v>
      </c>
      <c r="D1289" s="2" t="s">
        <v>905</v>
      </c>
      <c r="E1289" s="4"/>
      <c r="G1289" s="2" t="s">
        <v>27</v>
      </c>
      <c r="H1289" s="2" t="s">
        <v>28</v>
      </c>
      <c r="I1289" s="2" t="str" cm="1">
        <f t="array" aca="1" ref="I1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9" s="2" t="s">
        <v>688</v>
      </c>
      <c r="K1289" s="2">
        <v>70</v>
      </c>
      <c r="L1289" s="6" cm="1">
        <f t="array" ref="L1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8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89" s="2">
        <v>6</v>
      </c>
      <c r="P1289" s="7">
        <f>ROUND(Tableau1[[#This Row],[Prix_Unit_HT]],2)*Tableau1[[#This Row],[Qte_commande]]</f>
        <v>120.96000000000001</v>
      </c>
      <c r="Q1289" s="7">
        <f>ROUND(Tableau1[[#This Row],[Prix_Unit_TTC]],2)*Tableau1[[#This Row],[Qte_commande]]</f>
        <v>145.14000000000001</v>
      </c>
      <c r="R12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89" s="2"/>
      <c r="V1289" s="2"/>
    </row>
    <row r="1290" spans="1:22" ht="14.7" customHeight="1" x14ac:dyDescent="0.25">
      <c r="A1290" s="3">
        <v>43431</v>
      </c>
      <c r="B1290" s="2" t="s">
        <v>903</v>
      </c>
      <c r="C1290" s="2" t="s">
        <v>904</v>
      </c>
      <c r="D1290" s="2" t="s">
        <v>905</v>
      </c>
      <c r="E1290" s="4"/>
      <c r="G1290" s="2" t="s">
        <v>27</v>
      </c>
      <c r="H1290" s="2" t="s">
        <v>28</v>
      </c>
      <c r="I1290" s="2" t="str" cm="1">
        <f t="array" aca="1" ref="I1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0" s="2" t="s">
        <v>141</v>
      </c>
      <c r="K1290" s="2">
        <v>70</v>
      </c>
      <c r="L1290" s="6" cm="1">
        <f t="array" ref="L1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90" s="2">
        <v>6</v>
      </c>
      <c r="P1290" s="7">
        <f>ROUND(Tableau1[[#This Row],[Prix_Unit_HT]],2)*Tableau1[[#This Row],[Qte_commande]]</f>
        <v>98.100000000000009</v>
      </c>
      <c r="Q1290" s="7">
        <f>ROUND(Tableau1[[#This Row],[Prix_Unit_TTC]],2)*Tableau1[[#This Row],[Qte_commande]]</f>
        <v>117.72</v>
      </c>
      <c r="R12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0" s="2"/>
      <c r="V1290" s="2"/>
    </row>
    <row r="1291" spans="1:22" ht="14.7" customHeight="1" x14ac:dyDescent="0.25">
      <c r="A1291" s="3">
        <v>43431</v>
      </c>
      <c r="B1291" s="2" t="s">
        <v>903</v>
      </c>
      <c r="C1291" s="2" t="s">
        <v>904</v>
      </c>
      <c r="D1291" s="2" t="s">
        <v>905</v>
      </c>
      <c r="E1291" s="4"/>
      <c r="G1291" s="2" t="s">
        <v>27</v>
      </c>
      <c r="H1291" s="2" t="s">
        <v>28</v>
      </c>
      <c r="I1291" s="2" t="str" cm="1">
        <f t="array" aca="1" ref="I1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1" s="1" t="s">
        <v>146</v>
      </c>
      <c r="K1291" s="2">
        <v>70</v>
      </c>
      <c r="L1291" s="6" cm="1">
        <f t="array" ref="L1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9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91" s="2">
        <v>18</v>
      </c>
      <c r="P1291" s="7">
        <f>ROUND(Tableau1[[#This Row],[Prix_Unit_HT]],2)*Tableau1[[#This Row],[Qte_commande]]</f>
        <v>360</v>
      </c>
      <c r="Q1291" s="7">
        <f>ROUND(Tableau1[[#This Row],[Prix_Unit_TTC]],2)*Tableau1[[#This Row],[Qte_commande]]</f>
        <v>432</v>
      </c>
      <c r="R12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291" s="2"/>
      <c r="V1291" s="2"/>
    </row>
    <row r="1292" spans="1:22" ht="14.7" customHeight="1" x14ac:dyDescent="0.25">
      <c r="A1292" s="3">
        <v>43431</v>
      </c>
      <c r="B1292" s="2" t="s">
        <v>903</v>
      </c>
      <c r="C1292" s="2" t="s">
        <v>904</v>
      </c>
      <c r="D1292" s="2" t="s">
        <v>905</v>
      </c>
      <c r="E1292" s="4"/>
      <c r="G1292" s="2" t="s">
        <v>27</v>
      </c>
      <c r="H1292" s="2" t="s">
        <v>28</v>
      </c>
      <c r="I1292" s="2" t="str" cm="1">
        <f t="array" aca="1" ref="I1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2" s="1" t="s">
        <v>447</v>
      </c>
      <c r="K1292" s="2">
        <v>70</v>
      </c>
      <c r="L1292" s="6" cm="1">
        <f t="array" ref="L1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92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92" s="2">
        <v>6</v>
      </c>
      <c r="P1292" s="7">
        <f>ROUND(Tableau1[[#This Row],[Prix_Unit_HT]],2)*Tableau1[[#This Row],[Qte_commande]]</f>
        <v>428.46</v>
      </c>
      <c r="Q1292" s="7">
        <f>ROUND(Tableau1[[#This Row],[Prix_Unit_TTC]],2)*Tableau1[[#This Row],[Qte_commande]]</f>
        <v>514.14</v>
      </c>
      <c r="R12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2" s="2"/>
      <c r="V1292" s="2"/>
    </row>
    <row r="1293" spans="1:22" ht="14.7" customHeight="1" x14ac:dyDescent="0.25">
      <c r="A1293" s="3">
        <v>43431</v>
      </c>
      <c r="B1293" s="2" t="s">
        <v>903</v>
      </c>
      <c r="C1293" s="2" t="s">
        <v>904</v>
      </c>
      <c r="D1293" s="2" t="s">
        <v>905</v>
      </c>
      <c r="E1293" s="4"/>
      <c r="G1293" s="2" t="s">
        <v>27</v>
      </c>
      <c r="H1293" s="2" t="s">
        <v>28</v>
      </c>
      <c r="I1293" s="2" t="str" cm="1">
        <f t="array" aca="1" ref="I1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3" s="2" t="s">
        <v>143</v>
      </c>
      <c r="K1293" s="2">
        <v>70</v>
      </c>
      <c r="L1293" s="6" cm="1">
        <f t="array" ref="L1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93" s="2">
        <v>6</v>
      </c>
      <c r="P1293" s="7">
        <f>ROUND(Tableau1[[#This Row],[Prix_Unit_HT]],2)*Tableau1[[#This Row],[Qte_commande]]</f>
        <v>88.14</v>
      </c>
      <c r="Q1293" s="7">
        <f>ROUND(Tableau1[[#This Row],[Prix_Unit_TTC]],2)*Tableau1[[#This Row],[Qte_commande]]</f>
        <v>105.78</v>
      </c>
      <c r="R12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3" s="2"/>
      <c r="V1293" s="2"/>
    </row>
    <row r="1294" spans="1:22" ht="14.7" customHeight="1" x14ac:dyDescent="0.25">
      <c r="A1294" s="3">
        <v>43431</v>
      </c>
      <c r="B1294" s="2" t="s">
        <v>903</v>
      </c>
      <c r="C1294" s="2" t="s">
        <v>904</v>
      </c>
      <c r="D1294" s="2" t="s">
        <v>905</v>
      </c>
      <c r="E1294" s="4"/>
      <c r="G1294" s="2" t="s">
        <v>27</v>
      </c>
      <c r="H1294" s="2" t="s">
        <v>100</v>
      </c>
      <c r="I1294" s="2" t="str" cm="1">
        <f t="array" aca="1" ref="I1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4" s="2" t="s">
        <v>159</v>
      </c>
      <c r="K1294" s="2">
        <v>20</v>
      </c>
      <c r="L1294" s="6" cm="1">
        <f t="array" ref="L1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4" s="2">
        <v>24</v>
      </c>
      <c r="P1294" s="7">
        <f>ROUND(Tableau1[[#This Row],[Prix_Unit_HT]],2)*Tableau1[[#This Row],[Qte_commande]]</f>
        <v>19.440000000000001</v>
      </c>
      <c r="Q1294" s="7">
        <f>ROUND(Tableau1[[#This Row],[Prix_Unit_TTC]],2)*Tableau1[[#This Row],[Qte_commande]]</f>
        <v>20.399999999999999</v>
      </c>
      <c r="R12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94" s="2"/>
      <c r="V1294" s="2"/>
    </row>
    <row r="1295" spans="1:22" ht="14.7" customHeight="1" x14ac:dyDescent="0.25">
      <c r="A1295" s="3">
        <v>43433</v>
      </c>
      <c r="B1295" s="2" t="s">
        <v>906</v>
      </c>
      <c r="C1295" s="2" t="s">
        <v>323</v>
      </c>
      <c r="D1295" s="2" t="s">
        <v>324</v>
      </c>
      <c r="E1295" s="4"/>
      <c r="G1295" s="2" t="s">
        <v>27</v>
      </c>
      <c r="H1295" s="2" t="s">
        <v>28</v>
      </c>
      <c r="I1295" s="2" t="str" cm="1">
        <f t="array" aca="1" ref="I1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5" s="2" t="s">
        <v>35</v>
      </c>
      <c r="K1295" s="2">
        <v>70</v>
      </c>
      <c r="L1295" s="6" cm="1">
        <f t="array" ref="L1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95" s="2">
        <v>24</v>
      </c>
      <c r="P1295" s="7">
        <f>ROUND(Tableau1[[#This Row],[Prix_Unit_HT]],2)*Tableau1[[#This Row],[Qte_commande]]</f>
        <v>300.71999999999997</v>
      </c>
      <c r="Q1295" s="7">
        <f>ROUND(Tableau1[[#This Row],[Prix_Unit_TTC]],2)*Tableau1[[#This Row],[Qte_commande]]</f>
        <v>360.96</v>
      </c>
      <c r="R12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95" s="2"/>
      <c r="V1295" s="2"/>
    </row>
    <row r="1296" spans="1:22" ht="14.7" customHeight="1" x14ac:dyDescent="0.25">
      <c r="A1296" s="3">
        <v>43433</v>
      </c>
      <c r="B1296" s="2" t="s">
        <v>906</v>
      </c>
      <c r="C1296" s="2" t="s">
        <v>323</v>
      </c>
      <c r="D1296" s="2" t="s">
        <v>324</v>
      </c>
      <c r="E1296" s="4"/>
      <c r="G1296" s="2" t="s">
        <v>27</v>
      </c>
      <c r="H1296" s="2" t="s">
        <v>28</v>
      </c>
      <c r="I1296" s="2" t="str" cm="1">
        <f t="array" aca="1" ref="I1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6" s="2" t="s">
        <v>141</v>
      </c>
      <c r="K1296" s="2">
        <v>70</v>
      </c>
      <c r="L1296" s="6" cm="1">
        <f t="array" ref="L1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96" s="2">
        <v>12</v>
      </c>
      <c r="P1296" s="7">
        <f>ROUND(Tableau1[[#This Row],[Prix_Unit_HT]],2)*Tableau1[[#This Row],[Qte_commande]]</f>
        <v>196.20000000000002</v>
      </c>
      <c r="Q1296" s="7">
        <f>ROUND(Tableau1[[#This Row],[Prix_Unit_TTC]],2)*Tableau1[[#This Row],[Qte_commande]]</f>
        <v>235.44</v>
      </c>
      <c r="R12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6" s="2"/>
      <c r="V1296" s="2"/>
    </row>
    <row r="1297" spans="1:22" ht="14.7" customHeight="1" x14ac:dyDescent="0.25">
      <c r="A1297" s="3">
        <v>43433</v>
      </c>
      <c r="B1297" s="2" t="s">
        <v>906</v>
      </c>
      <c r="C1297" s="2" t="s">
        <v>323</v>
      </c>
      <c r="D1297" s="2" t="s">
        <v>324</v>
      </c>
      <c r="E1297" s="4"/>
      <c r="G1297" s="2" t="s">
        <v>27</v>
      </c>
      <c r="H1297" s="2" t="s">
        <v>28</v>
      </c>
      <c r="I1297" s="2" t="str" cm="1">
        <f t="array" aca="1" ref="I1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7" s="2" t="s">
        <v>143</v>
      </c>
      <c r="K1297" s="2">
        <v>70</v>
      </c>
      <c r="L1297" s="6" cm="1">
        <f t="array" ref="L1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97" s="2">
        <v>12</v>
      </c>
      <c r="P1297" s="7">
        <f>ROUND(Tableau1[[#This Row],[Prix_Unit_HT]],2)*Tableau1[[#This Row],[Qte_commande]]</f>
        <v>176.28</v>
      </c>
      <c r="Q1297" s="7">
        <f>ROUND(Tableau1[[#This Row],[Prix_Unit_TTC]],2)*Tableau1[[#This Row],[Qte_commande]]</f>
        <v>211.56</v>
      </c>
      <c r="R12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7" s="2"/>
      <c r="V1297" s="2"/>
    </row>
    <row r="1298" spans="1:22" ht="14.7" customHeight="1" x14ac:dyDescent="0.25">
      <c r="A1298" s="3">
        <v>43434</v>
      </c>
      <c r="B1298" s="2" t="s">
        <v>907</v>
      </c>
      <c r="C1298" s="2" t="s">
        <v>41</v>
      </c>
      <c r="D1298" s="2" t="s">
        <v>44</v>
      </c>
      <c r="E1298" s="4"/>
      <c r="G1298" s="2" t="s">
        <v>27</v>
      </c>
      <c r="H1298" s="1" t="s">
        <v>100</v>
      </c>
      <c r="I1298" s="2" t="str" cm="1">
        <f t="array" aca="1" ref="I1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8" s="1" t="s">
        <v>299</v>
      </c>
      <c r="K1298" s="2">
        <v>20</v>
      </c>
      <c r="L1298" s="6" cm="1">
        <f t="array" ref="L1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2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8" s="2">
        <v>360</v>
      </c>
      <c r="P1298" s="7">
        <f>ROUND(Tableau1[[#This Row],[Prix_Unit_HT]],2)*Tableau1[[#This Row],[Qte_commande]]</f>
        <v>291.60000000000002</v>
      </c>
      <c r="Q1298" s="7">
        <f>ROUND(Tableau1[[#This Row],[Prix_Unit_TTC]],2)*Tableau1[[#This Row],[Qte_commande]]</f>
        <v>306</v>
      </c>
      <c r="R12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98" s="2"/>
      <c r="V1298" s="2"/>
    </row>
    <row r="1299" spans="1:22" ht="14.7" customHeight="1" x14ac:dyDescent="0.25">
      <c r="A1299" s="3">
        <v>43434</v>
      </c>
      <c r="B1299" s="2" t="s">
        <v>907</v>
      </c>
      <c r="C1299" s="2" t="s">
        <v>41</v>
      </c>
      <c r="D1299" s="2" t="s">
        <v>44</v>
      </c>
      <c r="E1299" s="4"/>
      <c r="G1299" s="2" t="s">
        <v>27</v>
      </c>
      <c r="H1299" s="1" t="s">
        <v>100</v>
      </c>
      <c r="I1299" s="2" t="str" cm="1">
        <f t="array" aca="1" ref="I1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9" s="1" t="s">
        <v>163</v>
      </c>
      <c r="K1299" s="2">
        <v>20</v>
      </c>
      <c r="L1299" s="6" cm="1">
        <f t="array" ref="L1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9" s="2">
        <v>72</v>
      </c>
      <c r="P1299" s="7">
        <f>ROUND(Tableau1[[#This Row],[Prix_Unit_HT]],2)*Tableau1[[#This Row],[Qte_commande]]</f>
        <v>58.320000000000007</v>
      </c>
      <c r="Q1299" s="7">
        <f>ROUND(Tableau1[[#This Row],[Prix_Unit_TTC]],2)*Tableau1[[#This Row],[Qte_commande]]</f>
        <v>61.199999999999996</v>
      </c>
      <c r="R12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99" s="2"/>
      <c r="V1299" s="2"/>
    </row>
    <row r="1300" spans="1:22" ht="14.7" customHeight="1" x14ac:dyDescent="0.25">
      <c r="A1300" s="3">
        <v>43434</v>
      </c>
      <c r="B1300" s="2" t="s">
        <v>907</v>
      </c>
      <c r="C1300" s="2" t="s">
        <v>41</v>
      </c>
      <c r="D1300" s="2" t="s">
        <v>44</v>
      </c>
      <c r="E1300" s="4"/>
      <c r="G1300" s="2" t="s">
        <v>27</v>
      </c>
      <c r="H1300" s="2" t="s">
        <v>28</v>
      </c>
      <c r="I1300" s="2" t="str" cm="1">
        <f t="array" aca="1" ref="I1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0" s="2" t="s">
        <v>141</v>
      </c>
      <c r="K1300" s="2">
        <v>70</v>
      </c>
      <c r="L1300" s="6" cm="1">
        <f t="array" ref="L1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0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00" s="2">
        <v>12</v>
      </c>
      <c r="P1300" s="7">
        <f>ROUND(Tableau1[[#This Row],[Prix_Unit_HT]],2)*Tableau1[[#This Row],[Qte_commande]]</f>
        <v>196.20000000000002</v>
      </c>
      <c r="Q1300" s="7">
        <f>ROUND(Tableau1[[#This Row],[Prix_Unit_TTC]],2)*Tableau1[[#This Row],[Qte_commande]]</f>
        <v>235.44</v>
      </c>
      <c r="R13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0" s="2"/>
      <c r="V1300" s="2"/>
    </row>
    <row r="1301" spans="1:22" ht="14.7" customHeight="1" x14ac:dyDescent="0.25">
      <c r="A1301" s="3">
        <v>43434</v>
      </c>
      <c r="B1301" s="2" t="s">
        <v>908</v>
      </c>
      <c r="C1301" s="2" t="s">
        <v>729</v>
      </c>
      <c r="D1301" s="2" t="s">
        <v>44</v>
      </c>
      <c r="E1301" s="4"/>
      <c r="G1301" s="2" t="s">
        <v>21</v>
      </c>
      <c r="H1301" s="2" t="s">
        <v>28</v>
      </c>
      <c r="I1301" s="2" t="str" cm="1">
        <f t="array" aca="1" ref="I1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1" s="2" t="s">
        <v>143</v>
      </c>
      <c r="K1301" s="2">
        <v>70</v>
      </c>
      <c r="L1301" s="6" cm="1">
        <f t="array" ref="L1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1" s="2">
        <v>6</v>
      </c>
      <c r="P1301" s="7">
        <f>ROUND(Tableau1[[#This Row],[Prix_Unit_HT]],2)*Tableau1[[#This Row],[Qte_commande]]</f>
        <v>101.10000000000001</v>
      </c>
      <c r="Q1301" s="7">
        <f>ROUND(Tableau1[[#This Row],[Prix_Unit_TTC]],2)*Tableau1[[#This Row],[Qte_commande]]</f>
        <v>121.38</v>
      </c>
      <c r="R13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1" s="2"/>
      <c r="V1301" s="2"/>
    </row>
    <row r="1302" spans="1:22" ht="14.7" customHeight="1" x14ac:dyDescent="0.25">
      <c r="A1302" s="3">
        <v>43434</v>
      </c>
      <c r="B1302" s="2" t="s">
        <v>907</v>
      </c>
      <c r="C1302" s="2" t="s">
        <v>41</v>
      </c>
      <c r="D1302" s="2" t="s">
        <v>44</v>
      </c>
      <c r="E1302" s="4"/>
      <c r="G1302" s="2" t="s">
        <v>27</v>
      </c>
      <c r="H1302" s="2" t="s">
        <v>28</v>
      </c>
      <c r="I1302" s="2" t="str" cm="1">
        <f t="array" aca="1" ref="I1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2" s="2" t="s">
        <v>143</v>
      </c>
      <c r="K1302" s="2">
        <v>70</v>
      </c>
      <c r="L1302" s="6" cm="1">
        <f t="array" ref="L1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0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02" s="2">
        <v>12</v>
      </c>
      <c r="P1302" s="7">
        <f>ROUND(Tableau1[[#This Row],[Prix_Unit_HT]],2)*Tableau1[[#This Row],[Qte_commande]]</f>
        <v>176.28</v>
      </c>
      <c r="Q1302" s="7">
        <f>ROUND(Tableau1[[#This Row],[Prix_Unit_TTC]],2)*Tableau1[[#This Row],[Qte_commande]]</f>
        <v>211.56</v>
      </c>
      <c r="R13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2" s="2"/>
      <c r="V1302" s="2"/>
    </row>
    <row r="1303" spans="1:22" ht="14.7" customHeight="1" x14ac:dyDescent="0.25">
      <c r="A1303" s="3">
        <v>43434</v>
      </c>
      <c r="B1303" s="2" t="s">
        <v>907</v>
      </c>
      <c r="C1303" s="2" t="s">
        <v>41</v>
      </c>
      <c r="D1303" s="2" t="s">
        <v>44</v>
      </c>
      <c r="E1303" s="4"/>
      <c r="G1303" s="2" t="s">
        <v>27</v>
      </c>
      <c r="H1303" s="2" t="s">
        <v>28</v>
      </c>
      <c r="I1303" s="2" t="str" cm="1">
        <f t="array" aca="1" ref="I1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3" s="2" t="s">
        <v>342</v>
      </c>
      <c r="K1303" s="2">
        <v>50</v>
      </c>
      <c r="L1303" s="6" cm="1">
        <f t="array" ref="L1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0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03" s="2">
        <v>12</v>
      </c>
      <c r="P1303" s="7">
        <f>ROUND(Tableau1[[#This Row],[Prix_Unit_HT]],2)*Tableau1[[#This Row],[Qte_commande]]</f>
        <v>302.28000000000003</v>
      </c>
      <c r="Q1303" s="7">
        <f>ROUND(Tableau1[[#This Row],[Prix_Unit_TTC]],2)*Tableau1[[#This Row],[Qte_commande]]</f>
        <v>362.76</v>
      </c>
      <c r="R13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03" s="2"/>
      <c r="V1303" s="2"/>
    </row>
    <row r="1304" spans="1:22" ht="14.7" customHeight="1" x14ac:dyDescent="0.25">
      <c r="A1304" s="3">
        <v>43437</v>
      </c>
      <c r="B1304" s="2" t="s">
        <v>909</v>
      </c>
      <c r="C1304" s="2" t="s">
        <v>329</v>
      </c>
      <c r="D1304" s="2" t="s">
        <v>330</v>
      </c>
      <c r="E1304" s="4"/>
      <c r="G1304" s="2" t="s">
        <v>27</v>
      </c>
      <c r="H1304" s="1" t="s">
        <v>28</v>
      </c>
      <c r="I1304" s="2" t="str" cm="1">
        <f t="array" aca="1" ref="I1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4" s="1" t="s">
        <v>485</v>
      </c>
      <c r="K1304" s="2">
        <v>70</v>
      </c>
      <c r="L1304" s="6" cm="1">
        <f t="array" ref="L1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04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04" s="2">
        <v>6</v>
      </c>
      <c r="P1304" s="7">
        <f>ROUND(Tableau1[[#This Row],[Prix_Unit_HT]],2)*Tableau1[[#This Row],[Qte_commande]]</f>
        <v>178.98</v>
      </c>
      <c r="Q1304" s="7">
        <f>ROUND(Tableau1[[#This Row],[Prix_Unit_TTC]],2)*Tableau1[[#This Row],[Qte_commande]]</f>
        <v>214.74</v>
      </c>
      <c r="R13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4" s="2"/>
      <c r="V1304" s="2"/>
    </row>
    <row r="1305" spans="1:22" ht="14.7" customHeight="1" x14ac:dyDescent="0.25">
      <c r="A1305" s="3">
        <v>43437</v>
      </c>
      <c r="B1305" s="2" t="s">
        <v>910</v>
      </c>
      <c r="C1305" s="2" t="s">
        <v>729</v>
      </c>
      <c r="D1305" s="2" t="s">
        <v>44</v>
      </c>
      <c r="E1305" s="4"/>
      <c r="G1305" s="2" t="s">
        <v>21</v>
      </c>
      <c r="H1305" s="2" t="s">
        <v>28</v>
      </c>
      <c r="I1305" s="2" t="str" cm="1">
        <f t="array" aca="1" ref="I1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5" s="2" t="s">
        <v>141</v>
      </c>
      <c r="K1305" s="2">
        <v>70</v>
      </c>
      <c r="L1305" s="6" cm="1">
        <f t="array" ref="L1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5" s="2">
        <v>6</v>
      </c>
      <c r="P1305" s="7">
        <f>ROUND(Tableau1[[#This Row],[Prix_Unit_HT]],2)*Tableau1[[#This Row],[Qte_commande]]</f>
        <v>111.06</v>
      </c>
      <c r="Q1305" s="7">
        <f>ROUND(Tableau1[[#This Row],[Prix_Unit_TTC]],2)*Tableau1[[#This Row],[Qte_commande]]</f>
        <v>133.26</v>
      </c>
      <c r="R13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5" s="2"/>
      <c r="V1305" s="2"/>
    </row>
    <row r="1306" spans="1:22" ht="14.7" customHeight="1" x14ac:dyDescent="0.25">
      <c r="A1306" s="3">
        <v>43437</v>
      </c>
      <c r="B1306" s="2" t="s">
        <v>910</v>
      </c>
      <c r="C1306" s="2" t="s">
        <v>729</v>
      </c>
      <c r="D1306" s="2" t="s">
        <v>44</v>
      </c>
      <c r="E1306" s="4"/>
      <c r="G1306" s="2" t="s">
        <v>21</v>
      </c>
      <c r="H1306" s="2" t="s">
        <v>28</v>
      </c>
      <c r="I1306" s="2" t="str" cm="1">
        <f t="array" aca="1" ref="I1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6" s="2" t="s">
        <v>143</v>
      </c>
      <c r="K1306" s="2">
        <v>70</v>
      </c>
      <c r="L1306" s="6" cm="1">
        <f t="array" ref="L1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6" s="2">
        <v>6</v>
      </c>
      <c r="P1306" s="7">
        <f>ROUND(Tableau1[[#This Row],[Prix_Unit_HT]],2)*Tableau1[[#This Row],[Qte_commande]]</f>
        <v>101.10000000000001</v>
      </c>
      <c r="Q1306" s="7">
        <f>ROUND(Tableau1[[#This Row],[Prix_Unit_TTC]],2)*Tableau1[[#This Row],[Qte_commande]]</f>
        <v>121.38</v>
      </c>
      <c r="R13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6" s="2"/>
      <c r="V1306" s="2"/>
    </row>
    <row r="1307" spans="1:22" ht="14.7" customHeight="1" x14ac:dyDescent="0.25">
      <c r="A1307" s="3">
        <v>43439</v>
      </c>
      <c r="B1307" s="2" t="s">
        <v>911</v>
      </c>
      <c r="C1307" s="2" t="s">
        <v>912</v>
      </c>
      <c r="D1307" s="2" t="s">
        <v>913</v>
      </c>
      <c r="E1307" s="4"/>
      <c r="G1307" s="2" t="s">
        <v>21</v>
      </c>
      <c r="H1307" s="1" t="s">
        <v>28</v>
      </c>
      <c r="I1307" s="2" t="str" cm="1">
        <f t="array" aca="1" ref="I1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7" s="1" t="s">
        <v>485</v>
      </c>
      <c r="K1307" s="2">
        <v>70</v>
      </c>
      <c r="L1307" s="6" cm="1">
        <f t="array" ref="L1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30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307" s="2">
        <v>6</v>
      </c>
      <c r="P1307" s="7">
        <f>ROUND(Tableau1[[#This Row],[Prix_Unit_HT]],2)*Tableau1[[#This Row],[Qte_commande]]</f>
        <v>194.45999999999998</v>
      </c>
      <c r="Q1307" s="7">
        <f>ROUND(Tableau1[[#This Row],[Prix_Unit_TTC]],2)*Tableau1[[#This Row],[Qte_commande]]</f>
        <v>233.34</v>
      </c>
      <c r="R13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7" s="2"/>
      <c r="V1307" s="2"/>
    </row>
    <row r="1308" spans="1:22" ht="14.7" customHeight="1" x14ac:dyDescent="0.25">
      <c r="A1308" s="3">
        <v>43439</v>
      </c>
      <c r="B1308" s="2" t="s">
        <v>914</v>
      </c>
      <c r="C1308" s="2" t="s">
        <v>33</v>
      </c>
      <c r="D1308" s="2" t="s">
        <v>34</v>
      </c>
      <c r="E1308" s="4"/>
      <c r="G1308" s="2" t="s">
        <v>27</v>
      </c>
      <c r="H1308" s="2" t="s">
        <v>28</v>
      </c>
      <c r="I1308" s="2" t="str" cm="1">
        <f t="array" aca="1" ref="I1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8" s="2" t="s">
        <v>35</v>
      </c>
      <c r="K1308" s="2">
        <v>70</v>
      </c>
      <c r="L1308" s="6" cm="1">
        <f t="array" ref="L1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08" s="2">
        <v>150</v>
      </c>
      <c r="P1308" s="7">
        <f>ROUND(Tableau1[[#This Row],[Prix_Unit_HT]],2)*Tableau1[[#This Row],[Qte_commande]]</f>
        <v>1879.5</v>
      </c>
      <c r="Q1308" s="7">
        <f>ROUND(Tableau1[[#This Row],[Prix_Unit_TTC]],2)*Tableau1[[#This Row],[Qte_commande]]</f>
        <v>2256</v>
      </c>
      <c r="R13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08" s="2"/>
      <c r="V1308" s="2"/>
    </row>
    <row r="1309" spans="1:22" ht="14.7" customHeight="1" x14ac:dyDescent="0.25">
      <c r="A1309" s="3">
        <v>43439</v>
      </c>
      <c r="B1309" s="2" t="s">
        <v>911</v>
      </c>
      <c r="C1309" s="2" t="s">
        <v>912</v>
      </c>
      <c r="D1309" s="2" t="s">
        <v>913</v>
      </c>
      <c r="E1309" s="4"/>
      <c r="G1309" s="2" t="s">
        <v>21</v>
      </c>
      <c r="H1309" s="2" t="s">
        <v>28</v>
      </c>
      <c r="I1309" s="2" t="str" cm="1">
        <f t="array" aca="1" ref="I1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9" s="2" t="s">
        <v>141</v>
      </c>
      <c r="K1309" s="2">
        <v>70</v>
      </c>
      <c r="L1309" s="6" cm="1">
        <f t="array" ref="L1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9" s="2">
        <v>6</v>
      </c>
      <c r="P1309" s="7">
        <f>ROUND(Tableau1[[#This Row],[Prix_Unit_HT]],2)*Tableau1[[#This Row],[Qte_commande]]</f>
        <v>111.06</v>
      </c>
      <c r="Q1309" s="7">
        <f>ROUND(Tableau1[[#This Row],[Prix_Unit_TTC]],2)*Tableau1[[#This Row],[Qte_commande]]</f>
        <v>133.26</v>
      </c>
      <c r="R13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9" s="2"/>
      <c r="V1309" s="2"/>
    </row>
    <row r="1310" spans="1:22" ht="14.7" customHeight="1" x14ac:dyDescent="0.25">
      <c r="A1310" s="3">
        <v>43439</v>
      </c>
      <c r="B1310" s="2" t="s">
        <v>911</v>
      </c>
      <c r="C1310" s="2" t="s">
        <v>912</v>
      </c>
      <c r="D1310" s="2" t="s">
        <v>913</v>
      </c>
      <c r="E1310" s="4"/>
      <c r="G1310" s="2" t="s">
        <v>21</v>
      </c>
      <c r="H1310" s="2" t="s">
        <v>28</v>
      </c>
      <c r="I1310" s="2" t="str" cm="1">
        <f t="array" aca="1" ref="I1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0" s="2" t="s">
        <v>143</v>
      </c>
      <c r="K1310" s="2">
        <v>70</v>
      </c>
      <c r="L1310" s="6" cm="1">
        <f t="array" ref="L1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1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10" s="2">
        <v>6</v>
      </c>
      <c r="P1310" s="7">
        <f>ROUND(Tableau1[[#This Row],[Prix_Unit_HT]],2)*Tableau1[[#This Row],[Qte_commande]]</f>
        <v>101.10000000000001</v>
      </c>
      <c r="Q1310" s="7">
        <f>ROUND(Tableau1[[#This Row],[Prix_Unit_TTC]],2)*Tableau1[[#This Row],[Qte_commande]]</f>
        <v>121.38</v>
      </c>
      <c r="R13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0" s="2"/>
      <c r="V1310" s="2"/>
    </row>
    <row r="1311" spans="1:22" ht="14.7" customHeight="1" x14ac:dyDescent="0.25">
      <c r="A1311" s="3">
        <v>43439</v>
      </c>
      <c r="B1311" s="2" t="s">
        <v>911</v>
      </c>
      <c r="C1311" s="2" t="s">
        <v>912</v>
      </c>
      <c r="D1311" s="2" t="s">
        <v>913</v>
      </c>
      <c r="E1311" s="4"/>
      <c r="G1311" s="2" t="s">
        <v>21</v>
      </c>
      <c r="H1311" s="2" t="s">
        <v>100</v>
      </c>
      <c r="I1311" s="2" t="str" cm="1">
        <f t="array" aca="1" ref="I1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1" s="2" t="s">
        <v>159</v>
      </c>
      <c r="K1311" s="2">
        <v>20</v>
      </c>
      <c r="L1311" s="6" cm="1">
        <f t="array" ref="L1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31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311" s="2">
        <v>24</v>
      </c>
      <c r="P1311" s="7">
        <f>ROUND(Tableau1[[#This Row],[Prix_Unit_HT]],2)*Tableau1[[#This Row],[Qte_commande]]</f>
        <v>21.36</v>
      </c>
      <c r="Q1311" s="7">
        <f>ROUND(Tableau1[[#This Row],[Prix_Unit_TTC]],2)*Tableau1[[#This Row],[Qte_commande]]</f>
        <v>22.56</v>
      </c>
      <c r="R13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11" s="2"/>
      <c r="V1311" s="2"/>
    </row>
    <row r="1312" spans="1:22" ht="14.7" customHeight="1" x14ac:dyDescent="0.25">
      <c r="A1312" s="3">
        <v>43441</v>
      </c>
      <c r="B1312" s="2" t="s">
        <v>915</v>
      </c>
      <c r="C1312" s="2" t="s">
        <v>108</v>
      </c>
      <c r="D1312" s="2" t="s">
        <v>109</v>
      </c>
      <c r="E1312" s="4"/>
      <c r="G1312" s="2" t="s">
        <v>27</v>
      </c>
      <c r="H1312" s="1" t="s">
        <v>28</v>
      </c>
      <c r="I1312" s="2" t="str" cm="1">
        <f t="array" aca="1" ref="I1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2" s="1" t="s">
        <v>485</v>
      </c>
      <c r="K1312" s="2">
        <v>70</v>
      </c>
      <c r="L1312" s="6" cm="1">
        <f t="array" ref="L1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1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12" s="2">
        <v>6</v>
      </c>
      <c r="P1312" s="7">
        <f>ROUND(Tableau1[[#This Row],[Prix_Unit_HT]],2)*Tableau1[[#This Row],[Qte_commande]]</f>
        <v>178.98</v>
      </c>
      <c r="Q1312" s="7">
        <f>ROUND(Tableau1[[#This Row],[Prix_Unit_TTC]],2)*Tableau1[[#This Row],[Qte_commande]]</f>
        <v>214.74</v>
      </c>
      <c r="R13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2" s="2"/>
      <c r="V1312" s="2"/>
    </row>
    <row r="1313" spans="1:22" ht="14.7" customHeight="1" x14ac:dyDescent="0.25">
      <c r="A1313" s="3">
        <v>43441</v>
      </c>
      <c r="B1313" s="2" t="s">
        <v>915</v>
      </c>
      <c r="C1313" s="2" t="s">
        <v>108</v>
      </c>
      <c r="D1313" s="2" t="s">
        <v>109</v>
      </c>
      <c r="E1313" s="4"/>
      <c r="G1313" s="2" t="s">
        <v>27</v>
      </c>
      <c r="H1313" s="2" t="s">
        <v>28</v>
      </c>
      <c r="I1313" s="2" t="str" cm="1">
        <f t="array" aca="1" ref="I1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3" s="2" t="s">
        <v>35</v>
      </c>
      <c r="K1313" s="2">
        <v>175</v>
      </c>
      <c r="L1313" s="6" cm="1">
        <f t="array" ref="L1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1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13" s="2">
        <v>12</v>
      </c>
      <c r="P1313" s="7">
        <f>ROUND(Tableau1[[#This Row],[Prix_Unit_HT]],2)*Tableau1[[#This Row],[Qte_commande]]</f>
        <v>347.04</v>
      </c>
      <c r="Q1313" s="7">
        <f>ROUND(Tableau1[[#This Row],[Prix_Unit_TTC]],2)*Tableau1[[#This Row],[Qte_commande]]</f>
        <v>416.40000000000003</v>
      </c>
      <c r="R13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13" s="2"/>
      <c r="V1313" s="2"/>
    </row>
    <row r="1314" spans="1:22" ht="14.7" customHeight="1" x14ac:dyDescent="0.25">
      <c r="A1314" s="3">
        <v>43441</v>
      </c>
      <c r="B1314" s="2" t="s">
        <v>915</v>
      </c>
      <c r="C1314" s="2" t="s">
        <v>108</v>
      </c>
      <c r="D1314" s="2" t="s">
        <v>109</v>
      </c>
      <c r="E1314" s="4"/>
      <c r="G1314" s="2" t="s">
        <v>27</v>
      </c>
      <c r="H1314" s="2" t="s">
        <v>28</v>
      </c>
      <c r="I1314" s="2" t="str" cm="1">
        <f t="array" aca="1" ref="I1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4" s="1" t="s">
        <v>146</v>
      </c>
      <c r="K1314" s="2">
        <v>70</v>
      </c>
      <c r="L1314" s="6" cm="1">
        <f t="array" ref="L1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1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14" s="2">
        <v>6</v>
      </c>
      <c r="P1314" s="7">
        <f>ROUND(Tableau1[[#This Row],[Prix_Unit_HT]],2)*Tableau1[[#This Row],[Qte_commande]]</f>
        <v>120</v>
      </c>
      <c r="Q1314" s="7">
        <f>ROUND(Tableau1[[#This Row],[Prix_Unit_TTC]],2)*Tableau1[[#This Row],[Qte_commande]]</f>
        <v>144</v>
      </c>
      <c r="R13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4" s="2"/>
      <c r="V1314" s="2"/>
    </row>
    <row r="1315" spans="1:22" ht="14.7" customHeight="1" x14ac:dyDescent="0.25">
      <c r="A1315" s="3">
        <v>43441</v>
      </c>
      <c r="B1315" s="2" t="s">
        <v>915</v>
      </c>
      <c r="C1315" s="2" t="s">
        <v>108</v>
      </c>
      <c r="D1315" s="2" t="s">
        <v>109</v>
      </c>
      <c r="E1315" s="4"/>
      <c r="G1315" s="2" t="s">
        <v>27</v>
      </c>
      <c r="H1315" s="2" t="s">
        <v>28</v>
      </c>
      <c r="I1315" s="2" t="str" cm="1">
        <f t="array" aca="1" ref="I1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5" s="1" t="s">
        <v>142</v>
      </c>
      <c r="K1315" s="2">
        <v>70</v>
      </c>
      <c r="L1315" s="6" cm="1">
        <f t="array" ref="L1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1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15" s="2">
        <v>6</v>
      </c>
      <c r="P1315" s="7">
        <f>ROUND(Tableau1[[#This Row],[Prix_Unit_HT]],2)*Tableau1[[#This Row],[Qte_commande]]</f>
        <v>165.72</v>
      </c>
      <c r="Q1315" s="7">
        <f>ROUND(Tableau1[[#This Row],[Prix_Unit_TTC]],2)*Tableau1[[#This Row],[Qte_commande]]</f>
        <v>198.84</v>
      </c>
      <c r="R13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5" s="2"/>
      <c r="V1315" s="2"/>
    </row>
    <row r="1316" spans="1:22" ht="14.7" customHeight="1" x14ac:dyDescent="0.25">
      <c r="A1316" s="3">
        <v>43441</v>
      </c>
      <c r="B1316" s="2" t="s">
        <v>915</v>
      </c>
      <c r="C1316" s="2" t="s">
        <v>108</v>
      </c>
      <c r="D1316" s="2" t="s">
        <v>109</v>
      </c>
      <c r="E1316" s="4"/>
      <c r="G1316" s="2" t="s">
        <v>27</v>
      </c>
      <c r="H1316" s="2" t="s">
        <v>100</v>
      </c>
      <c r="I1316" s="2" t="str" cm="1">
        <f t="array" aca="1" ref="I1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6" s="2" t="s">
        <v>159</v>
      </c>
      <c r="K1316" s="2">
        <v>20</v>
      </c>
      <c r="L1316" s="6" cm="1">
        <f t="array" ref="L1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6" s="2">
        <v>120</v>
      </c>
      <c r="P1316" s="7">
        <f>ROUND(Tableau1[[#This Row],[Prix_Unit_HT]],2)*Tableau1[[#This Row],[Qte_commande]]</f>
        <v>97.2</v>
      </c>
      <c r="Q1316" s="7">
        <f>ROUND(Tableau1[[#This Row],[Prix_Unit_TTC]],2)*Tableau1[[#This Row],[Qte_commande]]</f>
        <v>102</v>
      </c>
      <c r="R13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6" s="2"/>
      <c r="V1316" s="2"/>
    </row>
    <row r="1317" spans="1:22" ht="14.7" customHeight="1" x14ac:dyDescent="0.25">
      <c r="A1317" s="3">
        <v>43441</v>
      </c>
      <c r="B1317" s="2" t="s">
        <v>916</v>
      </c>
      <c r="C1317" s="2" t="s">
        <v>108</v>
      </c>
      <c r="D1317" s="2" t="s">
        <v>109</v>
      </c>
      <c r="E1317" s="4"/>
      <c r="G1317" s="2" t="s">
        <v>27</v>
      </c>
      <c r="H1317" s="2" t="s">
        <v>100</v>
      </c>
      <c r="I1317" s="2" t="str" cm="1">
        <f t="array" aca="1" ref="I1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7" s="2" t="s">
        <v>159</v>
      </c>
      <c r="K1317" s="2">
        <v>20</v>
      </c>
      <c r="L1317" s="6" cm="1">
        <f t="array" ref="L1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7" s="2">
        <v>-120</v>
      </c>
      <c r="P1317" s="7">
        <f>ROUND(Tableau1[[#This Row],[Prix_Unit_HT]],2)*Tableau1[[#This Row],[Qte_commande]]</f>
        <v>-97.2</v>
      </c>
      <c r="Q1317" s="7">
        <f>ROUND(Tableau1[[#This Row],[Prix_Unit_TTC]],2)*Tableau1[[#This Row],[Qte_commande]]</f>
        <v>-102</v>
      </c>
      <c r="R13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-34.285714285714285</v>
      </c>
      <c r="U1317" s="2"/>
      <c r="V1317" s="2"/>
    </row>
    <row r="1318" spans="1:22" ht="14.7" customHeight="1" x14ac:dyDescent="0.25">
      <c r="A1318" s="3">
        <v>43441</v>
      </c>
      <c r="B1318" s="2" t="s">
        <v>915</v>
      </c>
      <c r="C1318" s="2" t="s">
        <v>108</v>
      </c>
      <c r="D1318" s="2" t="s">
        <v>109</v>
      </c>
      <c r="E1318" s="4"/>
      <c r="G1318" s="2" t="s">
        <v>27</v>
      </c>
      <c r="H1318" s="2" t="s">
        <v>100</v>
      </c>
      <c r="I1318" s="2" t="str" cm="1">
        <f t="array" aca="1" ref="I1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8" s="2" t="s">
        <v>211</v>
      </c>
      <c r="K1318" s="2">
        <v>20</v>
      </c>
      <c r="L1318" s="6" cm="1">
        <f t="array" ref="L1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8" s="2">
        <v>120</v>
      </c>
      <c r="P1318" s="7">
        <f>ROUND(Tableau1[[#This Row],[Prix_Unit_HT]],2)*Tableau1[[#This Row],[Qte_commande]]</f>
        <v>97.2</v>
      </c>
      <c r="Q1318" s="7">
        <f>ROUND(Tableau1[[#This Row],[Prix_Unit_TTC]],2)*Tableau1[[#This Row],[Qte_commande]]</f>
        <v>102</v>
      </c>
      <c r="R13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8" s="2"/>
      <c r="V1318" s="2"/>
    </row>
    <row r="1319" spans="1:22" ht="14.7" customHeight="1" x14ac:dyDescent="0.25">
      <c r="A1319" s="3">
        <v>43446</v>
      </c>
      <c r="B1319" s="2" t="s">
        <v>917</v>
      </c>
      <c r="C1319" s="2" t="s">
        <v>637</v>
      </c>
      <c r="D1319" s="2" t="s">
        <v>594</v>
      </c>
      <c r="E1319" s="4"/>
      <c r="G1319" s="2" t="s">
        <v>27</v>
      </c>
      <c r="H1319" s="2" t="s">
        <v>28</v>
      </c>
      <c r="I1319" s="2" t="str" cm="1">
        <f t="array" aca="1" ref="I1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9" s="2" t="s">
        <v>141</v>
      </c>
      <c r="K1319" s="2">
        <v>70</v>
      </c>
      <c r="L1319" s="6" cm="1">
        <f t="array" ref="L1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1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19" s="2">
        <v>6</v>
      </c>
      <c r="P1319" s="7">
        <f>ROUND(Tableau1[[#This Row],[Prix_Unit_HT]],2)*Tableau1[[#This Row],[Qte_commande]]</f>
        <v>98.100000000000009</v>
      </c>
      <c r="Q1319" s="7">
        <f>ROUND(Tableau1[[#This Row],[Prix_Unit_TTC]],2)*Tableau1[[#This Row],[Qte_commande]]</f>
        <v>117.72</v>
      </c>
      <c r="R13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9" s="2"/>
      <c r="V1319" s="2"/>
    </row>
    <row r="1320" spans="1:22" ht="14.7" customHeight="1" x14ac:dyDescent="0.25">
      <c r="A1320" s="3">
        <v>43446</v>
      </c>
      <c r="B1320" s="2" t="s">
        <v>917</v>
      </c>
      <c r="C1320" s="2" t="s">
        <v>637</v>
      </c>
      <c r="D1320" s="2" t="s">
        <v>594</v>
      </c>
      <c r="E1320" s="4"/>
      <c r="G1320" s="2" t="s">
        <v>27</v>
      </c>
      <c r="H1320" s="2" t="s">
        <v>28</v>
      </c>
      <c r="I1320" s="2" t="str" cm="1">
        <f t="array" aca="1" ref="I1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0" s="2" t="s">
        <v>143</v>
      </c>
      <c r="K1320" s="2">
        <v>70</v>
      </c>
      <c r="L1320" s="6" cm="1">
        <f t="array" ref="L1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20" s="2">
        <v>6</v>
      </c>
      <c r="P1320" s="7">
        <f>ROUND(Tableau1[[#This Row],[Prix_Unit_HT]],2)*Tableau1[[#This Row],[Qte_commande]]</f>
        <v>88.14</v>
      </c>
      <c r="Q1320" s="7">
        <f>ROUND(Tableau1[[#This Row],[Prix_Unit_TTC]],2)*Tableau1[[#This Row],[Qte_commande]]</f>
        <v>105.78</v>
      </c>
      <c r="R13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0" s="2"/>
      <c r="V1320" s="2"/>
    </row>
    <row r="1321" spans="1:22" ht="14.7" customHeight="1" x14ac:dyDescent="0.25">
      <c r="A1321" s="3">
        <v>43447</v>
      </c>
      <c r="B1321" s="2" t="s">
        <v>918</v>
      </c>
      <c r="C1321" s="2" t="s">
        <v>919</v>
      </c>
      <c r="D1321" s="2" t="s">
        <v>99</v>
      </c>
      <c r="E1321" s="4"/>
      <c r="G1321" s="2" t="s">
        <v>27</v>
      </c>
      <c r="H1321" s="2" t="s">
        <v>28</v>
      </c>
      <c r="I1321" s="2" t="str" cm="1">
        <f t="array" aca="1" ref="I1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1" s="2" t="s">
        <v>141</v>
      </c>
      <c r="K1321" s="2">
        <v>70</v>
      </c>
      <c r="L1321" s="6" cm="1">
        <f t="array" ref="L1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2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21" s="2">
        <v>12</v>
      </c>
      <c r="P1321" s="7">
        <f>ROUND(Tableau1[[#This Row],[Prix_Unit_HT]],2)*Tableau1[[#This Row],[Qte_commande]]</f>
        <v>196.20000000000002</v>
      </c>
      <c r="Q1321" s="7">
        <f>ROUND(Tableau1[[#This Row],[Prix_Unit_TTC]],2)*Tableau1[[#This Row],[Qte_commande]]</f>
        <v>235.44</v>
      </c>
      <c r="R13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1" s="2"/>
      <c r="V1321" s="2"/>
    </row>
    <row r="1322" spans="1:22" ht="14.7" customHeight="1" x14ac:dyDescent="0.25">
      <c r="A1322" s="3">
        <v>43447</v>
      </c>
      <c r="B1322" s="2" t="s">
        <v>918</v>
      </c>
      <c r="C1322" s="2" t="s">
        <v>919</v>
      </c>
      <c r="D1322" s="2" t="s">
        <v>99</v>
      </c>
      <c r="E1322" s="4"/>
      <c r="G1322" s="2" t="s">
        <v>27</v>
      </c>
      <c r="H1322" s="2" t="s">
        <v>28</v>
      </c>
      <c r="I1322" s="2" t="str" cm="1">
        <f t="array" aca="1" ref="I1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2" s="1" t="s">
        <v>142</v>
      </c>
      <c r="K1322" s="2">
        <v>70</v>
      </c>
      <c r="L1322" s="6" cm="1">
        <f t="array" ref="L1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22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22" s="2">
        <v>12</v>
      </c>
      <c r="P1322" s="7">
        <f>ROUND(Tableau1[[#This Row],[Prix_Unit_HT]],2)*Tableau1[[#This Row],[Qte_commande]]</f>
        <v>331.44</v>
      </c>
      <c r="Q1322" s="7">
        <f>ROUND(Tableau1[[#This Row],[Prix_Unit_TTC]],2)*Tableau1[[#This Row],[Qte_commande]]</f>
        <v>397.68</v>
      </c>
      <c r="R13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2" s="2"/>
      <c r="V1322" s="2"/>
    </row>
    <row r="1323" spans="1:22" ht="14.7" customHeight="1" x14ac:dyDescent="0.25">
      <c r="A1323" s="3">
        <v>43447</v>
      </c>
      <c r="B1323" s="2" t="s">
        <v>918</v>
      </c>
      <c r="C1323" s="2" t="s">
        <v>919</v>
      </c>
      <c r="D1323" s="2" t="s">
        <v>99</v>
      </c>
      <c r="E1323" s="4"/>
      <c r="G1323" s="2" t="s">
        <v>27</v>
      </c>
      <c r="H1323" s="2" t="s">
        <v>28</v>
      </c>
      <c r="I1323" s="2" t="str" cm="1">
        <f t="array" aca="1" ref="I1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3" s="2" t="s">
        <v>143</v>
      </c>
      <c r="K1323" s="2">
        <v>70</v>
      </c>
      <c r="L1323" s="6" cm="1">
        <f t="array" ref="L1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23" s="2">
        <v>12</v>
      </c>
      <c r="P1323" s="7">
        <f>ROUND(Tableau1[[#This Row],[Prix_Unit_HT]],2)*Tableau1[[#This Row],[Qte_commande]]</f>
        <v>176.28</v>
      </c>
      <c r="Q1323" s="7">
        <f>ROUND(Tableau1[[#This Row],[Prix_Unit_TTC]],2)*Tableau1[[#This Row],[Qte_commande]]</f>
        <v>211.56</v>
      </c>
      <c r="R13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3" s="2"/>
      <c r="V1323" s="2"/>
    </row>
    <row r="1324" spans="1:22" ht="14.7" customHeight="1" x14ac:dyDescent="0.25">
      <c r="A1324" s="3">
        <v>43447</v>
      </c>
      <c r="B1324" s="2" t="s">
        <v>918</v>
      </c>
      <c r="C1324" s="2" t="s">
        <v>919</v>
      </c>
      <c r="D1324" s="2" t="s">
        <v>99</v>
      </c>
      <c r="E1324" s="4"/>
      <c r="G1324" s="2" t="s">
        <v>27</v>
      </c>
      <c r="H1324" s="2" t="s">
        <v>28</v>
      </c>
      <c r="I1324" s="2" t="str" cm="1">
        <f t="array" aca="1" ref="I1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4" s="2" t="s">
        <v>342</v>
      </c>
      <c r="K1324" s="2">
        <v>50</v>
      </c>
      <c r="L1324" s="6" cm="1">
        <f t="array" ref="L1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2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24" s="2">
        <v>12</v>
      </c>
      <c r="P1324" s="7">
        <f>ROUND(Tableau1[[#This Row],[Prix_Unit_HT]],2)*Tableau1[[#This Row],[Qte_commande]]</f>
        <v>302.28000000000003</v>
      </c>
      <c r="Q1324" s="7">
        <f>ROUND(Tableau1[[#This Row],[Prix_Unit_TTC]],2)*Tableau1[[#This Row],[Qte_commande]]</f>
        <v>362.76</v>
      </c>
      <c r="R13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24" s="2"/>
      <c r="V1324" s="2"/>
    </row>
    <row r="1325" spans="1:22" ht="14.7" customHeight="1" x14ac:dyDescent="0.25">
      <c r="A1325" s="3">
        <v>43448</v>
      </c>
      <c r="B1325" s="2" t="s">
        <v>920</v>
      </c>
      <c r="C1325" s="2" t="s">
        <v>534</v>
      </c>
      <c r="D1325" s="2" t="s">
        <v>535</v>
      </c>
      <c r="E1325" s="4"/>
      <c r="G1325" s="2" t="s">
        <v>27</v>
      </c>
      <c r="H1325" s="2" t="s">
        <v>28</v>
      </c>
      <c r="I1325" s="2" t="str" cm="1">
        <f t="array" aca="1" ref="I1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5" s="2" t="s">
        <v>35</v>
      </c>
      <c r="K1325" s="2">
        <v>70</v>
      </c>
      <c r="L1325" s="6" cm="1">
        <f t="array" ref="L1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2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25" s="2">
        <v>240</v>
      </c>
      <c r="P1325" s="7">
        <f>ROUND(Tableau1[[#This Row],[Prix_Unit_HT]],2)*Tableau1[[#This Row],[Qte_commande]]</f>
        <v>3007.2</v>
      </c>
      <c r="Q1325" s="7">
        <f>ROUND(Tableau1[[#This Row],[Prix_Unit_TTC]],2)*Tableau1[[#This Row],[Qte_commande]]</f>
        <v>3609.6</v>
      </c>
      <c r="R13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25" s="2"/>
      <c r="V1325" s="2"/>
    </row>
    <row r="1326" spans="1:22" ht="14.7" customHeight="1" x14ac:dyDescent="0.25">
      <c r="A1326" s="3">
        <v>43448</v>
      </c>
      <c r="B1326" s="2" t="s">
        <v>921</v>
      </c>
      <c r="C1326" s="2" t="s">
        <v>46</v>
      </c>
      <c r="D1326" s="2" t="s">
        <v>47</v>
      </c>
      <c r="E1326" s="4"/>
      <c r="G1326" s="2" t="s">
        <v>27</v>
      </c>
      <c r="H1326" s="2" t="s">
        <v>28</v>
      </c>
      <c r="I1326" s="2" t="str" cm="1">
        <f t="array" aca="1" ref="I1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6" s="2" t="s">
        <v>35</v>
      </c>
      <c r="K1326" s="2">
        <v>100</v>
      </c>
      <c r="L1326" s="6" cm="1">
        <f t="array" ref="L1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2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26" s="2">
        <v>306</v>
      </c>
      <c r="P1326" s="7">
        <f>ROUND(Tableau1[[#This Row],[Prix_Unit_HT]],2)*Tableau1[[#This Row],[Qte_commande]]</f>
        <v>5232.6000000000004</v>
      </c>
      <c r="Q1326" s="7">
        <f>ROUND(Tableau1[[#This Row],[Prix_Unit_TTC]],2)*Tableau1[[#This Row],[Qte_commande]]</f>
        <v>6279.12</v>
      </c>
      <c r="R13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26" s="2"/>
      <c r="V1326" s="2"/>
    </row>
    <row r="1327" spans="1:22" ht="14.7" customHeight="1" x14ac:dyDescent="0.25">
      <c r="A1327" s="3">
        <v>43448</v>
      </c>
      <c r="B1327" s="2" t="s">
        <v>920</v>
      </c>
      <c r="C1327" s="2" t="s">
        <v>534</v>
      </c>
      <c r="D1327" s="2" t="s">
        <v>535</v>
      </c>
      <c r="E1327" s="4"/>
      <c r="G1327" s="2" t="s">
        <v>27</v>
      </c>
      <c r="H1327" s="2" t="s">
        <v>100</v>
      </c>
      <c r="I1327" s="2" t="str" cm="1">
        <f t="array" aca="1" ref="I1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7" s="2" t="s">
        <v>159</v>
      </c>
      <c r="K1327" s="2">
        <v>20</v>
      </c>
      <c r="L1327" s="6" cm="1">
        <f t="array" ref="L1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7" s="2">
        <v>144</v>
      </c>
      <c r="P1327" s="7">
        <f>ROUND(Tableau1[[#This Row],[Prix_Unit_HT]],2)*Tableau1[[#This Row],[Qte_commande]]</f>
        <v>116.64000000000001</v>
      </c>
      <c r="Q1327" s="7">
        <f>ROUND(Tableau1[[#This Row],[Prix_Unit_TTC]],2)*Tableau1[[#This Row],[Qte_commande]]</f>
        <v>122.39999999999999</v>
      </c>
      <c r="R13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27" s="2"/>
      <c r="V1327" s="2"/>
    </row>
    <row r="1328" spans="1:22" ht="14.7" customHeight="1" x14ac:dyDescent="0.25">
      <c r="A1328" s="3">
        <v>43448</v>
      </c>
      <c r="B1328" s="2" t="s">
        <v>920</v>
      </c>
      <c r="C1328" s="2" t="s">
        <v>534</v>
      </c>
      <c r="D1328" s="2" t="s">
        <v>535</v>
      </c>
      <c r="E1328" s="4"/>
      <c r="G1328" s="2" t="s">
        <v>27</v>
      </c>
      <c r="H1328" s="2" t="s">
        <v>100</v>
      </c>
      <c r="I1328" s="2" t="str" cm="1">
        <f t="array" aca="1" ref="I1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8" s="2" t="s">
        <v>211</v>
      </c>
      <c r="K1328" s="2">
        <v>20</v>
      </c>
      <c r="L1328" s="6" cm="1">
        <f t="array" ref="L1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8" s="2">
        <v>240</v>
      </c>
      <c r="P1328" s="7">
        <f>ROUND(Tableau1[[#This Row],[Prix_Unit_HT]],2)*Tableau1[[#This Row],[Qte_commande]]</f>
        <v>194.4</v>
      </c>
      <c r="Q1328" s="7">
        <f>ROUND(Tableau1[[#This Row],[Prix_Unit_TTC]],2)*Tableau1[[#This Row],[Qte_commande]]</f>
        <v>204</v>
      </c>
      <c r="R13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328" s="2"/>
      <c r="V1328" s="2"/>
    </row>
    <row r="1329" spans="1:22" ht="14.7" customHeight="1" x14ac:dyDescent="0.25">
      <c r="A1329" s="3">
        <v>43451</v>
      </c>
      <c r="B1329" s="2" t="s">
        <v>922</v>
      </c>
      <c r="C1329" s="2" t="s">
        <v>619</v>
      </c>
      <c r="D1329" s="2" t="s">
        <v>824</v>
      </c>
      <c r="E1329" s="4"/>
      <c r="G1329" s="2" t="s">
        <v>21</v>
      </c>
      <c r="H1329" s="2" t="s">
        <v>28</v>
      </c>
      <c r="I1329" s="2" t="str" cm="1">
        <f t="array" aca="1" ref="I1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9" s="2" t="s">
        <v>143</v>
      </c>
      <c r="K1329" s="2">
        <v>70</v>
      </c>
      <c r="L1329" s="6" cm="1">
        <f t="array" ref="L1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2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29" s="2">
        <v>6</v>
      </c>
      <c r="P1329" s="7">
        <f>ROUND(Tableau1[[#This Row],[Prix_Unit_HT]],2)*Tableau1[[#This Row],[Qte_commande]]</f>
        <v>101.10000000000001</v>
      </c>
      <c r="Q1329" s="7">
        <f>ROUND(Tableau1[[#This Row],[Prix_Unit_TTC]],2)*Tableau1[[#This Row],[Qte_commande]]</f>
        <v>121.38</v>
      </c>
      <c r="R13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9" s="2"/>
      <c r="V1329" s="2"/>
    </row>
    <row r="1330" spans="1:22" ht="14.7" customHeight="1" x14ac:dyDescent="0.25">
      <c r="A1330" s="3">
        <v>43453</v>
      </c>
      <c r="B1330" s="2" t="s">
        <v>923</v>
      </c>
      <c r="C1330" s="2" t="s">
        <v>619</v>
      </c>
      <c r="D1330" s="2" t="s">
        <v>538</v>
      </c>
      <c r="E1330" s="4"/>
      <c r="G1330" s="2" t="s">
        <v>27</v>
      </c>
      <c r="H1330" s="1" t="s">
        <v>28</v>
      </c>
      <c r="I1330" s="2" t="str" cm="1">
        <f t="array" aca="1" ref="I1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0" s="1" t="s">
        <v>485</v>
      </c>
      <c r="K1330" s="2">
        <v>70</v>
      </c>
      <c r="L1330" s="6" cm="1">
        <f t="array" ref="L1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3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30" s="2">
        <v>12</v>
      </c>
      <c r="P1330" s="7">
        <f>ROUND(Tableau1[[#This Row],[Prix_Unit_HT]],2)*Tableau1[[#This Row],[Qte_commande]]</f>
        <v>357.96</v>
      </c>
      <c r="Q1330" s="7">
        <f>ROUND(Tableau1[[#This Row],[Prix_Unit_TTC]],2)*Tableau1[[#This Row],[Qte_commande]]</f>
        <v>429.48</v>
      </c>
      <c r="R13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0" s="2"/>
      <c r="V1330" s="2"/>
    </row>
    <row r="1331" spans="1:22" ht="14.7" customHeight="1" x14ac:dyDescent="0.25">
      <c r="A1331" s="3">
        <v>43453</v>
      </c>
      <c r="B1331" s="2" t="s">
        <v>923</v>
      </c>
      <c r="C1331" s="2" t="s">
        <v>619</v>
      </c>
      <c r="D1331" s="2" t="s">
        <v>538</v>
      </c>
      <c r="E1331" s="4"/>
      <c r="G1331" s="2" t="s">
        <v>27</v>
      </c>
      <c r="H1331" s="2" t="s">
        <v>28</v>
      </c>
      <c r="I1331" s="2" t="str" cm="1">
        <f t="array" aca="1" ref="I1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1" s="2" t="s">
        <v>141</v>
      </c>
      <c r="K1331" s="2">
        <v>70</v>
      </c>
      <c r="L1331" s="6" cm="1">
        <f t="array" ref="L1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3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31" s="2">
        <v>6</v>
      </c>
      <c r="P1331" s="7">
        <f>ROUND(Tableau1[[#This Row],[Prix_Unit_HT]],2)*Tableau1[[#This Row],[Qte_commande]]</f>
        <v>98.100000000000009</v>
      </c>
      <c r="Q1331" s="7">
        <f>ROUND(Tableau1[[#This Row],[Prix_Unit_TTC]],2)*Tableau1[[#This Row],[Qte_commande]]</f>
        <v>117.72</v>
      </c>
      <c r="R13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31" s="2"/>
      <c r="V1331" s="2"/>
    </row>
    <row r="1332" spans="1:22" ht="14.7" customHeight="1" x14ac:dyDescent="0.25">
      <c r="A1332" s="3">
        <v>43453</v>
      </c>
      <c r="B1332" s="2" t="s">
        <v>923</v>
      </c>
      <c r="C1332" s="2" t="s">
        <v>619</v>
      </c>
      <c r="D1332" s="2" t="s">
        <v>538</v>
      </c>
      <c r="E1332" s="4"/>
      <c r="G1332" s="2" t="s">
        <v>27</v>
      </c>
      <c r="H1332" s="2" t="s">
        <v>28</v>
      </c>
      <c r="I1332" s="2" t="str" cm="1">
        <f t="array" aca="1" ref="I1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2" s="1" t="s">
        <v>146</v>
      </c>
      <c r="K1332" s="2">
        <v>70</v>
      </c>
      <c r="L1332" s="6" cm="1">
        <f t="array" ref="L1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32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32" s="2">
        <v>18</v>
      </c>
      <c r="P1332" s="7">
        <f>ROUND(Tableau1[[#This Row],[Prix_Unit_HT]],2)*Tableau1[[#This Row],[Qte_commande]]</f>
        <v>360</v>
      </c>
      <c r="Q1332" s="7">
        <f>ROUND(Tableau1[[#This Row],[Prix_Unit_TTC]],2)*Tableau1[[#This Row],[Qte_commande]]</f>
        <v>432</v>
      </c>
      <c r="R13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2" s="2"/>
      <c r="V1332" s="2"/>
    </row>
    <row r="1333" spans="1:22" ht="14.7" customHeight="1" x14ac:dyDescent="0.25">
      <c r="A1333" s="3">
        <v>43453</v>
      </c>
      <c r="B1333" s="2" t="s">
        <v>923</v>
      </c>
      <c r="C1333" s="2" t="s">
        <v>619</v>
      </c>
      <c r="D1333" s="2" t="s">
        <v>538</v>
      </c>
      <c r="E1333" s="4"/>
      <c r="G1333" s="2" t="s">
        <v>27</v>
      </c>
      <c r="H1333" s="2" t="s">
        <v>28</v>
      </c>
      <c r="I1333" s="2" t="str" cm="1">
        <f t="array" aca="1" ref="I1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3" s="2" t="s">
        <v>143</v>
      </c>
      <c r="K1333" s="2">
        <v>70</v>
      </c>
      <c r="L1333" s="6" cm="1">
        <f t="array" ref="L1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3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33" s="2">
        <v>12</v>
      </c>
      <c r="P1333" s="7">
        <f>ROUND(Tableau1[[#This Row],[Prix_Unit_HT]],2)*Tableau1[[#This Row],[Qte_commande]]</f>
        <v>176.28</v>
      </c>
      <c r="Q1333" s="7">
        <f>ROUND(Tableau1[[#This Row],[Prix_Unit_TTC]],2)*Tableau1[[#This Row],[Qte_commande]]</f>
        <v>211.56</v>
      </c>
      <c r="R13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3" s="2"/>
      <c r="V1333" s="2"/>
    </row>
    <row r="1334" spans="1:22" ht="14.7" customHeight="1" x14ac:dyDescent="0.25">
      <c r="A1334" s="3">
        <v>43453</v>
      </c>
      <c r="B1334" s="2" t="s">
        <v>923</v>
      </c>
      <c r="C1334" s="2" t="s">
        <v>619</v>
      </c>
      <c r="D1334" s="2" t="s">
        <v>538</v>
      </c>
      <c r="E1334" s="4"/>
      <c r="G1334" s="2"/>
      <c r="H1334" s="2"/>
      <c r="I1334" s="2" t="str" cm="1">
        <f t="array" aca="1" ref="I1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4" s="2" t="s">
        <v>280</v>
      </c>
      <c r="K1334" s="7" t="s">
        <v>281</v>
      </c>
      <c r="L1334" s="6" cm="1">
        <f t="array" ref="L1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34" s="7">
        <f>IF(Tableau1[[#This Row],[Prix_Unit_HT]]=0,0,Tableau1[[#This Row],[Prix_Unit_HT]]+(Tableau1[[#This Row],[Prix_Unit_HT]]*VLOOKUP(Tableau1[[#This Row],[EAN]],[1]Grille_Tarifs_Modulable!$B$10:$Q$204,16,FALSE)))</f>
        <v>0</v>
      </c>
      <c r="O1334" s="2">
        <v>1</v>
      </c>
      <c r="P1334" s="7">
        <f>ROUND(Tableau1[[#This Row],[Prix_Unit_HT]],2)*Tableau1[[#This Row],[Qte_commande]]</f>
        <v>0</v>
      </c>
      <c r="Q1334" s="7">
        <f>ROUND(Tableau1[[#This Row],[Prix_Unit_TTC]],2)*Tableau1[[#This Row],[Qte_commande]]</f>
        <v>0</v>
      </c>
      <c r="R13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334" s="2"/>
      <c r="V1334" s="2"/>
    </row>
    <row r="1335" spans="1:22" ht="14.7" customHeight="1" x14ac:dyDescent="0.25">
      <c r="A1335" s="3">
        <v>43465</v>
      </c>
      <c r="B1335" s="2" t="s">
        <v>924</v>
      </c>
      <c r="C1335" s="2" t="s">
        <v>912</v>
      </c>
      <c r="D1335" s="2" t="s">
        <v>913</v>
      </c>
      <c r="E1335" s="4"/>
      <c r="G1335" s="2" t="s">
        <v>21</v>
      </c>
      <c r="H1335" s="2" t="s">
        <v>22</v>
      </c>
      <c r="I1335" s="2" t="str" cm="1">
        <f t="array" aca="1" ref="I1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5" s="2" t="s">
        <v>23</v>
      </c>
      <c r="K1335" s="5">
        <v>3</v>
      </c>
      <c r="L1335" s="6" cm="1">
        <f t="array" ref="L1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5" s="7">
        <f>IF(Tableau1[[#This Row],[Prix_Unit_HT]]=0,0,Tableau1[[#This Row],[Prix_Unit_HT]]+(Tableau1[[#This Row],[Prix_Unit_HT]]*VLOOKUP(Tableau1[[#This Row],[EAN]],[1]Grille_Tarifs_Modulable!$B$10:$Q$204,16,FALSE)))</f>
        <v>358.8</v>
      </c>
      <c r="O1335" s="2">
        <v>1</v>
      </c>
      <c r="P1335" s="7">
        <f>ROUND(Tableau1[[#This Row],[Prix_Unit_HT]],2)*Tableau1[[#This Row],[Qte_commande]]</f>
        <v>299</v>
      </c>
      <c r="Q1335" s="7">
        <f>ROUND(Tableau1[[#This Row],[Prix_Unit_TTC]],2)*Tableau1[[#This Row],[Qte_commande]]</f>
        <v>358.8</v>
      </c>
      <c r="R13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5" s="2"/>
      <c r="V1335" s="2"/>
    </row>
    <row r="1336" spans="1:22" ht="14.7" customHeight="1" x14ac:dyDescent="0.25">
      <c r="A1336" s="3">
        <v>43465</v>
      </c>
      <c r="B1336" s="2" t="s">
        <v>925</v>
      </c>
      <c r="C1336" s="1" t="s">
        <v>717</v>
      </c>
      <c r="D1336" s="2" t="s">
        <v>99</v>
      </c>
      <c r="E1336" s="4"/>
      <c r="G1336" s="2" t="s">
        <v>21</v>
      </c>
      <c r="H1336" s="2" t="s">
        <v>22</v>
      </c>
      <c r="I1336" s="2" t="str" cm="1">
        <f t="array" aca="1" ref="I1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6" s="2" t="s">
        <v>23</v>
      </c>
      <c r="K1336" s="5">
        <v>3</v>
      </c>
      <c r="L1336" s="6" cm="1">
        <f t="array" ref="L1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6" s="7">
        <f>IF(Tableau1[[#This Row],[Prix_Unit_HT]]=0,0,Tableau1[[#This Row],[Prix_Unit_HT]]+(Tableau1[[#This Row],[Prix_Unit_HT]]*VLOOKUP(Tableau1[[#This Row],[EAN]],[1]Grille_Tarifs_Modulable!$B$10:$Q$204,16,FALSE)))</f>
        <v>358.8</v>
      </c>
      <c r="O1336" s="2">
        <v>1</v>
      </c>
      <c r="P1336" s="7">
        <f>ROUND(Tableau1[[#This Row],[Prix_Unit_HT]],2)*Tableau1[[#This Row],[Qte_commande]]</f>
        <v>299</v>
      </c>
      <c r="Q1336" s="7">
        <f>ROUND(Tableau1[[#This Row],[Prix_Unit_TTC]],2)*Tableau1[[#This Row],[Qte_commande]]</f>
        <v>358.8</v>
      </c>
      <c r="R13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6" s="2"/>
      <c r="V1336" s="2"/>
    </row>
    <row r="1337" spans="1:22" ht="14.7" customHeight="1" x14ac:dyDescent="0.25">
      <c r="A1337" s="3">
        <v>43465</v>
      </c>
      <c r="B1337" s="2" t="s">
        <v>926</v>
      </c>
      <c r="C1337" s="2" t="s">
        <v>66</v>
      </c>
      <c r="D1337" s="2" t="s">
        <v>26</v>
      </c>
      <c r="E1337" s="4"/>
      <c r="G1337" s="2" t="s">
        <v>21</v>
      </c>
      <c r="H1337" s="2" t="s">
        <v>22</v>
      </c>
      <c r="I1337" s="2" t="str" cm="1">
        <f t="array" aca="1" ref="I1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7" s="2" t="s">
        <v>23</v>
      </c>
      <c r="K1337" s="5">
        <v>3</v>
      </c>
      <c r="L1337" s="6" cm="1">
        <f t="array" ref="L1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7" s="7">
        <f>IF(Tableau1[[#This Row],[Prix_Unit_HT]]=0,0,Tableau1[[#This Row],[Prix_Unit_HT]]+(Tableau1[[#This Row],[Prix_Unit_HT]]*VLOOKUP(Tableau1[[#This Row],[EAN]],[1]Grille_Tarifs_Modulable!$B$10:$Q$204,16,FALSE)))</f>
        <v>358.8</v>
      </c>
      <c r="O1337" s="2">
        <v>1</v>
      </c>
      <c r="P1337" s="7">
        <f>ROUND(Tableau1[[#This Row],[Prix_Unit_HT]],2)*Tableau1[[#This Row],[Qte_commande]]</f>
        <v>299</v>
      </c>
      <c r="Q1337" s="7">
        <f>ROUND(Tableau1[[#This Row],[Prix_Unit_TTC]],2)*Tableau1[[#This Row],[Qte_commande]]</f>
        <v>358.8</v>
      </c>
      <c r="R13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7" s="2"/>
      <c r="V1337" s="2"/>
    </row>
    <row r="1338" spans="1:22" ht="14.7" customHeight="1" x14ac:dyDescent="0.25">
      <c r="A1338" s="3">
        <v>43467</v>
      </c>
      <c r="B1338" s="2" t="s">
        <v>927</v>
      </c>
      <c r="C1338" s="2" t="s">
        <v>98</v>
      </c>
      <c r="D1338" s="2" t="s">
        <v>99</v>
      </c>
      <c r="E1338" s="4"/>
      <c r="G1338" s="2" t="s">
        <v>27</v>
      </c>
      <c r="H1338" s="2" t="s">
        <v>28</v>
      </c>
      <c r="I1338" s="2" t="str" cm="1">
        <f t="array" aca="1" ref="I1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8" s="2" t="s">
        <v>35</v>
      </c>
      <c r="K1338" s="2">
        <v>70</v>
      </c>
      <c r="L1338" s="6" cm="1">
        <f t="array" ref="L1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3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38" s="2">
        <v>18</v>
      </c>
      <c r="P1338" s="7">
        <f>ROUND(Tableau1[[#This Row],[Prix_Unit_HT]],2)*Tableau1[[#This Row],[Qte_commande]]</f>
        <v>225.54</v>
      </c>
      <c r="Q1338" s="7">
        <f>ROUND(Tableau1[[#This Row],[Prix_Unit_TTC]],2)*Tableau1[[#This Row],[Qte_commande]]</f>
        <v>270.71999999999997</v>
      </c>
      <c r="R13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8" s="2"/>
      <c r="V1338" s="2"/>
    </row>
    <row r="1339" spans="1:22" ht="14.7" customHeight="1" x14ac:dyDescent="0.25">
      <c r="A1339" s="3">
        <v>43467</v>
      </c>
      <c r="B1339" s="2" t="s">
        <v>927</v>
      </c>
      <c r="C1339" s="2" t="s">
        <v>98</v>
      </c>
      <c r="D1339" s="2" t="s">
        <v>99</v>
      </c>
      <c r="E1339" s="4"/>
      <c r="G1339" s="2" t="s">
        <v>27</v>
      </c>
      <c r="H1339" s="2" t="s">
        <v>28</v>
      </c>
      <c r="I1339" s="2" t="str" cm="1">
        <f t="array" aca="1" ref="I1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9" s="2" t="s">
        <v>35</v>
      </c>
      <c r="K1339" s="2">
        <v>100</v>
      </c>
      <c r="L1339" s="6" cm="1">
        <f t="array" ref="L1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9" s="2">
        <v>120</v>
      </c>
      <c r="P1339" s="7">
        <f>ROUND(Tableau1[[#This Row],[Prix_Unit_HT]],2)*Tableau1[[#This Row],[Qte_commande]]</f>
        <v>2052</v>
      </c>
      <c r="Q1339" s="7">
        <f>ROUND(Tableau1[[#This Row],[Prix_Unit_TTC]],2)*Tableau1[[#This Row],[Qte_commande]]</f>
        <v>2462.4</v>
      </c>
      <c r="R13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9" s="2"/>
      <c r="V1339" s="2"/>
    </row>
    <row r="1340" spans="1:22" ht="14.7" customHeight="1" x14ac:dyDescent="0.25">
      <c r="A1340" s="3">
        <v>43467</v>
      </c>
      <c r="B1340" s="2" t="s">
        <v>927</v>
      </c>
      <c r="C1340" s="2" t="s">
        <v>98</v>
      </c>
      <c r="D1340" s="2" t="s">
        <v>99</v>
      </c>
      <c r="E1340" s="4"/>
      <c r="G1340" s="2" t="s">
        <v>27</v>
      </c>
      <c r="H1340" s="2" t="s">
        <v>28</v>
      </c>
      <c r="I1340" s="2" t="str" cm="1">
        <f t="array" aca="1" ref="I1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0" s="2" t="s">
        <v>141</v>
      </c>
      <c r="K1340" s="2">
        <v>70</v>
      </c>
      <c r="L1340" s="6" cm="1">
        <f t="array" ref="L1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40" s="2">
        <v>18</v>
      </c>
      <c r="P1340" s="7">
        <f>ROUND(Tableau1[[#This Row],[Prix_Unit_HT]],2)*Tableau1[[#This Row],[Qte_commande]]</f>
        <v>294.3</v>
      </c>
      <c r="Q1340" s="7">
        <f>ROUND(Tableau1[[#This Row],[Prix_Unit_TTC]],2)*Tableau1[[#This Row],[Qte_commande]]</f>
        <v>353.16</v>
      </c>
      <c r="R13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40" s="2"/>
      <c r="V1340" s="2"/>
    </row>
    <row r="1341" spans="1:22" ht="14.7" customHeight="1" x14ac:dyDescent="0.25">
      <c r="A1341" s="3">
        <v>43467</v>
      </c>
      <c r="B1341" s="2" t="s">
        <v>927</v>
      </c>
      <c r="C1341" s="2" t="s">
        <v>98</v>
      </c>
      <c r="D1341" s="2" t="s">
        <v>99</v>
      </c>
      <c r="E1341" s="4"/>
      <c r="G1341" s="2" t="s">
        <v>27</v>
      </c>
      <c r="H1341" s="2" t="s">
        <v>28</v>
      </c>
      <c r="I1341" s="2" t="str" cm="1">
        <f t="array" aca="1" ref="I1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1" s="2" t="s">
        <v>141</v>
      </c>
      <c r="K1341" s="2">
        <v>70</v>
      </c>
      <c r="L1341" s="6" cm="1">
        <f t="array" ref="L1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41" s="2">
        <v>30</v>
      </c>
      <c r="P1341" s="7">
        <f>ROUND(Tableau1[[#This Row],[Prix_Unit_HT]],2)*Tableau1[[#This Row],[Qte_commande]]</f>
        <v>490.50000000000006</v>
      </c>
      <c r="Q1341" s="7">
        <f>ROUND(Tableau1[[#This Row],[Prix_Unit_TTC]],2)*Tableau1[[#This Row],[Qte_commande]]</f>
        <v>588.6</v>
      </c>
      <c r="R13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41" s="2"/>
      <c r="V1341" s="2"/>
    </row>
    <row r="1342" spans="1:22" ht="14.7" customHeight="1" x14ac:dyDescent="0.25">
      <c r="A1342" s="3">
        <v>43467</v>
      </c>
      <c r="B1342" s="2" t="s">
        <v>927</v>
      </c>
      <c r="C1342" s="2" t="s">
        <v>98</v>
      </c>
      <c r="D1342" s="2" t="s">
        <v>99</v>
      </c>
      <c r="E1342" s="4"/>
      <c r="G1342" s="2" t="s">
        <v>27</v>
      </c>
      <c r="H1342" s="2" t="s">
        <v>28</v>
      </c>
      <c r="I1342" s="2" t="str" cm="1">
        <f t="array" aca="1" ref="I1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2" s="2" t="s">
        <v>143</v>
      </c>
      <c r="K1342" s="2">
        <v>70</v>
      </c>
      <c r="L1342" s="6" cm="1">
        <f t="array" ref="L1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4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42" s="2">
        <v>12</v>
      </c>
      <c r="P1342" s="7">
        <f>ROUND(Tableau1[[#This Row],[Prix_Unit_HT]],2)*Tableau1[[#This Row],[Qte_commande]]</f>
        <v>176.28</v>
      </c>
      <c r="Q1342" s="7">
        <f>ROUND(Tableau1[[#This Row],[Prix_Unit_TTC]],2)*Tableau1[[#This Row],[Qte_commande]]</f>
        <v>211.56</v>
      </c>
      <c r="R13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42" s="2"/>
      <c r="V1342" s="2"/>
    </row>
    <row r="1343" spans="1:22" ht="14.7" customHeight="1" x14ac:dyDescent="0.25">
      <c r="A1343" s="3">
        <v>43467</v>
      </c>
      <c r="B1343" s="2" t="s">
        <v>928</v>
      </c>
      <c r="C1343" s="2" t="s">
        <v>452</v>
      </c>
      <c r="D1343" s="2" t="s">
        <v>453</v>
      </c>
      <c r="E1343" s="4"/>
      <c r="G1343" s="2" t="s">
        <v>21</v>
      </c>
      <c r="H1343" s="2" t="s">
        <v>22</v>
      </c>
      <c r="I1343" s="2" t="str" cm="1">
        <f t="array" aca="1" ref="I1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3" s="2" t="s">
        <v>23</v>
      </c>
      <c r="K1343" s="5">
        <v>3</v>
      </c>
      <c r="L1343" s="6" cm="1">
        <f t="array" ref="L1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43" s="7">
        <f>IF(Tableau1[[#This Row],[Prix_Unit_HT]]=0,0,Tableau1[[#This Row],[Prix_Unit_HT]]+(Tableau1[[#This Row],[Prix_Unit_HT]]*VLOOKUP(Tableau1[[#This Row],[EAN]],[1]Grille_Tarifs_Modulable!$B$10:$Q$204,16,FALSE)))</f>
        <v>358.8</v>
      </c>
      <c r="O1343" s="2">
        <v>2</v>
      </c>
      <c r="P1343" s="7">
        <f>ROUND(Tableau1[[#This Row],[Prix_Unit_HT]],2)*Tableau1[[#This Row],[Qte_commande]]</f>
        <v>598</v>
      </c>
      <c r="Q1343" s="7">
        <f>ROUND(Tableau1[[#This Row],[Prix_Unit_TTC]],2)*Tableau1[[#This Row],[Qte_commande]]</f>
        <v>717.6</v>
      </c>
      <c r="R13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343" s="2"/>
      <c r="V1343" s="2"/>
    </row>
    <row r="1344" spans="1:22" ht="14.7" customHeight="1" x14ac:dyDescent="0.25">
      <c r="A1344" s="3">
        <v>43473</v>
      </c>
      <c r="B1344" s="2" t="s">
        <v>929</v>
      </c>
      <c r="C1344" s="2" t="s">
        <v>33</v>
      </c>
      <c r="D1344" s="2" t="s">
        <v>34</v>
      </c>
      <c r="E1344" s="4"/>
      <c r="G1344" s="2" t="s">
        <v>27</v>
      </c>
      <c r="H1344" s="2" t="s">
        <v>28</v>
      </c>
      <c r="I1344" s="2" t="str" cm="1">
        <f t="array" aca="1" ref="I1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4" s="2" t="s">
        <v>35</v>
      </c>
      <c r="K1344" s="2">
        <v>70</v>
      </c>
      <c r="L1344" s="6" cm="1">
        <f t="array" ref="L1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4" s="2">
        <v>150</v>
      </c>
      <c r="P1344" s="7">
        <f>ROUND(Tableau1[[#This Row],[Prix_Unit_HT]],2)*Tableau1[[#This Row],[Qte_commande]]</f>
        <v>1879.5</v>
      </c>
      <c r="Q1344" s="7">
        <f>ROUND(Tableau1[[#This Row],[Prix_Unit_TTC]],2)*Tableau1[[#This Row],[Qte_commande]]</f>
        <v>2256</v>
      </c>
      <c r="R13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4" s="2"/>
      <c r="V1344" s="2"/>
    </row>
    <row r="1345" spans="1:22" ht="14.7" customHeight="1" x14ac:dyDescent="0.25">
      <c r="A1345" s="3">
        <v>43473</v>
      </c>
      <c r="B1345" s="2" t="s">
        <v>930</v>
      </c>
      <c r="C1345" s="2" t="s">
        <v>108</v>
      </c>
      <c r="D1345" s="2" t="s">
        <v>109</v>
      </c>
      <c r="E1345" s="4"/>
      <c r="G1345" s="2" t="s">
        <v>27</v>
      </c>
      <c r="H1345" s="2" t="s">
        <v>28</v>
      </c>
      <c r="I1345" s="2" t="str" cm="1">
        <f t="array" aca="1" ref="I1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5" s="2" t="s">
        <v>35</v>
      </c>
      <c r="K1345" s="2">
        <v>175</v>
      </c>
      <c r="L1345" s="6" cm="1">
        <f t="array" ref="L1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4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45" s="2">
        <v>96</v>
      </c>
      <c r="P1345" s="7">
        <f>ROUND(Tableau1[[#This Row],[Prix_Unit_HT]],2)*Tableau1[[#This Row],[Qte_commande]]</f>
        <v>2776.32</v>
      </c>
      <c r="Q1345" s="7">
        <f>ROUND(Tableau1[[#This Row],[Prix_Unit_TTC]],2)*Tableau1[[#This Row],[Qte_commande]]</f>
        <v>3331.2000000000003</v>
      </c>
      <c r="R13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45" s="2"/>
      <c r="V1345" s="2"/>
    </row>
    <row r="1346" spans="1:22" ht="14.7" customHeight="1" x14ac:dyDescent="0.25">
      <c r="A1346" s="3">
        <v>43474</v>
      </c>
      <c r="B1346" s="2" t="s">
        <v>931</v>
      </c>
      <c r="C1346" s="2" t="s">
        <v>329</v>
      </c>
      <c r="D1346" s="2" t="s">
        <v>330</v>
      </c>
      <c r="E1346" s="4"/>
      <c r="G1346" s="2" t="s">
        <v>27</v>
      </c>
      <c r="H1346" s="2" t="s">
        <v>28</v>
      </c>
      <c r="I1346" s="2" t="str" cm="1">
        <f t="array" aca="1" ref="I1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6" s="2" t="s">
        <v>39</v>
      </c>
      <c r="K1346" s="2">
        <v>70</v>
      </c>
      <c r="L1346" s="6" cm="1">
        <f t="array" ref="L1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3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34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346" s="2">
        <v>90</v>
      </c>
      <c r="P1346" s="7">
        <f>ROUND(Tableau1[[#This Row],[Prix_Unit_HT]],2)*Tableau1[[#This Row],[Qte_commande]]</f>
        <v>1130.4000000000001</v>
      </c>
      <c r="Q1346" s="7">
        <f>ROUND(Tableau1[[#This Row],[Prix_Unit_TTC]],2)*Tableau1[[#This Row],[Qte_commande]]</f>
        <v>1356.3</v>
      </c>
      <c r="R13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346" s="2"/>
      <c r="V1346" s="2"/>
    </row>
    <row r="1347" spans="1:22" ht="14.7" customHeight="1" x14ac:dyDescent="0.25">
      <c r="A1347" s="3">
        <v>43479</v>
      </c>
      <c r="B1347" s="2" t="s">
        <v>932</v>
      </c>
      <c r="C1347" s="2" t="s">
        <v>534</v>
      </c>
      <c r="D1347" s="2" t="s">
        <v>535</v>
      </c>
      <c r="E1347" s="4"/>
      <c r="G1347" s="2" t="s">
        <v>27</v>
      </c>
      <c r="H1347" s="1" t="s">
        <v>100</v>
      </c>
      <c r="I1347" s="2" t="str" cm="1">
        <f t="array" aca="1" ref="I1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7" s="1" t="s">
        <v>163</v>
      </c>
      <c r="K1347" s="2">
        <v>20</v>
      </c>
      <c r="L1347" s="6" cm="1">
        <f t="array" ref="L1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47" s="2">
        <v>120</v>
      </c>
      <c r="P1347" s="7">
        <f>ROUND(Tableau1[[#This Row],[Prix_Unit_HT]],2)*Tableau1[[#This Row],[Qte_commande]]</f>
        <v>97.2</v>
      </c>
      <c r="Q1347" s="7">
        <f>ROUND(Tableau1[[#This Row],[Prix_Unit_TTC]],2)*Tableau1[[#This Row],[Qte_commande]]</f>
        <v>102</v>
      </c>
      <c r="R13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47" s="2"/>
      <c r="V1347" s="2"/>
    </row>
    <row r="1348" spans="1:22" ht="14.7" customHeight="1" x14ac:dyDescent="0.25">
      <c r="A1348" s="3">
        <v>43479</v>
      </c>
      <c r="B1348" s="2" t="s">
        <v>932</v>
      </c>
      <c r="C1348" s="2" t="s">
        <v>534</v>
      </c>
      <c r="D1348" s="2" t="s">
        <v>535</v>
      </c>
      <c r="E1348" s="4"/>
      <c r="G1348" s="2" t="s">
        <v>27</v>
      </c>
      <c r="H1348" s="2" t="s">
        <v>28</v>
      </c>
      <c r="I1348" s="2" t="str" cm="1">
        <f t="array" aca="1" ref="I1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8" s="2" t="s">
        <v>35</v>
      </c>
      <c r="K1348" s="2">
        <v>70</v>
      </c>
      <c r="L1348" s="6" cm="1">
        <f t="array" ref="L1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8" s="2">
        <v>168</v>
      </c>
      <c r="P1348" s="7">
        <f>ROUND(Tableau1[[#This Row],[Prix_Unit_HT]],2)*Tableau1[[#This Row],[Qte_commande]]</f>
        <v>2105.04</v>
      </c>
      <c r="Q1348" s="7">
        <f>ROUND(Tableau1[[#This Row],[Prix_Unit_TTC]],2)*Tableau1[[#This Row],[Qte_commande]]</f>
        <v>2526.7199999999998</v>
      </c>
      <c r="R13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168</v>
      </c>
      <c r="U1348" s="2"/>
      <c r="V1348" s="2"/>
    </row>
    <row r="1349" spans="1:22" ht="14.7" customHeight="1" x14ac:dyDescent="0.25">
      <c r="A1349" s="3">
        <v>43479</v>
      </c>
      <c r="B1349" s="2" t="s">
        <v>932</v>
      </c>
      <c r="C1349" s="2" t="s">
        <v>534</v>
      </c>
      <c r="D1349" s="2" t="s">
        <v>535</v>
      </c>
      <c r="E1349" s="4"/>
      <c r="G1349" s="2" t="s">
        <v>27</v>
      </c>
      <c r="H1349" s="2" t="s">
        <v>28</v>
      </c>
      <c r="I1349" s="2" t="str" cm="1">
        <f t="array" aca="1" ref="I1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9" s="2" t="s">
        <v>35</v>
      </c>
      <c r="K1349" s="2">
        <v>70</v>
      </c>
      <c r="L1349" s="6" cm="1">
        <f t="array" ref="L1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9" s="2">
        <v>72</v>
      </c>
      <c r="P1349" s="7">
        <f>ROUND(Tableau1[[#This Row],[Prix_Unit_HT]],2)*Tableau1[[#This Row],[Qte_commande]]</f>
        <v>902.16</v>
      </c>
      <c r="Q1349" s="7">
        <f>ROUND(Tableau1[[#This Row],[Prix_Unit_TTC]],2)*Tableau1[[#This Row],[Qte_commande]]</f>
        <v>1082.8799999999999</v>
      </c>
      <c r="R13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349" s="2"/>
      <c r="V1349" s="2"/>
    </row>
    <row r="1350" spans="1:22" ht="14.7" customHeight="1" x14ac:dyDescent="0.25">
      <c r="A1350" s="3">
        <v>43479</v>
      </c>
      <c r="B1350" s="2" t="s">
        <v>932</v>
      </c>
      <c r="C1350" s="2" t="s">
        <v>534</v>
      </c>
      <c r="D1350" s="2" t="s">
        <v>535</v>
      </c>
      <c r="E1350" s="4"/>
      <c r="G1350" s="2" t="s">
        <v>27</v>
      </c>
      <c r="H1350" s="2" t="s">
        <v>100</v>
      </c>
      <c r="I1350" s="2" t="str" cm="1">
        <f t="array" aca="1" ref="I1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0" s="2" t="s">
        <v>159</v>
      </c>
      <c r="K1350" s="2">
        <v>20</v>
      </c>
      <c r="L1350" s="6" cm="1">
        <f t="array" ref="L1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0" s="2">
        <v>120</v>
      </c>
      <c r="P1350" s="7">
        <f>ROUND(Tableau1[[#This Row],[Prix_Unit_HT]],2)*Tableau1[[#This Row],[Qte_commande]]</f>
        <v>97.2</v>
      </c>
      <c r="Q1350" s="7">
        <f>ROUND(Tableau1[[#This Row],[Prix_Unit_TTC]],2)*Tableau1[[#This Row],[Qte_commande]]</f>
        <v>102</v>
      </c>
      <c r="R13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50" s="2"/>
      <c r="V1350" s="2"/>
    </row>
    <row r="1351" spans="1:22" ht="14.7" customHeight="1" x14ac:dyDescent="0.25">
      <c r="A1351" s="3">
        <v>43480</v>
      </c>
      <c r="B1351" s="2" t="s">
        <v>933</v>
      </c>
      <c r="C1351" s="2" t="s">
        <v>919</v>
      </c>
      <c r="D1351" s="2" t="s">
        <v>99</v>
      </c>
      <c r="E1351" s="4"/>
      <c r="G1351" s="2" t="s">
        <v>21</v>
      </c>
      <c r="H1351" s="2" t="s">
        <v>28</v>
      </c>
      <c r="I1351" s="2" t="str" cm="1">
        <f t="array" aca="1" ref="I1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1" s="2" t="s">
        <v>141</v>
      </c>
      <c r="K1351" s="2">
        <v>70</v>
      </c>
      <c r="L1351" s="6" cm="1">
        <f t="array" ref="L1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5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51" s="2">
        <v>-12</v>
      </c>
      <c r="P1351" s="7">
        <f>ROUND(Tableau1[[#This Row],[Prix_Unit_HT]],2)*Tableau1[[#This Row],[Qte_commande]]</f>
        <v>-222.12</v>
      </c>
      <c r="Q1351" s="7">
        <f>ROUND(Tableau1[[#This Row],[Prix_Unit_TTC]],2)*Tableau1[[#This Row],[Qte_commande]]</f>
        <v>-266.52</v>
      </c>
      <c r="R13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1" s="2"/>
      <c r="V1351" s="2"/>
    </row>
    <row r="1352" spans="1:22" ht="14.7" customHeight="1" x14ac:dyDescent="0.25">
      <c r="A1352" s="3">
        <v>43480</v>
      </c>
      <c r="B1352" s="2" t="s">
        <v>933</v>
      </c>
      <c r="C1352" s="2" t="s">
        <v>919</v>
      </c>
      <c r="D1352" s="2" t="s">
        <v>99</v>
      </c>
      <c r="E1352" s="4"/>
      <c r="G1352" s="2" t="s">
        <v>21</v>
      </c>
      <c r="H1352" s="2" t="s">
        <v>28</v>
      </c>
      <c r="I1352" s="2" t="str" cm="1">
        <f t="array" aca="1" ref="I1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2" s="1" t="s">
        <v>142</v>
      </c>
      <c r="K1352" s="2">
        <v>70</v>
      </c>
      <c r="L1352" s="6" cm="1">
        <f t="array" ref="L1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52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52" s="2">
        <v>-12</v>
      </c>
      <c r="P1352" s="7">
        <f>ROUND(Tableau1[[#This Row],[Prix_Unit_HT]],2)*Tableau1[[#This Row],[Qte_commande]]</f>
        <v>-359.4</v>
      </c>
      <c r="Q1352" s="7">
        <f>ROUND(Tableau1[[#This Row],[Prix_Unit_TTC]],2)*Tableau1[[#This Row],[Qte_commande]]</f>
        <v>-431.28</v>
      </c>
      <c r="R13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2" s="2"/>
      <c r="V1352" s="2"/>
    </row>
    <row r="1353" spans="1:22" ht="14.7" customHeight="1" x14ac:dyDescent="0.25">
      <c r="A1353" s="3">
        <v>43480</v>
      </c>
      <c r="B1353" s="2" t="s">
        <v>933</v>
      </c>
      <c r="C1353" s="2" t="s">
        <v>919</v>
      </c>
      <c r="D1353" s="2" t="s">
        <v>99</v>
      </c>
      <c r="E1353" s="4"/>
      <c r="G1353" s="2" t="s">
        <v>21</v>
      </c>
      <c r="H1353" s="2" t="s">
        <v>28</v>
      </c>
      <c r="I1353" s="2" t="str" cm="1">
        <f t="array" aca="1" ref="I1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3" s="2" t="s">
        <v>143</v>
      </c>
      <c r="K1353" s="2">
        <v>70</v>
      </c>
      <c r="L1353" s="6" cm="1">
        <f t="array" ref="L1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5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53" s="2">
        <v>-12</v>
      </c>
      <c r="P1353" s="7">
        <f>ROUND(Tableau1[[#This Row],[Prix_Unit_HT]],2)*Tableau1[[#This Row],[Qte_commande]]</f>
        <v>-202.20000000000002</v>
      </c>
      <c r="Q1353" s="7">
        <f>ROUND(Tableau1[[#This Row],[Prix_Unit_TTC]],2)*Tableau1[[#This Row],[Qte_commande]]</f>
        <v>-242.76</v>
      </c>
      <c r="R13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3" s="2"/>
      <c r="V1353" s="2"/>
    </row>
    <row r="1354" spans="1:22" ht="14.7" customHeight="1" x14ac:dyDescent="0.25">
      <c r="A1354" s="3">
        <v>43480</v>
      </c>
      <c r="B1354" s="2" t="s">
        <v>933</v>
      </c>
      <c r="C1354" s="2" t="s">
        <v>919</v>
      </c>
      <c r="D1354" s="2" t="s">
        <v>99</v>
      </c>
      <c r="E1354" s="4"/>
      <c r="G1354" s="2" t="s">
        <v>21</v>
      </c>
      <c r="H1354" s="2" t="s">
        <v>28</v>
      </c>
      <c r="I1354" s="2" t="str" cm="1">
        <f t="array" aca="1" ref="I1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4" s="2" t="s">
        <v>342</v>
      </c>
      <c r="K1354" s="2">
        <v>50</v>
      </c>
      <c r="L1354" s="6" cm="1">
        <f t="array" ref="L1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5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54" s="2">
        <v>-12</v>
      </c>
      <c r="P1354" s="7">
        <f>ROUND(Tableau1[[#This Row],[Prix_Unit_HT]],2)*Tableau1[[#This Row],[Qte_commande]]</f>
        <v>-336.6</v>
      </c>
      <c r="Q1354" s="7">
        <f>ROUND(Tableau1[[#This Row],[Prix_Unit_TTC]],2)*Tableau1[[#This Row],[Qte_commande]]</f>
        <v>-403.91999999999996</v>
      </c>
      <c r="R13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-8.5714285714285712</v>
      </c>
      <c r="U1354" s="2"/>
      <c r="V1354" s="2"/>
    </row>
    <row r="1355" spans="1:22" ht="14.7" customHeight="1" x14ac:dyDescent="0.25">
      <c r="A1355" s="3">
        <v>43488</v>
      </c>
      <c r="B1355" s="2" t="s">
        <v>934</v>
      </c>
      <c r="C1355" s="2" t="s">
        <v>154</v>
      </c>
      <c r="D1355" s="2" t="s">
        <v>155</v>
      </c>
      <c r="E1355" s="4"/>
      <c r="G1355" s="2" t="s">
        <v>27</v>
      </c>
      <c r="H1355" s="1" t="s">
        <v>100</v>
      </c>
      <c r="I1355" s="2" t="str" cm="1">
        <f t="array" aca="1" ref="I1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5" s="1" t="s">
        <v>299</v>
      </c>
      <c r="K1355" s="2">
        <v>20</v>
      </c>
      <c r="L1355" s="6" cm="1">
        <f t="array" ref="L1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5" s="2">
        <v>24</v>
      </c>
      <c r="P1355" s="7">
        <f>ROUND(Tableau1[[#This Row],[Prix_Unit_HT]],2)*Tableau1[[#This Row],[Qte_commande]]</f>
        <v>19.440000000000001</v>
      </c>
      <c r="Q1355" s="7">
        <f>ROUND(Tableau1[[#This Row],[Prix_Unit_TTC]],2)*Tableau1[[#This Row],[Qte_commande]]</f>
        <v>20.399999999999999</v>
      </c>
      <c r="R13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5" s="2"/>
      <c r="V1355" s="2"/>
    </row>
    <row r="1356" spans="1:22" ht="14.7" customHeight="1" x14ac:dyDescent="0.25">
      <c r="A1356" s="3">
        <v>43488</v>
      </c>
      <c r="B1356" s="2" t="s">
        <v>934</v>
      </c>
      <c r="C1356" s="2" t="s">
        <v>154</v>
      </c>
      <c r="D1356" s="2" t="s">
        <v>155</v>
      </c>
      <c r="E1356" s="4"/>
      <c r="G1356" s="2" t="s">
        <v>27</v>
      </c>
      <c r="H1356" s="1" t="s">
        <v>100</v>
      </c>
      <c r="I1356" s="2" t="str" cm="1">
        <f t="array" aca="1" ref="I1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6" s="1" t="s">
        <v>163</v>
      </c>
      <c r="K1356" s="2">
        <v>20</v>
      </c>
      <c r="L1356" s="6" cm="1">
        <f t="array" ref="L1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6" s="2">
        <v>24</v>
      </c>
      <c r="P1356" s="7">
        <f>ROUND(Tableau1[[#This Row],[Prix_Unit_HT]],2)*Tableau1[[#This Row],[Qte_commande]]</f>
        <v>19.440000000000001</v>
      </c>
      <c r="Q1356" s="7">
        <f>ROUND(Tableau1[[#This Row],[Prix_Unit_TTC]],2)*Tableau1[[#This Row],[Qte_commande]]</f>
        <v>20.399999999999999</v>
      </c>
      <c r="R13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6" s="2"/>
      <c r="V1356" s="2"/>
    </row>
    <row r="1357" spans="1:22" ht="14.7" customHeight="1" x14ac:dyDescent="0.25">
      <c r="A1357" s="3">
        <v>43488</v>
      </c>
      <c r="B1357" s="2" t="s">
        <v>934</v>
      </c>
      <c r="C1357" s="2" t="s">
        <v>154</v>
      </c>
      <c r="D1357" s="2" t="s">
        <v>155</v>
      </c>
      <c r="E1357" s="4"/>
      <c r="G1357" s="2" t="s">
        <v>27</v>
      </c>
      <c r="H1357" s="2" t="s">
        <v>100</v>
      </c>
      <c r="I1357" s="2" t="str" cm="1">
        <f t="array" aca="1" ref="I1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7" s="2" t="s">
        <v>158</v>
      </c>
      <c r="K1357" s="2">
        <v>20</v>
      </c>
      <c r="L1357" s="6" cm="1">
        <f t="array" ref="L1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7" s="2">
        <v>48</v>
      </c>
      <c r="P1357" s="7">
        <f>ROUND(Tableau1[[#This Row],[Prix_Unit_HT]],2)*Tableau1[[#This Row],[Qte_commande]]</f>
        <v>38.880000000000003</v>
      </c>
      <c r="Q1357" s="7">
        <f>ROUND(Tableau1[[#This Row],[Prix_Unit_TTC]],2)*Tableau1[[#This Row],[Qte_commande]]</f>
        <v>40.799999999999997</v>
      </c>
      <c r="R13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57" s="2"/>
      <c r="V1357" s="2"/>
    </row>
    <row r="1358" spans="1:22" ht="14.7" customHeight="1" x14ac:dyDescent="0.25">
      <c r="A1358" s="3">
        <v>43488</v>
      </c>
      <c r="B1358" s="2" t="s">
        <v>934</v>
      </c>
      <c r="C1358" s="2" t="s">
        <v>154</v>
      </c>
      <c r="D1358" s="2" t="s">
        <v>155</v>
      </c>
      <c r="E1358" s="4"/>
      <c r="G1358" s="2" t="s">
        <v>27</v>
      </c>
      <c r="H1358" s="2" t="s">
        <v>28</v>
      </c>
      <c r="I1358" s="2" t="str" cm="1">
        <f t="array" aca="1" ref="I1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8" s="2" t="s">
        <v>82</v>
      </c>
      <c r="K1358" s="2">
        <v>70</v>
      </c>
      <c r="L1358" s="6" cm="1">
        <f t="array" ref="L1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5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58" s="2">
        <v>12</v>
      </c>
      <c r="P1358" s="7">
        <f>ROUND(Tableau1[[#This Row],[Prix_Unit_HT]],2)*Tableau1[[#This Row],[Qte_commande]]</f>
        <v>171.24</v>
      </c>
      <c r="Q1358" s="7">
        <f>ROUND(Tableau1[[#This Row],[Prix_Unit_TTC]],2)*Tableau1[[#This Row],[Qte_commande]]</f>
        <v>205.44</v>
      </c>
      <c r="R13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58" s="2"/>
      <c r="V1358" s="2"/>
    </row>
    <row r="1359" spans="1:22" ht="14.7" customHeight="1" x14ac:dyDescent="0.25">
      <c r="A1359" s="3">
        <v>43488</v>
      </c>
      <c r="B1359" s="2" t="s">
        <v>934</v>
      </c>
      <c r="C1359" s="2" t="s">
        <v>154</v>
      </c>
      <c r="D1359" s="2" t="s">
        <v>155</v>
      </c>
      <c r="E1359" s="4"/>
      <c r="G1359" s="2" t="s">
        <v>27</v>
      </c>
      <c r="H1359" s="2" t="s">
        <v>100</v>
      </c>
      <c r="I1359" s="2" t="str" cm="1">
        <f t="array" aca="1" ref="I1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9" s="2" t="s">
        <v>159</v>
      </c>
      <c r="K1359" s="2">
        <v>20</v>
      </c>
      <c r="L1359" s="6" cm="1">
        <f t="array" ref="L1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9" s="2">
        <v>144</v>
      </c>
      <c r="P1359" s="7">
        <f>ROUND(Tableau1[[#This Row],[Prix_Unit_HT]],2)*Tableau1[[#This Row],[Qte_commande]]</f>
        <v>116.64000000000001</v>
      </c>
      <c r="Q1359" s="7">
        <f>ROUND(Tableau1[[#This Row],[Prix_Unit_TTC]],2)*Tableau1[[#This Row],[Qte_commande]]</f>
        <v>122.39999999999999</v>
      </c>
      <c r="R13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59" s="2"/>
      <c r="V1359" s="2"/>
    </row>
    <row r="1360" spans="1:22" ht="14.7" customHeight="1" x14ac:dyDescent="0.25">
      <c r="A1360" s="3">
        <v>43488</v>
      </c>
      <c r="B1360" s="2" t="s">
        <v>934</v>
      </c>
      <c r="C1360" s="2" t="s">
        <v>154</v>
      </c>
      <c r="D1360" s="2" t="s">
        <v>155</v>
      </c>
      <c r="E1360" s="4"/>
      <c r="G1360" s="2" t="s">
        <v>27</v>
      </c>
      <c r="H1360" s="2" t="s">
        <v>100</v>
      </c>
      <c r="I1360" s="2" t="str" cm="1">
        <f t="array" aca="1" ref="I1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0" s="2" t="s">
        <v>211</v>
      </c>
      <c r="K1360" s="2">
        <v>20</v>
      </c>
      <c r="L1360" s="6" cm="1">
        <f t="array" ref="L1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60" s="2">
        <v>192</v>
      </c>
      <c r="P1360" s="7">
        <f>ROUND(Tableau1[[#This Row],[Prix_Unit_HT]],2)*Tableau1[[#This Row],[Qte_commande]]</f>
        <v>155.52000000000001</v>
      </c>
      <c r="Q1360" s="7">
        <f>ROUND(Tableau1[[#This Row],[Prix_Unit_TTC]],2)*Tableau1[[#This Row],[Qte_commande]]</f>
        <v>163.19999999999999</v>
      </c>
      <c r="R13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360" s="2"/>
      <c r="V1360" s="2"/>
    </row>
    <row r="1361" spans="1:22" ht="14.7" customHeight="1" x14ac:dyDescent="0.25">
      <c r="A1361" s="3">
        <v>43490</v>
      </c>
      <c r="B1361" s="2" t="s">
        <v>935</v>
      </c>
      <c r="C1361" s="2" t="s">
        <v>33</v>
      </c>
      <c r="D1361" s="2" t="s">
        <v>34</v>
      </c>
      <c r="E1361" s="4"/>
      <c r="G1361" s="2" t="s">
        <v>27</v>
      </c>
      <c r="H1361" s="2" t="s">
        <v>28</v>
      </c>
      <c r="I1361" s="2" t="str" cm="1">
        <f t="array" aca="1" ref="I1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1" s="2" t="s">
        <v>35</v>
      </c>
      <c r="K1361" s="2">
        <v>70</v>
      </c>
      <c r="L1361" s="6" cm="1">
        <f t="array" ref="L1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61" s="2">
        <v>150</v>
      </c>
      <c r="P1361" s="7">
        <f>ROUND(Tableau1[[#This Row],[Prix_Unit_HT]],2)*Tableau1[[#This Row],[Qte_commande]]</f>
        <v>1879.5</v>
      </c>
      <c r="Q1361" s="7">
        <f>ROUND(Tableau1[[#This Row],[Prix_Unit_TTC]],2)*Tableau1[[#This Row],[Qte_commande]]</f>
        <v>2256</v>
      </c>
      <c r="R13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61" s="2"/>
      <c r="V1361" s="2"/>
    </row>
    <row r="1362" spans="1:22" ht="14.7" customHeight="1" x14ac:dyDescent="0.25">
      <c r="A1362" s="3">
        <v>43490</v>
      </c>
      <c r="B1362" s="2" t="s">
        <v>936</v>
      </c>
      <c r="C1362" s="2" t="s">
        <v>919</v>
      </c>
      <c r="D1362" s="2" t="s">
        <v>99</v>
      </c>
      <c r="E1362" s="4"/>
      <c r="G1362" s="2" t="s">
        <v>21</v>
      </c>
      <c r="H1362" s="2" t="s">
        <v>28</v>
      </c>
      <c r="I1362" s="2" t="str" cm="1">
        <f t="array" aca="1" ref="I1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2" s="2" t="s">
        <v>141</v>
      </c>
      <c r="K1362" s="2">
        <v>70</v>
      </c>
      <c r="L1362" s="6" cm="1">
        <f t="array" ref="L1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2" s="2">
        <v>6</v>
      </c>
      <c r="P1362" s="7">
        <f>ROUND(Tableau1[[#This Row],[Prix_Unit_HT]],2)*Tableau1[[#This Row],[Qte_commande]]</f>
        <v>111.06</v>
      </c>
      <c r="Q1362" s="7">
        <f>ROUND(Tableau1[[#This Row],[Prix_Unit_TTC]],2)*Tableau1[[#This Row],[Qte_commande]]</f>
        <v>133.26</v>
      </c>
      <c r="R13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2" s="2"/>
      <c r="V1362" s="2"/>
    </row>
    <row r="1363" spans="1:22" ht="14.7" customHeight="1" x14ac:dyDescent="0.25">
      <c r="A1363" s="3">
        <v>43490</v>
      </c>
      <c r="B1363" s="2" t="s">
        <v>936</v>
      </c>
      <c r="C1363" s="2" t="s">
        <v>919</v>
      </c>
      <c r="D1363" s="2" t="s">
        <v>99</v>
      </c>
      <c r="E1363" s="4"/>
      <c r="G1363" s="2" t="s">
        <v>21</v>
      </c>
      <c r="H1363" s="2" t="s">
        <v>28</v>
      </c>
      <c r="I1363" s="2" t="str" cm="1">
        <f t="array" aca="1" ref="I1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3" s="2" t="s">
        <v>141</v>
      </c>
      <c r="K1363" s="2">
        <v>70</v>
      </c>
      <c r="L1363" s="6" cm="1">
        <f t="array" ref="L1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3" s="2">
        <v>6</v>
      </c>
      <c r="P1363" s="7">
        <f>ROUND(Tableau1[[#This Row],[Prix_Unit_HT]],2)*Tableau1[[#This Row],[Qte_commande]]</f>
        <v>111.06</v>
      </c>
      <c r="Q1363" s="7">
        <f>ROUND(Tableau1[[#This Row],[Prix_Unit_TTC]],2)*Tableau1[[#This Row],[Qte_commande]]</f>
        <v>133.26</v>
      </c>
      <c r="R13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3" s="2"/>
      <c r="V1363" s="2"/>
    </row>
    <row r="1364" spans="1:22" ht="14.7" customHeight="1" x14ac:dyDescent="0.25">
      <c r="A1364" s="3">
        <v>43490</v>
      </c>
      <c r="B1364" s="2" t="s">
        <v>936</v>
      </c>
      <c r="C1364" s="2" t="s">
        <v>919</v>
      </c>
      <c r="D1364" s="2" t="s">
        <v>99</v>
      </c>
      <c r="E1364" s="4"/>
      <c r="G1364" s="2" t="s">
        <v>21</v>
      </c>
      <c r="H1364" s="2" t="s">
        <v>28</v>
      </c>
      <c r="I1364" s="2" t="str" cm="1">
        <f t="array" aca="1" ref="I1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4" s="1" t="s">
        <v>142</v>
      </c>
      <c r="K1364" s="2">
        <v>70</v>
      </c>
      <c r="L1364" s="6" cm="1">
        <f t="array" ref="L1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64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64" s="2">
        <v>12</v>
      </c>
      <c r="P1364" s="7">
        <f>ROUND(Tableau1[[#This Row],[Prix_Unit_HT]],2)*Tableau1[[#This Row],[Qte_commande]]</f>
        <v>359.4</v>
      </c>
      <c r="Q1364" s="7">
        <f>ROUND(Tableau1[[#This Row],[Prix_Unit_TTC]],2)*Tableau1[[#This Row],[Qte_commande]]</f>
        <v>431.28</v>
      </c>
      <c r="R13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4" s="2"/>
      <c r="V1364" s="2"/>
    </row>
    <row r="1365" spans="1:22" ht="14.7" customHeight="1" x14ac:dyDescent="0.25">
      <c r="A1365" s="3">
        <v>43490</v>
      </c>
      <c r="B1365" s="2" t="s">
        <v>936</v>
      </c>
      <c r="C1365" s="2" t="s">
        <v>919</v>
      </c>
      <c r="D1365" s="2" t="s">
        <v>99</v>
      </c>
      <c r="E1365" s="4"/>
      <c r="G1365" s="2" t="s">
        <v>21</v>
      </c>
      <c r="H1365" s="2" t="s">
        <v>28</v>
      </c>
      <c r="I1365" s="2" t="str" cm="1">
        <f t="array" aca="1" ref="I1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5" s="2" t="s">
        <v>143</v>
      </c>
      <c r="K1365" s="2">
        <v>70</v>
      </c>
      <c r="L1365" s="6" cm="1">
        <f t="array" ref="L1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6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65" s="2">
        <v>12</v>
      </c>
      <c r="P1365" s="7">
        <f>ROUND(Tableau1[[#This Row],[Prix_Unit_HT]],2)*Tableau1[[#This Row],[Qte_commande]]</f>
        <v>202.20000000000002</v>
      </c>
      <c r="Q1365" s="7">
        <f>ROUND(Tableau1[[#This Row],[Prix_Unit_TTC]],2)*Tableau1[[#This Row],[Qte_commande]]</f>
        <v>242.76</v>
      </c>
      <c r="R13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5" s="2"/>
      <c r="V1365" s="2"/>
    </row>
    <row r="1366" spans="1:22" ht="14.7" customHeight="1" x14ac:dyDescent="0.25">
      <c r="A1366" s="3">
        <v>43490</v>
      </c>
      <c r="B1366" s="2" t="s">
        <v>936</v>
      </c>
      <c r="C1366" s="2" t="s">
        <v>919</v>
      </c>
      <c r="D1366" s="2" t="s">
        <v>99</v>
      </c>
      <c r="E1366" s="4"/>
      <c r="G1366" s="2" t="s">
        <v>21</v>
      </c>
      <c r="H1366" s="2" t="s">
        <v>28</v>
      </c>
      <c r="I1366" s="2" t="str" cm="1">
        <f t="array" aca="1" ref="I1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6" s="2" t="s">
        <v>342</v>
      </c>
      <c r="K1366" s="2">
        <v>50</v>
      </c>
      <c r="L1366" s="6" cm="1">
        <f t="array" ref="L1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6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66" s="2">
        <v>12</v>
      </c>
      <c r="P1366" s="7">
        <f>ROUND(Tableau1[[#This Row],[Prix_Unit_HT]],2)*Tableau1[[#This Row],[Qte_commande]]</f>
        <v>336.6</v>
      </c>
      <c r="Q1366" s="7">
        <f>ROUND(Tableau1[[#This Row],[Prix_Unit_TTC]],2)*Tableau1[[#This Row],[Qte_commande]]</f>
        <v>403.91999999999996</v>
      </c>
      <c r="R13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66" s="2"/>
      <c r="V1366" s="2"/>
    </row>
    <row r="1367" spans="1:22" ht="14.7" customHeight="1" x14ac:dyDescent="0.25">
      <c r="A1367" s="3">
        <v>43493</v>
      </c>
      <c r="B1367" s="2" t="s">
        <v>937</v>
      </c>
      <c r="C1367" s="2" t="s">
        <v>41</v>
      </c>
      <c r="D1367" s="2" t="s">
        <v>42</v>
      </c>
      <c r="E1367" s="4"/>
      <c r="G1367" s="2" t="s">
        <v>27</v>
      </c>
      <c r="H1367" s="2" t="s">
        <v>28</v>
      </c>
      <c r="I1367" s="2" t="str" cm="1">
        <f t="array" aca="1" ref="I1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7" s="2" t="s">
        <v>35</v>
      </c>
      <c r="K1367" s="2">
        <v>175</v>
      </c>
      <c r="L1367" s="6" cm="1">
        <f t="array" ref="L1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6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67" s="2">
        <v>96</v>
      </c>
      <c r="P1367" s="7">
        <f>ROUND(Tableau1[[#This Row],[Prix_Unit_HT]],2)*Tableau1[[#This Row],[Qte_commande]]</f>
        <v>2776.32</v>
      </c>
      <c r="Q1367" s="7">
        <f>ROUND(Tableau1[[#This Row],[Prix_Unit_TTC]],2)*Tableau1[[#This Row],[Qte_commande]]</f>
        <v>3331.2000000000003</v>
      </c>
      <c r="R13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67" s="2"/>
      <c r="V1367" s="2"/>
    </row>
    <row r="1368" spans="1:22" ht="14.7" customHeight="1" x14ac:dyDescent="0.25">
      <c r="A1368" s="3">
        <v>43494</v>
      </c>
      <c r="B1368" s="2" t="s">
        <v>938</v>
      </c>
      <c r="C1368" s="2" t="s">
        <v>319</v>
      </c>
      <c r="D1368" s="2" t="s">
        <v>58</v>
      </c>
      <c r="E1368" s="4"/>
      <c r="G1368" s="2" t="s">
        <v>27</v>
      </c>
      <c r="H1368" s="1" t="s">
        <v>28</v>
      </c>
      <c r="I1368" s="2" t="str" cm="1">
        <f t="array" aca="1" ref="I1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8" s="1" t="s">
        <v>485</v>
      </c>
      <c r="K1368" s="2">
        <v>70</v>
      </c>
      <c r="L1368" s="6" cm="1">
        <f t="array" ref="L1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6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68" s="2">
        <v>12</v>
      </c>
      <c r="P1368" s="7">
        <f>ROUND(Tableau1[[#This Row],[Prix_Unit_HT]],2)*Tableau1[[#This Row],[Qte_commande]]</f>
        <v>357.96</v>
      </c>
      <c r="Q1368" s="7">
        <f>ROUND(Tableau1[[#This Row],[Prix_Unit_TTC]],2)*Tableau1[[#This Row],[Qte_commande]]</f>
        <v>429.48</v>
      </c>
      <c r="R13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8" s="2"/>
      <c r="V1368" s="2"/>
    </row>
    <row r="1369" spans="1:22" ht="14.7" customHeight="1" x14ac:dyDescent="0.25">
      <c r="A1369" s="3">
        <v>43494</v>
      </c>
      <c r="B1369" s="2" t="s">
        <v>938</v>
      </c>
      <c r="C1369" s="2" t="s">
        <v>319</v>
      </c>
      <c r="D1369" s="2" t="s">
        <v>58</v>
      </c>
      <c r="E1369" s="4"/>
      <c r="G1369" s="2" t="s">
        <v>27</v>
      </c>
      <c r="H1369" s="2" t="s">
        <v>28</v>
      </c>
      <c r="I1369" s="2" t="str" cm="1">
        <f t="array" aca="1" ref="I1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9" s="2" t="s">
        <v>141</v>
      </c>
      <c r="K1369" s="2">
        <v>70</v>
      </c>
      <c r="L1369" s="6" cm="1">
        <f t="array" ref="L1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69" s="2">
        <v>12</v>
      </c>
      <c r="P1369" s="7">
        <f>ROUND(Tableau1[[#This Row],[Prix_Unit_HT]],2)*Tableau1[[#This Row],[Qte_commande]]</f>
        <v>196.20000000000002</v>
      </c>
      <c r="Q1369" s="7">
        <f>ROUND(Tableau1[[#This Row],[Prix_Unit_TTC]],2)*Tableau1[[#This Row],[Qte_commande]]</f>
        <v>235.44</v>
      </c>
      <c r="R13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9" s="2"/>
      <c r="V1369" s="2"/>
    </row>
    <row r="1370" spans="1:22" ht="14.7" customHeight="1" x14ac:dyDescent="0.25">
      <c r="A1370" s="3">
        <v>43494</v>
      </c>
      <c r="B1370" s="2" t="s">
        <v>938</v>
      </c>
      <c r="C1370" s="2" t="s">
        <v>319</v>
      </c>
      <c r="D1370" s="2" t="s">
        <v>58</v>
      </c>
      <c r="E1370" s="4"/>
      <c r="G1370" s="2" t="s">
        <v>27</v>
      </c>
      <c r="H1370" s="2" t="s">
        <v>28</v>
      </c>
      <c r="I1370" s="2" t="str" cm="1">
        <f t="array" aca="1" ref="I1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0" s="2" t="s">
        <v>143</v>
      </c>
      <c r="K1370" s="2">
        <v>70</v>
      </c>
      <c r="L1370" s="6" cm="1">
        <f t="array" ref="L1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7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70" s="2">
        <v>12</v>
      </c>
      <c r="P1370" s="7">
        <f>ROUND(Tableau1[[#This Row],[Prix_Unit_HT]],2)*Tableau1[[#This Row],[Qte_commande]]</f>
        <v>176.28</v>
      </c>
      <c r="Q1370" s="7">
        <f>ROUND(Tableau1[[#This Row],[Prix_Unit_TTC]],2)*Tableau1[[#This Row],[Qte_commande]]</f>
        <v>211.56</v>
      </c>
      <c r="R13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0" s="2"/>
      <c r="V1370" s="2"/>
    </row>
    <row r="1371" spans="1:22" ht="14.7" customHeight="1" x14ac:dyDescent="0.25">
      <c r="A1371" s="3">
        <v>43494</v>
      </c>
      <c r="B1371" s="2" t="s">
        <v>938</v>
      </c>
      <c r="C1371" s="2" t="s">
        <v>319</v>
      </c>
      <c r="D1371" s="2" t="s">
        <v>58</v>
      </c>
      <c r="E1371" s="4"/>
      <c r="G1371" s="2" t="s">
        <v>27</v>
      </c>
      <c r="H1371" s="2" t="s">
        <v>28</v>
      </c>
      <c r="I1371" s="2" t="str" cm="1">
        <f t="array" aca="1" ref="I1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1" s="2" t="s">
        <v>342</v>
      </c>
      <c r="K1371" s="2">
        <v>50</v>
      </c>
      <c r="L1371" s="6" cm="1">
        <f t="array" ref="L1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1" s="2">
        <v>6</v>
      </c>
      <c r="P1371" s="7">
        <f>ROUND(Tableau1[[#This Row],[Prix_Unit_HT]],2)*Tableau1[[#This Row],[Qte_commande]]</f>
        <v>151.14000000000001</v>
      </c>
      <c r="Q1371" s="7">
        <f>ROUND(Tableau1[[#This Row],[Prix_Unit_TTC]],2)*Tableau1[[#This Row],[Qte_commande]]</f>
        <v>181.38</v>
      </c>
      <c r="R13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371" s="2"/>
      <c r="V1371" s="2"/>
    </row>
    <row r="1372" spans="1:22" ht="14.7" customHeight="1" x14ac:dyDescent="0.25">
      <c r="A1372" s="3">
        <v>43494</v>
      </c>
      <c r="B1372" s="2" t="s">
        <v>938</v>
      </c>
      <c r="C1372" s="2" t="s">
        <v>319</v>
      </c>
      <c r="D1372" s="2" t="s">
        <v>58</v>
      </c>
      <c r="E1372" s="4"/>
      <c r="G1372" s="2" t="s">
        <v>27</v>
      </c>
      <c r="H1372" s="2" t="s">
        <v>28</v>
      </c>
      <c r="I1372" s="2" t="str" cm="1">
        <f t="array" aca="1" ref="I1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2" s="2" t="s">
        <v>342</v>
      </c>
      <c r="K1372" s="2">
        <v>50</v>
      </c>
      <c r="L1372" s="6" cm="1">
        <f t="array" ref="L1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2" s="2">
        <v>18</v>
      </c>
      <c r="P1372" s="7">
        <f>ROUND(Tableau1[[#This Row],[Prix_Unit_HT]],2)*Tableau1[[#This Row],[Qte_commande]]</f>
        <v>453.42</v>
      </c>
      <c r="Q1372" s="7">
        <f>ROUND(Tableau1[[#This Row],[Prix_Unit_TTC]],2)*Tableau1[[#This Row],[Qte_commande]]</f>
        <v>544.14</v>
      </c>
      <c r="R13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372" s="2"/>
      <c r="V1372" s="2"/>
    </row>
    <row r="1373" spans="1:22" ht="14.7" customHeight="1" x14ac:dyDescent="0.25">
      <c r="A1373" s="3">
        <v>43497</v>
      </c>
      <c r="B1373" s="2" t="s">
        <v>939</v>
      </c>
      <c r="C1373" s="2" t="s">
        <v>33</v>
      </c>
      <c r="D1373" s="2" t="s">
        <v>34</v>
      </c>
      <c r="E1373" s="4"/>
      <c r="G1373" s="2" t="s">
        <v>27</v>
      </c>
      <c r="H1373" s="2" t="s">
        <v>28</v>
      </c>
      <c r="I1373" s="2" t="str" cm="1">
        <f t="array" aca="1" ref="I1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3" s="2" t="s">
        <v>35</v>
      </c>
      <c r="K1373" s="2">
        <v>70</v>
      </c>
      <c r="L1373" s="6" cm="1">
        <f t="array" ref="L1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3" s="2">
        <v>120</v>
      </c>
      <c r="P1373" s="7">
        <f>ROUND(Tableau1[[#This Row],[Prix_Unit_HT]],2)*Tableau1[[#This Row],[Qte_commande]]</f>
        <v>1503.6</v>
      </c>
      <c r="Q1373" s="7">
        <f>ROUND(Tableau1[[#This Row],[Prix_Unit_TTC]],2)*Tableau1[[#This Row],[Qte_commande]]</f>
        <v>1804.8</v>
      </c>
      <c r="R13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373" s="2"/>
      <c r="V1373" s="2"/>
    </row>
    <row r="1374" spans="1:22" ht="14.7" customHeight="1" x14ac:dyDescent="0.25">
      <c r="A1374" s="3">
        <v>43500</v>
      </c>
      <c r="B1374" s="2" t="s">
        <v>940</v>
      </c>
      <c r="C1374" s="2" t="s">
        <v>534</v>
      </c>
      <c r="D1374" s="2" t="s">
        <v>535</v>
      </c>
      <c r="E1374" s="4"/>
      <c r="G1374" s="2" t="s">
        <v>27</v>
      </c>
      <c r="H1374" s="2" t="s">
        <v>100</v>
      </c>
      <c r="I1374" s="2" t="str" cm="1">
        <f t="array" aca="1" ref="I1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4" s="2" t="s">
        <v>158</v>
      </c>
      <c r="K1374" s="2">
        <v>20</v>
      </c>
      <c r="L1374" s="6" cm="1">
        <f t="array" ref="L1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74" s="2">
        <v>48</v>
      </c>
      <c r="P1374" s="7">
        <f>ROUND(Tableau1[[#This Row],[Prix_Unit_HT]],2)*Tableau1[[#This Row],[Qte_commande]]</f>
        <v>38.880000000000003</v>
      </c>
      <c r="Q1374" s="7">
        <f>ROUND(Tableau1[[#This Row],[Prix_Unit_TTC]],2)*Tableau1[[#This Row],[Qte_commande]]</f>
        <v>40.799999999999997</v>
      </c>
      <c r="R13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74" s="2"/>
      <c r="V1374" s="2"/>
    </row>
    <row r="1375" spans="1:22" ht="14.7" customHeight="1" x14ac:dyDescent="0.25">
      <c r="A1375" s="3">
        <v>43500</v>
      </c>
      <c r="B1375" s="2" t="s">
        <v>940</v>
      </c>
      <c r="C1375" s="2" t="s">
        <v>534</v>
      </c>
      <c r="D1375" s="2" t="s">
        <v>535</v>
      </c>
      <c r="E1375" s="4"/>
      <c r="G1375" s="2" t="s">
        <v>27</v>
      </c>
      <c r="H1375" s="2" t="s">
        <v>28</v>
      </c>
      <c r="I1375" s="2" t="str" cm="1">
        <f t="array" aca="1" ref="I1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5" s="2" t="s">
        <v>35</v>
      </c>
      <c r="K1375" s="2">
        <v>70</v>
      </c>
      <c r="L1375" s="6" cm="1">
        <f t="array" ref="L1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5" s="2">
        <v>6</v>
      </c>
      <c r="P1375" s="7">
        <f>ROUND(Tableau1[[#This Row],[Prix_Unit_HT]],2)*Tableau1[[#This Row],[Qte_commande]]</f>
        <v>75.179999999999993</v>
      </c>
      <c r="Q1375" s="7">
        <f>ROUND(Tableau1[[#This Row],[Prix_Unit_TTC]],2)*Tableau1[[#This Row],[Qte_commande]]</f>
        <v>90.24</v>
      </c>
      <c r="R13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75" s="2"/>
      <c r="V1375" s="2"/>
    </row>
    <row r="1376" spans="1:22" ht="14.7" customHeight="1" x14ac:dyDescent="0.25">
      <c r="A1376" s="3">
        <v>43500</v>
      </c>
      <c r="B1376" s="2" t="s">
        <v>940</v>
      </c>
      <c r="C1376" s="2" t="s">
        <v>534</v>
      </c>
      <c r="D1376" s="2" t="s">
        <v>535</v>
      </c>
      <c r="E1376" s="4"/>
      <c r="G1376" s="2" t="s">
        <v>27</v>
      </c>
      <c r="H1376" s="2" t="s">
        <v>28</v>
      </c>
      <c r="I1376" s="2" t="str" cm="1">
        <f t="array" aca="1" ref="I1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6" s="2" t="s">
        <v>35</v>
      </c>
      <c r="K1376" s="2">
        <v>70</v>
      </c>
      <c r="L1376" s="6" cm="1">
        <f t="array" ref="L1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6" s="2">
        <v>234</v>
      </c>
      <c r="P1376" s="7">
        <f>ROUND(Tableau1[[#This Row],[Prix_Unit_HT]],2)*Tableau1[[#This Row],[Qte_commande]]</f>
        <v>2932.02</v>
      </c>
      <c r="Q1376" s="7">
        <f>ROUND(Tableau1[[#This Row],[Prix_Unit_TTC]],2)*Tableau1[[#This Row],[Qte_commande]]</f>
        <v>3519.3599999999997</v>
      </c>
      <c r="R13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234.00000000000003</v>
      </c>
      <c r="U1376" s="2"/>
      <c r="V1376" s="2"/>
    </row>
    <row r="1377" spans="1:22" ht="14.7" customHeight="1" x14ac:dyDescent="0.25">
      <c r="A1377" s="3">
        <v>43500</v>
      </c>
      <c r="B1377" s="2" t="s">
        <v>940</v>
      </c>
      <c r="C1377" s="2" t="s">
        <v>534</v>
      </c>
      <c r="D1377" s="2" t="s">
        <v>535</v>
      </c>
      <c r="E1377" s="4"/>
      <c r="G1377" s="2" t="s">
        <v>27</v>
      </c>
      <c r="H1377" s="2" t="s">
        <v>28</v>
      </c>
      <c r="I1377" s="2" t="str" cm="1">
        <f t="array" aca="1" ref="I1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7" s="2" t="s">
        <v>144</v>
      </c>
      <c r="K1377" s="2">
        <v>70</v>
      </c>
      <c r="L1377" s="6" cm="1">
        <f t="array" ref="L1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3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377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377" s="2">
        <v>12</v>
      </c>
      <c r="P1377" s="7">
        <f>ROUND(Tableau1[[#This Row],[Prix_Unit_HT]],2)*Tableau1[[#This Row],[Qte_commande]]</f>
        <v>132.35999999999999</v>
      </c>
      <c r="Q1377" s="7">
        <f>ROUND(Tableau1[[#This Row],[Prix_Unit_TTC]],2)*Tableau1[[#This Row],[Qte_commande]]</f>
        <v>158.76</v>
      </c>
      <c r="R13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7" s="2"/>
      <c r="V1377" s="2"/>
    </row>
    <row r="1378" spans="1:22" ht="14.7" customHeight="1" x14ac:dyDescent="0.25">
      <c r="A1378" s="3">
        <v>43501</v>
      </c>
      <c r="B1378" s="2" t="s">
        <v>941</v>
      </c>
      <c r="C1378" s="2" t="s">
        <v>46</v>
      </c>
      <c r="D1378" s="2" t="s">
        <v>47</v>
      </c>
      <c r="E1378" s="4"/>
      <c r="G1378" s="2" t="s">
        <v>27</v>
      </c>
      <c r="H1378" s="1" t="s">
        <v>28</v>
      </c>
      <c r="I1378" s="2" t="str" cm="1">
        <f t="array" aca="1" ref="I1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8" s="2" t="s">
        <v>80</v>
      </c>
      <c r="K1378" s="2">
        <v>70</v>
      </c>
      <c r="L1378" s="6" cm="1">
        <f t="array" ref="L1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3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378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378" s="2">
        <v>12</v>
      </c>
      <c r="P1378" s="7">
        <f>ROUND(Tableau1[[#This Row],[Prix_Unit_HT]],2)*Tableau1[[#This Row],[Qte_commande]]</f>
        <v>208.92000000000002</v>
      </c>
      <c r="Q1378" s="7">
        <f>ROUND(Tableau1[[#This Row],[Prix_Unit_TTC]],2)*Tableau1[[#This Row],[Qte_commande]]</f>
        <v>250.68</v>
      </c>
      <c r="R13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8" s="2"/>
      <c r="V1378" s="2"/>
    </row>
    <row r="1379" spans="1:22" ht="14.7" customHeight="1" x14ac:dyDescent="0.25">
      <c r="A1379" s="3">
        <v>43501</v>
      </c>
      <c r="B1379" s="2" t="s">
        <v>942</v>
      </c>
      <c r="C1379" s="2" t="s">
        <v>534</v>
      </c>
      <c r="D1379" s="2" t="s">
        <v>535</v>
      </c>
      <c r="E1379" s="4"/>
      <c r="G1379" s="2" t="s">
        <v>27</v>
      </c>
      <c r="H1379" s="2" t="s">
        <v>28</v>
      </c>
      <c r="I1379" s="2" t="str" cm="1">
        <f t="array" aca="1" ref="I1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9" s="2" t="s">
        <v>35</v>
      </c>
      <c r="K1379" s="2">
        <v>70</v>
      </c>
      <c r="L1379" s="6" cm="1">
        <f t="array" ref="L1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9" s="2">
        <v>240</v>
      </c>
      <c r="P1379" s="7">
        <f>ROUND(Tableau1[[#This Row],[Prix_Unit_HT]],2)*Tableau1[[#This Row],[Qte_commande]]</f>
        <v>3007.2</v>
      </c>
      <c r="Q1379" s="7">
        <f>ROUND(Tableau1[[#This Row],[Prix_Unit_TTC]],2)*Tableau1[[#This Row],[Qte_commande]]</f>
        <v>3609.6</v>
      </c>
      <c r="R13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79" s="2"/>
      <c r="V1379" s="2"/>
    </row>
    <row r="1380" spans="1:22" ht="14.7" customHeight="1" x14ac:dyDescent="0.25">
      <c r="A1380" s="3">
        <v>43501</v>
      </c>
      <c r="B1380" s="2" t="s">
        <v>943</v>
      </c>
      <c r="C1380" s="2" t="s">
        <v>105</v>
      </c>
      <c r="D1380" s="2" t="s">
        <v>106</v>
      </c>
      <c r="E1380" s="4"/>
      <c r="G1380" s="2" t="s">
        <v>27</v>
      </c>
      <c r="H1380" s="2" t="s">
        <v>28</v>
      </c>
      <c r="I1380" s="2" t="str" cm="1">
        <f t="array" aca="1" ref="I1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0" s="2" t="s">
        <v>35</v>
      </c>
      <c r="K1380" s="2">
        <v>70</v>
      </c>
      <c r="L1380" s="6" cm="1">
        <f t="array" ref="L1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0" s="2">
        <v>480</v>
      </c>
      <c r="P1380" s="7">
        <f>ROUND(Tableau1[[#This Row],[Prix_Unit_HT]],2)*Tableau1[[#This Row],[Qte_commande]]</f>
        <v>6014.4</v>
      </c>
      <c r="Q1380" s="7">
        <f>ROUND(Tableau1[[#This Row],[Prix_Unit_TTC]],2)*Tableau1[[#This Row],[Qte_commande]]</f>
        <v>7219.2</v>
      </c>
      <c r="R13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380" s="2"/>
      <c r="V1380" s="2"/>
    </row>
    <row r="1381" spans="1:22" ht="14.7" customHeight="1" x14ac:dyDescent="0.25">
      <c r="A1381" s="3">
        <v>43501</v>
      </c>
      <c r="B1381" s="2" t="s">
        <v>941</v>
      </c>
      <c r="C1381" s="2" t="s">
        <v>46</v>
      </c>
      <c r="D1381" s="2" t="s">
        <v>47</v>
      </c>
      <c r="E1381" s="4"/>
      <c r="G1381" s="2" t="s">
        <v>27</v>
      </c>
      <c r="H1381" s="2" t="s">
        <v>28</v>
      </c>
      <c r="I1381" s="2" t="str" cm="1">
        <f t="array" aca="1" ref="I1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1" s="2" t="s">
        <v>35</v>
      </c>
      <c r="K1381" s="2">
        <v>100</v>
      </c>
      <c r="L1381" s="6" cm="1">
        <f t="array" ref="L1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81" s="2">
        <v>306</v>
      </c>
      <c r="P1381" s="7">
        <f>ROUND(Tableau1[[#This Row],[Prix_Unit_HT]],2)*Tableau1[[#This Row],[Qte_commande]]</f>
        <v>5232.6000000000004</v>
      </c>
      <c r="Q1381" s="7">
        <f>ROUND(Tableau1[[#This Row],[Prix_Unit_TTC]],2)*Tableau1[[#This Row],[Qte_commande]]</f>
        <v>6279.12</v>
      </c>
      <c r="R13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81" s="2"/>
      <c r="V1381" s="2"/>
    </row>
    <row r="1382" spans="1:22" ht="14.7" customHeight="1" x14ac:dyDescent="0.25">
      <c r="A1382" s="3">
        <v>43501</v>
      </c>
      <c r="B1382" s="2" t="s">
        <v>942</v>
      </c>
      <c r="C1382" s="2" t="s">
        <v>534</v>
      </c>
      <c r="D1382" s="2" t="s">
        <v>535</v>
      </c>
      <c r="E1382" s="4"/>
      <c r="G1382" s="2" t="s">
        <v>27</v>
      </c>
      <c r="H1382" s="2" t="s">
        <v>100</v>
      </c>
      <c r="I1382" s="2" t="str" cm="1">
        <f t="array" aca="1" ref="I1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2" s="2" t="s">
        <v>159</v>
      </c>
      <c r="K1382" s="2">
        <v>20</v>
      </c>
      <c r="L1382" s="6" cm="1">
        <f t="array" ref="L1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2" s="2">
        <v>120</v>
      </c>
      <c r="P1382" s="7">
        <f>ROUND(Tableau1[[#This Row],[Prix_Unit_HT]],2)*Tableau1[[#This Row],[Qte_commande]]</f>
        <v>97.2</v>
      </c>
      <c r="Q1382" s="7">
        <f>ROUND(Tableau1[[#This Row],[Prix_Unit_TTC]],2)*Tableau1[[#This Row],[Qte_commande]]</f>
        <v>102</v>
      </c>
      <c r="R13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2" s="2"/>
      <c r="V1382" s="2"/>
    </row>
    <row r="1383" spans="1:22" ht="14.7" customHeight="1" x14ac:dyDescent="0.25">
      <c r="A1383" s="3">
        <v>43501</v>
      </c>
      <c r="B1383" s="2" t="s">
        <v>942</v>
      </c>
      <c r="C1383" s="2" t="s">
        <v>534</v>
      </c>
      <c r="D1383" s="2" t="s">
        <v>535</v>
      </c>
      <c r="E1383" s="4"/>
      <c r="G1383" s="2" t="s">
        <v>27</v>
      </c>
      <c r="H1383" s="2" t="s">
        <v>100</v>
      </c>
      <c r="I1383" s="2" t="str" cm="1">
        <f t="array" aca="1" ref="I1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3" s="2" t="s">
        <v>211</v>
      </c>
      <c r="K1383" s="2">
        <v>20</v>
      </c>
      <c r="L1383" s="6" cm="1">
        <f t="array" ref="L1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3" s="2">
        <v>120</v>
      </c>
      <c r="P1383" s="7">
        <f>ROUND(Tableau1[[#This Row],[Prix_Unit_HT]],2)*Tableau1[[#This Row],[Qte_commande]]</f>
        <v>97.2</v>
      </c>
      <c r="Q1383" s="7">
        <f>ROUND(Tableau1[[#This Row],[Prix_Unit_TTC]],2)*Tableau1[[#This Row],[Qte_commande]]</f>
        <v>102</v>
      </c>
      <c r="R13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3" s="2"/>
      <c r="V1383" s="2"/>
    </row>
    <row r="1384" spans="1:22" ht="14.7" customHeight="1" x14ac:dyDescent="0.25">
      <c r="A1384" s="3">
        <v>43503</v>
      </c>
      <c r="B1384" s="2" t="s">
        <v>944</v>
      </c>
      <c r="C1384" s="1" t="s">
        <v>482</v>
      </c>
      <c r="D1384" s="2" t="s">
        <v>26</v>
      </c>
      <c r="E1384" s="4"/>
      <c r="G1384" s="2" t="s">
        <v>27</v>
      </c>
      <c r="H1384" s="2" t="s">
        <v>28</v>
      </c>
      <c r="I1384" s="2" t="str" cm="1">
        <f t="array" aca="1" ref="I1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4" s="2" t="s">
        <v>35</v>
      </c>
      <c r="K1384" s="2">
        <v>70</v>
      </c>
      <c r="L1384" s="6" cm="1">
        <f t="array" ref="L1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4" s="2">
        <v>66</v>
      </c>
      <c r="P1384" s="7">
        <f>ROUND(Tableau1[[#This Row],[Prix_Unit_HT]],2)*Tableau1[[#This Row],[Qte_commande]]</f>
        <v>826.9799999999999</v>
      </c>
      <c r="Q1384" s="7">
        <f>ROUND(Tableau1[[#This Row],[Prix_Unit_TTC]],2)*Tableau1[[#This Row],[Qte_commande]]</f>
        <v>992.64</v>
      </c>
      <c r="R13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4" s="2"/>
      <c r="V1384" s="2"/>
    </row>
    <row r="1385" spans="1:22" ht="14.7" customHeight="1" x14ac:dyDescent="0.25">
      <c r="A1385" s="3">
        <v>43503</v>
      </c>
      <c r="B1385" s="2" t="s">
        <v>944</v>
      </c>
      <c r="C1385" s="1" t="s">
        <v>482</v>
      </c>
      <c r="D1385" s="2" t="s">
        <v>26</v>
      </c>
      <c r="E1385" s="4"/>
      <c r="G1385" s="2" t="s">
        <v>27</v>
      </c>
      <c r="H1385" s="2" t="s">
        <v>28</v>
      </c>
      <c r="I1385" s="2" t="str" cm="1">
        <f t="array" aca="1" ref="I1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5" s="2" t="s">
        <v>141</v>
      </c>
      <c r="K1385" s="2">
        <v>70</v>
      </c>
      <c r="L1385" s="6" cm="1">
        <f t="array" ref="L1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8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85" s="2">
        <v>12</v>
      </c>
      <c r="P1385" s="7">
        <f>ROUND(Tableau1[[#This Row],[Prix_Unit_HT]],2)*Tableau1[[#This Row],[Qte_commande]]</f>
        <v>196.20000000000002</v>
      </c>
      <c r="Q1385" s="7">
        <f>ROUND(Tableau1[[#This Row],[Prix_Unit_TTC]],2)*Tableau1[[#This Row],[Qte_commande]]</f>
        <v>235.44</v>
      </c>
      <c r="R13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5" s="2"/>
      <c r="V1385" s="2"/>
    </row>
    <row r="1386" spans="1:22" ht="14.7" customHeight="1" x14ac:dyDescent="0.25">
      <c r="A1386" s="3">
        <v>43503</v>
      </c>
      <c r="B1386" s="2" t="s">
        <v>944</v>
      </c>
      <c r="C1386" s="1" t="s">
        <v>482</v>
      </c>
      <c r="D1386" s="2" t="s">
        <v>26</v>
      </c>
      <c r="E1386" s="4"/>
      <c r="G1386" s="2" t="s">
        <v>27</v>
      </c>
      <c r="H1386" s="2" t="s">
        <v>28</v>
      </c>
      <c r="I1386" s="2" t="str" cm="1">
        <f t="array" aca="1" ref="I1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6" s="2" t="s">
        <v>143</v>
      </c>
      <c r="K1386" s="2">
        <v>70</v>
      </c>
      <c r="L1386" s="6" cm="1">
        <f t="array" ref="L1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8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86" s="2">
        <v>12</v>
      </c>
      <c r="P1386" s="7">
        <f>ROUND(Tableau1[[#This Row],[Prix_Unit_HT]],2)*Tableau1[[#This Row],[Qte_commande]]</f>
        <v>176.28</v>
      </c>
      <c r="Q1386" s="7">
        <f>ROUND(Tableau1[[#This Row],[Prix_Unit_TTC]],2)*Tableau1[[#This Row],[Qte_commande]]</f>
        <v>211.56</v>
      </c>
      <c r="R13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6" s="2"/>
      <c r="V1386" s="2"/>
    </row>
    <row r="1387" spans="1:22" ht="14.7" customHeight="1" x14ac:dyDescent="0.25">
      <c r="A1387" s="3">
        <v>43507</v>
      </c>
      <c r="B1387" s="2" t="s">
        <v>945</v>
      </c>
      <c r="C1387" s="2" t="s">
        <v>108</v>
      </c>
      <c r="D1387" s="2" t="s">
        <v>109</v>
      </c>
      <c r="E1387" s="4"/>
      <c r="G1387" s="2" t="s">
        <v>27</v>
      </c>
      <c r="H1387" s="1" t="s">
        <v>28</v>
      </c>
      <c r="I1387" s="2" t="str" cm="1">
        <f t="array" aca="1" ref="I1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7" s="1" t="s">
        <v>485</v>
      </c>
      <c r="K1387" s="2">
        <v>70</v>
      </c>
      <c r="L1387" s="6" cm="1">
        <f t="array" ref="L1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8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87" s="2">
        <v>6</v>
      </c>
      <c r="P1387" s="7">
        <f>ROUND(Tableau1[[#This Row],[Prix_Unit_HT]],2)*Tableau1[[#This Row],[Qte_commande]]</f>
        <v>178.98</v>
      </c>
      <c r="Q1387" s="7">
        <f>ROUND(Tableau1[[#This Row],[Prix_Unit_TTC]],2)*Tableau1[[#This Row],[Qte_commande]]</f>
        <v>214.74</v>
      </c>
      <c r="R13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7" s="2"/>
      <c r="V1387" s="2"/>
    </row>
    <row r="1388" spans="1:22" ht="14.7" customHeight="1" x14ac:dyDescent="0.25">
      <c r="A1388" s="3">
        <v>43507</v>
      </c>
      <c r="B1388" s="2" t="s">
        <v>946</v>
      </c>
      <c r="C1388" s="2" t="s">
        <v>33</v>
      </c>
      <c r="D1388" s="2" t="s">
        <v>34</v>
      </c>
      <c r="E1388" s="4"/>
      <c r="G1388" s="2" t="s">
        <v>27</v>
      </c>
      <c r="H1388" s="2" t="s">
        <v>28</v>
      </c>
      <c r="I1388" s="2" t="str" cm="1">
        <f t="array" aca="1" ref="I1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8" s="2" t="s">
        <v>35</v>
      </c>
      <c r="K1388" s="2">
        <v>70</v>
      </c>
      <c r="L1388" s="6" cm="1">
        <f t="array" ref="L1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8" s="2">
        <v>174</v>
      </c>
      <c r="P1388" s="7">
        <f>ROUND(Tableau1[[#This Row],[Prix_Unit_HT]],2)*Tableau1[[#This Row],[Qte_commande]]</f>
        <v>2180.2199999999998</v>
      </c>
      <c r="Q1388" s="7">
        <f>ROUND(Tableau1[[#This Row],[Prix_Unit_TTC]],2)*Tableau1[[#This Row],[Qte_commande]]</f>
        <v>2616.96</v>
      </c>
      <c r="R13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388" s="2"/>
      <c r="V1388" s="2"/>
    </row>
    <row r="1389" spans="1:22" ht="14.7" customHeight="1" x14ac:dyDescent="0.25">
      <c r="A1389" s="3">
        <v>43507</v>
      </c>
      <c r="B1389" s="2" t="s">
        <v>946</v>
      </c>
      <c r="C1389" s="2" t="s">
        <v>33</v>
      </c>
      <c r="D1389" s="2" t="s">
        <v>34</v>
      </c>
      <c r="E1389" s="4"/>
      <c r="G1389" s="2" t="s">
        <v>27</v>
      </c>
      <c r="H1389" s="2" t="s">
        <v>28</v>
      </c>
      <c r="I1389" s="2" t="str" cm="1">
        <f t="array" aca="1" ref="I1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9" s="2" t="s">
        <v>35</v>
      </c>
      <c r="K1389" s="2">
        <v>70</v>
      </c>
      <c r="L1389" s="6" cm="1">
        <f t="array" ref="L1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9" s="2">
        <v>66</v>
      </c>
      <c r="P1389" s="7">
        <f>ROUND(Tableau1[[#This Row],[Prix_Unit_HT]],2)*Tableau1[[#This Row],[Qte_commande]]</f>
        <v>826.9799999999999</v>
      </c>
      <c r="Q1389" s="7">
        <f>ROUND(Tableau1[[#This Row],[Prix_Unit_TTC]],2)*Tableau1[[#This Row],[Qte_commande]]</f>
        <v>992.64</v>
      </c>
      <c r="R13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9" s="2"/>
      <c r="V1389" s="2"/>
    </row>
    <row r="1390" spans="1:22" ht="14.7" customHeight="1" x14ac:dyDescent="0.25">
      <c r="A1390" s="3">
        <v>43507</v>
      </c>
      <c r="B1390" s="2" t="s">
        <v>945</v>
      </c>
      <c r="C1390" s="2" t="s">
        <v>108</v>
      </c>
      <c r="D1390" s="2" t="s">
        <v>109</v>
      </c>
      <c r="E1390" s="4"/>
      <c r="G1390" s="2" t="s">
        <v>27</v>
      </c>
      <c r="H1390" s="2" t="s">
        <v>28</v>
      </c>
      <c r="I1390" s="2" t="str" cm="1">
        <f t="array" aca="1" ref="I1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0" s="2" t="s">
        <v>35</v>
      </c>
      <c r="K1390" s="2">
        <v>175</v>
      </c>
      <c r="L1390" s="6" cm="1">
        <f t="array" ref="L1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9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90" s="2">
        <v>90</v>
      </c>
      <c r="P1390" s="7">
        <f>ROUND(Tableau1[[#This Row],[Prix_Unit_HT]],2)*Tableau1[[#This Row],[Qte_commande]]</f>
        <v>2602.8000000000002</v>
      </c>
      <c r="Q1390" s="7">
        <f>ROUND(Tableau1[[#This Row],[Prix_Unit_TTC]],2)*Tableau1[[#This Row],[Qte_commande]]</f>
        <v>3123.0000000000005</v>
      </c>
      <c r="R13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225.00000000000003</v>
      </c>
      <c r="U1390" s="2"/>
      <c r="V1390" s="2"/>
    </row>
    <row r="1391" spans="1:22" ht="14.7" customHeight="1" x14ac:dyDescent="0.25">
      <c r="A1391" s="3">
        <v>43508</v>
      </c>
      <c r="B1391" s="2" t="s">
        <v>947</v>
      </c>
      <c r="C1391" s="1" t="s">
        <v>717</v>
      </c>
      <c r="D1391" s="2" t="s">
        <v>99</v>
      </c>
      <c r="E1391" s="4"/>
      <c r="G1391" s="2" t="s">
        <v>27</v>
      </c>
      <c r="H1391" s="1" t="s">
        <v>100</v>
      </c>
      <c r="I1391" s="2" t="str" cm="1">
        <f t="array" aca="1" ref="I1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1" s="1" t="s">
        <v>299</v>
      </c>
      <c r="K1391" s="2">
        <v>20</v>
      </c>
      <c r="L1391" s="6" cm="1">
        <f t="array" ref="L1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1" s="2">
        <v>48</v>
      </c>
      <c r="P1391" s="7">
        <f>ROUND(Tableau1[[#This Row],[Prix_Unit_HT]],2)*Tableau1[[#This Row],[Qte_commande]]</f>
        <v>38.880000000000003</v>
      </c>
      <c r="Q1391" s="7">
        <f>ROUND(Tableau1[[#This Row],[Prix_Unit_TTC]],2)*Tableau1[[#This Row],[Qte_commande]]</f>
        <v>40.799999999999997</v>
      </c>
      <c r="R13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1" s="2"/>
      <c r="V1391" s="2"/>
    </row>
    <row r="1392" spans="1:22" ht="14.7" customHeight="1" x14ac:dyDescent="0.25">
      <c r="A1392" s="3">
        <v>43508</v>
      </c>
      <c r="B1392" s="2" t="s">
        <v>947</v>
      </c>
      <c r="C1392" s="1" t="s">
        <v>717</v>
      </c>
      <c r="D1392" s="2" t="s">
        <v>99</v>
      </c>
      <c r="E1392" s="4"/>
      <c r="G1392" s="2" t="s">
        <v>27</v>
      </c>
      <c r="H1392" s="1" t="s">
        <v>28</v>
      </c>
      <c r="I1392" s="2" t="str" cm="1">
        <f t="array" aca="1" ref="I1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2" s="1" t="s">
        <v>485</v>
      </c>
      <c r="K1392" s="2">
        <v>70</v>
      </c>
      <c r="L1392" s="6" cm="1">
        <f t="array" ref="L1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9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92" s="2">
        <v>12</v>
      </c>
      <c r="P1392" s="7">
        <f>ROUND(Tableau1[[#This Row],[Prix_Unit_HT]],2)*Tableau1[[#This Row],[Qte_commande]]</f>
        <v>357.96</v>
      </c>
      <c r="Q1392" s="7">
        <f>ROUND(Tableau1[[#This Row],[Prix_Unit_TTC]],2)*Tableau1[[#This Row],[Qte_commande]]</f>
        <v>429.48</v>
      </c>
      <c r="R13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2" s="2"/>
      <c r="V1392" s="2"/>
    </row>
    <row r="1393" spans="1:22" ht="14.7" customHeight="1" x14ac:dyDescent="0.25">
      <c r="A1393" s="3">
        <v>43508</v>
      </c>
      <c r="B1393" s="2" t="s">
        <v>947</v>
      </c>
      <c r="C1393" s="1" t="s">
        <v>717</v>
      </c>
      <c r="D1393" s="2" t="s">
        <v>99</v>
      </c>
      <c r="E1393" s="4"/>
      <c r="G1393" s="2" t="s">
        <v>27</v>
      </c>
      <c r="H1393" s="2" t="s">
        <v>100</v>
      </c>
      <c r="I1393" s="2" t="str" cm="1">
        <f t="array" aca="1" ref="I1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3" s="2" t="s">
        <v>158</v>
      </c>
      <c r="K1393" s="2">
        <v>20</v>
      </c>
      <c r="L1393" s="6" cm="1">
        <f t="array" ref="L1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3" s="2">
        <v>24</v>
      </c>
      <c r="P1393" s="7">
        <f>ROUND(Tableau1[[#This Row],[Prix_Unit_HT]],2)*Tableau1[[#This Row],[Qte_commande]]</f>
        <v>19.440000000000001</v>
      </c>
      <c r="Q1393" s="7">
        <f>ROUND(Tableau1[[#This Row],[Prix_Unit_TTC]],2)*Tableau1[[#This Row],[Qte_commande]]</f>
        <v>20.399999999999999</v>
      </c>
      <c r="R13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93" s="2"/>
      <c r="V1393" s="2"/>
    </row>
    <row r="1394" spans="1:22" ht="14.7" customHeight="1" x14ac:dyDescent="0.25">
      <c r="A1394" s="3">
        <v>43508</v>
      </c>
      <c r="B1394" s="2" t="s">
        <v>947</v>
      </c>
      <c r="C1394" s="1" t="s">
        <v>717</v>
      </c>
      <c r="D1394" s="2" t="s">
        <v>99</v>
      </c>
      <c r="E1394" s="4"/>
      <c r="G1394" s="2" t="s">
        <v>27</v>
      </c>
      <c r="H1394" s="2" t="s">
        <v>28</v>
      </c>
      <c r="I1394" s="2" t="str" cm="1">
        <f t="array" aca="1" ref="I1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4" s="2" t="s">
        <v>688</v>
      </c>
      <c r="K1394" s="2">
        <v>70</v>
      </c>
      <c r="L1394" s="6" cm="1">
        <f t="array" ref="L1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3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394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394" s="2">
        <v>12</v>
      </c>
      <c r="P1394" s="7">
        <f>ROUND(Tableau1[[#This Row],[Prix_Unit_HT]],2)*Tableau1[[#This Row],[Qte_commande]]</f>
        <v>241.92000000000002</v>
      </c>
      <c r="Q1394" s="7">
        <f>ROUND(Tableau1[[#This Row],[Prix_Unit_TTC]],2)*Tableau1[[#This Row],[Qte_commande]]</f>
        <v>290.28000000000003</v>
      </c>
      <c r="R13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4" s="2"/>
      <c r="V1394" s="2"/>
    </row>
    <row r="1395" spans="1:22" ht="14.7" customHeight="1" x14ac:dyDescent="0.25">
      <c r="A1395" s="3">
        <v>43508</v>
      </c>
      <c r="B1395" s="2" t="s">
        <v>947</v>
      </c>
      <c r="C1395" s="1" t="s">
        <v>717</v>
      </c>
      <c r="D1395" s="2" t="s">
        <v>99</v>
      </c>
      <c r="E1395" s="4"/>
      <c r="G1395" s="2" t="s">
        <v>27</v>
      </c>
      <c r="H1395" s="2" t="s">
        <v>28</v>
      </c>
      <c r="I1395" s="2" t="str" cm="1">
        <f t="array" aca="1" ref="I1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5" s="2" t="s">
        <v>35</v>
      </c>
      <c r="K1395" s="2">
        <v>70</v>
      </c>
      <c r="L1395" s="6" cm="1">
        <f t="array" ref="L1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95" s="2">
        <v>60</v>
      </c>
      <c r="P1395" s="7">
        <f>ROUND(Tableau1[[#This Row],[Prix_Unit_HT]],2)*Tableau1[[#This Row],[Qte_commande]]</f>
        <v>751.8</v>
      </c>
      <c r="Q1395" s="7">
        <f>ROUND(Tableau1[[#This Row],[Prix_Unit_TTC]],2)*Tableau1[[#This Row],[Qte_commande]]</f>
        <v>902.4</v>
      </c>
      <c r="R13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395" s="2"/>
      <c r="V1395" s="2"/>
    </row>
    <row r="1396" spans="1:22" ht="14.7" customHeight="1" x14ac:dyDescent="0.25">
      <c r="A1396" s="3">
        <v>43508</v>
      </c>
      <c r="B1396" s="2" t="s">
        <v>947</v>
      </c>
      <c r="C1396" s="1" t="s">
        <v>717</v>
      </c>
      <c r="D1396" s="2" t="s">
        <v>99</v>
      </c>
      <c r="E1396" s="4"/>
      <c r="G1396" s="2" t="s">
        <v>27</v>
      </c>
      <c r="H1396" s="2" t="s">
        <v>28</v>
      </c>
      <c r="I1396" s="2" t="str" cm="1">
        <f t="array" aca="1" ref="I1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6" s="2" t="s">
        <v>141</v>
      </c>
      <c r="K1396" s="2">
        <v>70</v>
      </c>
      <c r="L1396" s="6" cm="1">
        <f t="array" ref="L1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96" s="2">
        <v>12</v>
      </c>
      <c r="P1396" s="7">
        <f>ROUND(Tableau1[[#This Row],[Prix_Unit_HT]],2)*Tableau1[[#This Row],[Qte_commande]]</f>
        <v>196.20000000000002</v>
      </c>
      <c r="Q1396" s="7">
        <f>ROUND(Tableau1[[#This Row],[Prix_Unit_TTC]],2)*Tableau1[[#This Row],[Qte_commande]]</f>
        <v>235.44</v>
      </c>
      <c r="R13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6" s="2"/>
      <c r="V1396" s="2"/>
    </row>
    <row r="1397" spans="1:22" ht="14.7" customHeight="1" x14ac:dyDescent="0.25">
      <c r="A1397" s="3">
        <v>43508</v>
      </c>
      <c r="B1397" s="2" t="s">
        <v>947</v>
      </c>
      <c r="C1397" s="1" t="s">
        <v>717</v>
      </c>
      <c r="D1397" s="2" t="s">
        <v>99</v>
      </c>
      <c r="E1397" s="4"/>
      <c r="G1397" s="2" t="s">
        <v>27</v>
      </c>
      <c r="H1397" s="2" t="s">
        <v>28</v>
      </c>
      <c r="I1397" s="2" t="str" cm="1">
        <f t="array" aca="1" ref="I1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7" s="1" t="s">
        <v>146</v>
      </c>
      <c r="K1397" s="2">
        <v>70</v>
      </c>
      <c r="L1397" s="6" cm="1">
        <f t="array" ref="L1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9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97" s="2">
        <v>18</v>
      </c>
      <c r="P1397" s="7">
        <f>ROUND(Tableau1[[#This Row],[Prix_Unit_HT]],2)*Tableau1[[#This Row],[Qte_commande]]</f>
        <v>360</v>
      </c>
      <c r="Q1397" s="7">
        <f>ROUND(Tableau1[[#This Row],[Prix_Unit_TTC]],2)*Tableau1[[#This Row],[Qte_commande]]</f>
        <v>432</v>
      </c>
      <c r="R13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97" s="2"/>
      <c r="V1397" s="2"/>
    </row>
    <row r="1398" spans="1:22" ht="14.7" customHeight="1" x14ac:dyDescent="0.25">
      <c r="A1398" s="3">
        <v>43508</v>
      </c>
      <c r="B1398" s="2" t="s">
        <v>947</v>
      </c>
      <c r="C1398" s="1" t="s">
        <v>717</v>
      </c>
      <c r="D1398" s="2" t="s">
        <v>99</v>
      </c>
      <c r="E1398" s="4"/>
      <c r="G1398" s="2" t="s">
        <v>27</v>
      </c>
      <c r="H1398" s="2" t="s">
        <v>28</v>
      </c>
      <c r="I1398" s="2" t="str" cm="1">
        <f t="array" aca="1" ref="I1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8" s="1" t="s">
        <v>447</v>
      </c>
      <c r="K1398" s="2">
        <v>70</v>
      </c>
      <c r="L1398" s="6" cm="1">
        <f t="array" ref="L1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3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39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398" s="2">
        <v>6</v>
      </c>
      <c r="P1398" s="7">
        <f>ROUND(Tableau1[[#This Row],[Prix_Unit_HT]],2)*Tableau1[[#This Row],[Qte_commande]]</f>
        <v>428.46</v>
      </c>
      <c r="Q1398" s="7">
        <f>ROUND(Tableau1[[#This Row],[Prix_Unit_TTC]],2)*Tableau1[[#This Row],[Qte_commande]]</f>
        <v>514.14</v>
      </c>
      <c r="R13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8" s="2"/>
      <c r="V1398" s="2"/>
    </row>
    <row r="1399" spans="1:22" ht="14.7" customHeight="1" x14ac:dyDescent="0.25">
      <c r="A1399" s="3">
        <v>43508</v>
      </c>
      <c r="B1399" s="2" t="s">
        <v>947</v>
      </c>
      <c r="C1399" s="1" t="s">
        <v>717</v>
      </c>
      <c r="D1399" s="2" t="s">
        <v>99</v>
      </c>
      <c r="E1399" s="4"/>
      <c r="G1399" s="2" t="s">
        <v>27</v>
      </c>
      <c r="H1399" s="2" t="s">
        <v>100</v>
      </c>
      <c r="I1399" s="2" t="str" cm="1">
        <f t="array" aca="1" ref="I1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9" s="2" t="s">
        <v>159</v>
      </c>
      <c r="K1399" s="2">
        <v>20</v>
      </c>
      <c r="L1399" s="6" cm="1">
        <f t="array" ref="L1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9" s="2">
        <v>48</v>
      </c>
      <c r="P1399" s="7">
        <f>ROUND(Tableau1[[#This Row],[Prix_Unit_HT]],2)*Tableau1[[#This Row],[Qte_commande]]</f>
        <v>38.880000000000003</v>
      </c>
      <c r="Q1399" s="7">
        <f>ROUND(Tableau1[[#This Row],[Prix_Unit_TTC]],2)*Tableau1[[#This Row],[Qte_commande]]</f>
        <v>40.799999999999997</v>
      </c>
      <c r="R13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9" s="2"/>
      <c r="V1399" s="2"/>
    </row>
    <row r="1400" spans="1:22" ht="14.7" customHeight="1" x14ac:dyDescent="0.25">
      <c r="A1400" s="3">
        <v>43511</v>
      </c>
      <c r="B1400" s="2" t="s">
        <v>948</v>
      </c>
      <c r="C1400" s="2" t="s">
        <v>154</v>
      </c>
      <c r="D1400" s="2" t="s">
        <v>155</v>
      </c>
      <c r="E1400" s="4"/>
      <c r="G1400" s="2" t="s">
        <v>27</v>
      </c>
      <c r="H1400" s="1" t="s">
        <v>100</v>
      </c>
      <c r="I1400" s="2" t="str" cm="1">
        <f t="array" aca="1" ref="I1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0" s="1" t="s">
        <v>162</v>
      </c>
      <c r="K1400" s="2">
        <v>20</v>
      </c>
      <c r="L1400" s="6" cm="1">
        <f t="array" ref="L1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0" s="2">
        <v>48</v>
      </c>
      <c r="P1400" s="7">
        <f>ROUND(Tableau1[[#This Row],[Prix_Unit_HT]],2)*Tableau1[[#This Row],[Qte_commande]]</f>
        <v>38.880000000000003</v>
      </c>
      <c r="Q1400" s="7">
        <f>ROUND(Tableau1[[#This Row],[Prix_Unit_TTC]],2)*Tableau1[[#This Row],[Qte_commande]]</f>
        <v>40.799999999999997</v>
      </c>
      <c r="R14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0" s="2"/>
      <c r="V1400" s="2"/>
    </row>
    <row r="1401" spans="1:22" ht="14.7" customHeight="1" x14ac:dyDescent="0.25">
      <c r="A1401" s="3">
        <v>43511</v>
      </c>
      <c r="B1401" s="2" t="s">
        <v>948</v>
      </c>
      <c r="C1401" s="2" t="s">
        <v>154</v>
      </c>
      <c r="D1401" s="2" t="s">
        <v>155</v>
      </c>
      <c r="E1401" s="4"/>
      <c r="G1401" s="2" t="s">
        <v>27</v>
      </c>
      <c r="H1401" s="1" t="s">
        <v>100</v>
      </c>
      <c r="I1401" s="2" t="str" cm="1">
        <f t="array" aca="1" ref="I1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1" s="1" t="s">
        <v>299</v>
      </c>
      <c r="K1401" s="2">
        <v>20</v>
      </c>
      <c r="L1401" s="6" cm="1">
        <f t="array" ref="L1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1" s="2">
        <v>24</v>
      </c>
      <c r="P1401" s="7">
        <f>ROUND(Tableau1[[#This Row],[Prix_Unit_HT]],2)*Tableau1[[#This Row],[Qte_commande]]</f>
        <v>19.440000000000001</v>
      </c>
      <c r="Q1401" s="7">
        <f>ROUND(Tableau1[[#This Row],[Prix_Unit_TTC]],2)*Tableau1[[#This Row],[Qte_commande]]</f>
        <v>20.399999999999999</v>
      </c>
      <c r="R14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1" s="2"/>
      <c r="V1401" s="2"/>
    </row>
    <row r="1402" spans="1:22" ht="14.7" customHeight="1" x14ac:dyDescent="0.25">
      <c r="A1402" s="3">
        <v>43511</v>
      </c>
      <c r="B1402" s="2" t="s">
        <v>948</v>
      </c>
      <c r="C1402" s="2" t="s">
        <v>154</v>
      </c>
      <c r="D1402" s="2" t="s">
        <v>155</v>
      </c>
      <c r="E1402" s="4"/>
      <c r="G1402" s="2" t="s">
        <v>27</v>
      </c>
      <c r="H1402" s="1" t="s">
        <v>100</v>
      </c>
      <c r="I1402" s="2" t="str" cm="1">
        <f t="array" aca="1" ref="I1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2" s="1" t="s">
        <v>163</v>
      </c>
      <c r="K1402" s="2">
        <v>20</v>
      </c>
      <c r="L1402" s="6" cm="1">
        <f t="array" ref="L1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2" s="2">
        <v>24</v>
      </c>
      <c r="P1402" s="7">
        <f>ROUND(Tableau1[[#This Row],[Prix_Unit_HT]],2)*Tableau1[[#This Row],[Qte_commande]]</f>
        <v>19.440000000000001</v>
      </c>
      <c r="Q1402" s="7">
        <f>ROUND(Tableau1[[#This Row],[Prix_Unit_TTC]],2)*Tableau1[[#This Row],[Qte_commande]]</f>
        <v>20.399999999999999</v>
      </c>
      <c r="R14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2" s="2"/>
      <c r="V1402" s="2"/>
    </row>
    <row r="1403" spans="1:22" ht="14.7" customHeight="1" x14ac:dyDescent="0.25">
      <c r="A1403" s="3">
        <v>43511</v>
      </c>
      <c r="B1403" s="2" t="s">
        <v>948</v>
      </c>
      <c r="C1403" s="2" t="s">
        <v>154</v>
      </c>
      <c r="D1403" s="2" t="s">
        <v>155</v>
      </c>
      <c r="E1403" s="4"/>
      <c r="G1403" s="2" t="s">
        <v>27</v>
      </c>
      <c r="H1403" s="2" t="s">
        <v>100</v>
      </c>
      <c r="I1403" s="2" t="str" cm="1">
        <f t="array" aca="1" ref="I1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3" s="2" t="s">
        <v>158</v>
      </c>
      <c r="K1403" s="2">
        <v>20</v>
      </c>
      <c r="L1403" s="6" cm="1">
        <f t="array" ref="L1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3" s="2">
        <v>48</v>
      </c>
      <c r="P1403" s="7">
        <f>ROUND(Tableau1[[#This Row],[Prix_Unit_HT]],2)*Tableau1[[#This Row],[Qte_commande]]</f>
        <v>38.880000000000003</v>
      </c>
      <c r="Q1403" s="7">
        <f>ROUND(Tableau1[[#This Row],[Prix_Unit_TTC]],2)*Tableau1[[#This Row],[Qte_commande]]</f>
        <v>40.799999999999997</v>
      </c>
      <c r="R14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3" s="2"/>
      <c r="V1403" s="2"/>
    </row>
    <row r="1404" spans="1:22" ht="14.7" customHeight="1" x14ac:dyDescent="0.25">
      <c r="A1404" s="3">
        <v>43511</v>
      </c>
      <c r="B1404" s="2" t="s">
        <v>949</v>
      </c>
      <c r="C1404" s="2" t="s">
        <v>66</v>
      </c>
      <c r="D1404" s="2" t="s">
        <v>26</v>
      </c>
      <c r="E1404" s="4"/>
      <c r="G1404" s="2" t="s">
        <v>27</v>
      </c>
      <c r="H1404" s="2" t="s">
        <v>28</v>
      </c>
      <c r="I1404" s="2" t="str" cm="1">
        <f t="array" aca="1" ref="I1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4" s="2" t="s">
        <v>35</v>
      </c>
      <c r="K1404" s="2">
        <v>175</v>
      </c>
      <c r="L1404" s="6" cm="1">
        <f t="array" ref="L1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0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04" s="2">
        <v>12</v>
      </c>
      <c r="P1404" s="7">
        <f>ROUND(Tableau1[[#This Row],[Prix_Unit_HT]],2)*Tableau1[[#This Row],[Qte_commande]]</f>
        <v>347.04</v>
      </c>
      <c r="Q1404" s="7">
        <f>ROUND(Tableau1[[#This Row],[Prix_Unit_TTC]],2)*Tableau1[[#This Row],[Qte_commande]]</f>
        <v>416.40000000000003</v>
      </c>
      <c r="R14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04" s="2"/>
      <c r="V1404" s="2"/>
    </row>
    <row r="1405" spans="1:22" ht="14.7" customHeight="1" x14ac:dyDescent="0.25">
      <c r="A1405" s="3">
        <v>43511</v>
      </c>
      <c r="B1405" s="2" t="s">
        <v>948</v>
      </c>
      <c r="C1405" s="2" t="s">
        <v>154</v>
      </c>
      <c r="D1405" s="2" t="s">
        <v>155</v>
      </c>
      <c r="E1405" s="4"/>
      <c r="G1405" s="2" t="s">
        <v>21</v>
      </c>
      <c r="H1405" s="2" t="s">
        <v>100</v>
      </c>
      <c r="I1405" s="2" t="str" cm="1">
        <f t="array" aca="1" ref="I1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5" s="2" t="s">
        <v>101</v>
      </c>
      <c r="K1405" s="2">
        <v>20</v>
      </c>
      <c r="L1405" s="6" cm="1">
        <f t="array" ref="L1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0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05" s="2">
        <v>48</v>
      </c>
      <c r="P1405" s="7">
        <f>ROUND(Tableau1[[#This Row],[Prix_Unit_HT]],2)*Tableau1[[#This Row],[Qte_commande]]</f>
        <v>42.72</v>
      </c>
      <c r="Q1405" s="7">
        <f>ROUND(Tableau1[[#This Row],[Prix_Unit_TTC]],2)*Tableau1[[#This Row],[Qte_commande]]</f>
        <v>45.12</v>
      </c>
      <c r="R14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5" s="2"/>
      <c r="V1405" s="2"/>
    </row>
    <row r="1406" spans="1:22" ht="14.7" customHeight="1" x14ac:dyDescent="0.25">
      <c r="A1406" s="3">
        <v>43511</v>
      </c>
      <c r="B1406" s="2" t="s">
        <v>949</v>
      </c>
      <c r="C1406" s="2" t="s">
        <v>66</v>
      </c>
      <c r="D1406" s="2" t="s">
        <v>26</v>
      </c>
      <c r="E1406" s="4"/>
      <c r="G1406" s="2" t="s">
        <v>21</v>
      </c>
      <c r="H1406" s="2" t="s">
        <v>28</v>
      </c>
      <c r="I1406" s="2" t="str" cm="1">
        <f t="array" aca="1" ref="I1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6" s="2" t="s">
        <v>67</v>
      </c>
      <c r="K1406" s="2">
        <v>100</v>
      </c>
      <c r="L1406" s="6" cm="1">
        <f t="array" ref="L1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06" s="7">
        <f>IF(Tableau1[[#This Row],[Prix_Unit_HT]]=0,0,Tableau1[[#This Row],[Prix_Unit_HT]]+(Tableau1[[#This Row],[Prix_Unit_HT]]*VLOOKUP(Tableau1[[#This Row],[EAN]],[1]Grille_Tarifs_Modulable!$B$10:$Q$204,16,FALSE)))</f>
        <v>0</v>
      </c>
      <c r="O1406" s="2">
        <v>36</v>
      </c>
      <c r="P1406" s="7">
        <f>ROUND(Tableau1[[#This Row],[Prix_Unit_HT]],2)*Tableau1[[#This Row],[Qte_commande]]</f>
        <v>0</v>
      </c>
      <c r="Q1406" s="7">
        <f>ROUND(Tableau1[[#This Row],[Prix_Unit_TTC]],2)*Tableau1[[#This Row],[Qte_commande]]</f>
        <v>0</v>
      </c>
      <c r="R14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406" s="2"/>
      <c r="V1406" s="2"/>
    </row>
    <row r="1407" spans="1:22" ht="14.7" customHeight="1" x14ac:dyDescent="0.25">
      <c r="A1407" s="3">
        <v>43511</v>
      </c>
      <c r="B1407" s="2" t="s">
        <v>948</v>
      </c>
      <c r="C1407" s="2" t="s">
        <v>154</v>
      </c>
      <c r="D1407" s="2" t="s">
        <v>155</v>
      </c>
      <c r="E1407" s="4"/>
      <c r="G1407" s="2" t="s">
        <v>27</v>
      </c>
      <c r="H1407" s="2" t="s">
        <v>100</v>
      </c>
      <c r="I1407" s="2" t="str" cm="1">
        <f t="array" aca="1" ref="I1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7" s="2" t="s">
        <v>159</v>
      </c>
      <c r="K1407" s="2">
        <v>20</v>
      </c>
      <c r="L1407" s="6" cm="1">
        <f t="array" ref="L1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7" s="2">
        <v>120</v>
      </c>
      <c r="P1407" s="7">
        <f>ROUND(Tableau1[[#This Row],[Prix_Unit_HT]],2)*Tableau1[[#This Row],[Qte_commande]]</f>
        <v>97.2</v>
      </c>
      <c r="Q1407" s="7">
        <f>ROUND(Tableau1[[#This Row],[Prix_Unit_TTC]],2)*Tableau1[[#This Row],[Qte_commande]]</f>
        <v>102</v>
      </c>
      <c r="R14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07" s="2"/>
      <c r="V1407" s="2"/>
    </row>
    <row r="1408" spans="1:22" ht="14.7" customHeight="1" x14ac:dyDescent="0.25">
      <c r="A1408" s="3">
        <v>43511</v>
      </c>
      <c r="B1408" s="2" t="s">
        <v>948</v>
      </c>
      <c r="C1408" s="2" t="s">
        <v>154</v>
      </c>
      <c r="D1408" s="2" t="s">
        <v>155</v>
      </c>
      <c r="E1408" s="4"/>
      <c r="G1408" s="2" t="s">
        <v>27</v>
      </c>
      <c r="H1408" s="2" t="s">
        <v>100</v>
      </c>
      <c r="I1408" s="2" t="str" cm="1">
        <f t="array" aca="1" ref="I1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8" s="2" t="s">
        <v>211</v>
      </c>
      <c r="K1408" s="2">
        <v>20</v>
      </c>
      <c r="L1408" s="6" cm="1">
        <f t="array" ref="L1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8" s="2">
        <v>192</v>
      </c>
      <c r="P1408" s="7">
        <f>ROUND(Tableau1[[#This Row],[Prix_Unit_HT]],2)*Tableau1[[#This Row],[Qte_commande]]</f>
        <v>155.52000000000001</v>
      </c>
      <c r="Q1408" s="7">
        <f>ROUND(Tableau1[[#This Row],[Prix_Unit_TTC]],2)*Tableau1[[#This Row],[Qte_commande]]</f>
        <v>163.19999999999999</v>
      </c>
      <c r="R14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408" s="2"/>
      <c r="V1408" s="2"/>
    </row>
    <row r="1409" spans="1:22" ht="14.7" customHeight="1" x14ac:dyDescent="0.25">
      <c r="A1409" s="3">
        <v>43515</v>
      </c>
      <c r="B1409" s="2" t="s">
        <v>950</v>
      </c>
      <c r="C1409" s="2" t="s">
        <v>534</v>
      </c>
      <c r="D1409" s="2" t="s">
        <v>535</v>
      </c>
      <c r="E1409" s="4"/>
      <c r="G1409" s="2" t="s">
        <v>27</v>
      </c>
      <c r="H1409" s="1" t="s">
        <v>100</v>
      </c>
      <c r="I1409" s="2" t="str" cm="1">
        <f t="array" aca="1" ref="I1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9" s="1" t="s">
        <v>299</v>
      </c>
      <c r="K1409" s="2">
        <v>20</v>
      </c>
      <c r="L1409" s="6" cm="1">
        <f t="array" ref="L1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9" s="2">
        <v>96</v>
      </c>
      <c r="P1409" s="7">
        <f>ROUND(Tableau1[[#This Row],[Prix_Unit_HT]],2)*Tableau1[[#This Row],[Qte_commande]]</f>
        <v>77.760000000000005</v>
      </c>
      <c r="Q1409" s="7">
        <f>ROUND(Tableau1[[#This Row],[Prix_Unit_TTC]],2)*Tableau1[[#This Row],[Qte_commande]]</f>
        <v>81.599999999999994</v>
      </c>
      <c r="R14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09" s="2"/>
      <c r="V1409" s="2"/>
    </row>
    <row r="1410" spans="1:22" ht="14.7" customHeight="1" x14ac:dyDescent="0.25">
      <c r="A1410" s="3">
        <v>43515</v>
      </c>
      <c r="B1410" s="2" t="s">
        <v>950</v>
      </c>
      <c r="C1410" s="2" t="s">
        <v>534</v>
      </c>
      <c r="D1410" s="2" t="s">
        <v>535</v>
      </c>
      <c r="E1410" s="4"/>
      <c r="G1410" s="2" t="s">
        <v>27</v>
      </c>
      <c r="H1410" s="2" t="s">
        <v>28</v>
      </c>
      <c r="I1410" s="2" t="str" cm="1">
        <f t="array" aca="1" ref="I1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0" s="2" t="s">
        <v>35</v>
      </c>
      <c r="K1410" s="2">
        <v>70</v>
      </c>
      <c r="L1410" s="6" cm="1">
        <f t="array" ref="L1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1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10" s="2">
        <v>240</v>
      </c>
      <c r="P1410" s="7">
        <f>ROUND(Tableau1[[#This Row],[Prix_Unit_HT]],2)*Tableau1[[#This Row],[Qte_commande]]</f>
        <v>3007.2</v>
      </c>
      <c r="Q1410" s="7">
        <f>ROUND(Tableau1[[#This Row],[Prix_Unit_TTC]],2)*Tableau1[[#This Row],[Qte_commande]]</f>
        <v>3609.6</v>
      </c>
      <c r="R14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10" s="2"/>
      <c r="V1410" s="2"/>
    </row>
    <row r="1411" spans="1:22" ht="14.7" customHeight="1" x14ac:dyDescent="0.25">
      <c r="A1411" s="3">
        <v>43531</v>
      </c>
      <c r="B1411" s="2" t="s">
        <v>951</v>
      </c>
      <c r="C1411" s="2" t="s">
        <v>150</v>
      </c>
      <c r="D1411" s="2" t="s">
        <v>151</v>
      </c>
      <c r="E1411" s="4"/>
      <c r="G1411" s="2" t="s">
        <v>27</v>
      </c>
      <c r="H1411" s="1" t="s">
        <v>28</v>
      </c>
      <c r="I1411" s="2" t="str" cm="1">
        <f t="array" aca="1" ref="I1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1" s="1" t="s">
        <v>485</v>
      </c>
      <c r="K1411" s="2">
        <v>70</v>
      </c>
      <c r="L1411" s="6" cm="1">
        <f t="array" ref="L1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1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11" s="2">
        <v>6</v>
      </c>
      <c r="P1411" s="7">
        <f>ROUND(Tableau1[[#This Row],[Prix_Unit_HT]],2)*Tableau1[[#This Row],[Qte_commande]]</f>
        <v>178.98</v>
      </c>
      <c r="Q1411" s="7">
        <f>ROUND(Tableau1[[#This Row],[Prix_Unit_TTC]],2)*Tableau1[[#This Row],[Qte_commande]]</f>
        <v>214.74</v>
      </c>
      <c r="R14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1" s="2"/>
      <c r="V1411" s="2"/>
    </row>
    <row r="1412" spans="1:22" ht="14.7" customHeight="1" x14ac:dyDescent="0.25">
      <c r="A1412" s="3">
        <v>43531</v>
      </c>
      <c r="B1412" s="2" t="s">
        <v>951</v>
      </c>
      <c r="C1412" s="2" t="s">
        <v>150</v>
      </c>
      <c r="D1412" s="2" t="s">
        <v>151</v>
      </c>
      <c r="E1412" s="4"/>
      <c r="G1412" s="2" t="s">
        <v>27</v>
      </c>
      <c r="H1412" s="2" t="s">
        <v>28</v>
      </c>
      <c r="I1412" s="2" t="str" cm="1">
        <f t="array" aca="1" ref="I1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2" s="2" t="s">
        <v>688</v>
      </c>
      <c r="K1412" s="2">
        <v>70</v>
      </c>
      <c r="L1412" s="6" cm="1">
        <f t="array" ref="L1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4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412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412" s="2">
        <v>6</v>
      </c>
      <c r="P1412" s="7">
        <f>ROUND(Tableau1[[#This Row],[Prix_Unit_HT]],2)*Tableau1[[#This Row],[Qte_commande]]</f>
        <v>120.96000000000001</v>
      </c>
      <c r="Q1412" s="7">
        <f>ROUND(Tableau1[[#This Row],[Prix_Unit_TTC]],2)*Tableau1[[#This Row],[Qte_commande]]</f>
        <v>145.14000000000001</v>
      </c>
      <c r="R14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2" s="2"/>
      <c r="V1412" s="2"/>
    </row>
    <row r="1413" spans="1:22" ht="14.7" customHeight="1" x14ac:dyDescent="0.25">
      <c r="A1413" s="3">
        <v>43531</v>
      </c>
      <c r="B1413" s="2" t="s">
        <v>951</v>
      </c>
      <c r="C1413" s="2" t="s">
        <v>150</v>
      </c>
      <c r="D1413" s="2" t="s">
        <v>151</v>
      </c>
      <c r="E1413" s="4"/>
      <c r="G1413" s="2" t="s">
        <v>27</v>
      </c>
      <c r="H1413" s="2" t="s">
        <v>28</v>
      </c>
      <c r="I1413" s="2" t="str" cm="1">
        <f t="array" aca="1" ref="I1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3" s="2" t="s">
        <v>35</v>
      </c>
      <c r="K1413" s="2">
        <v>100</v>
      </c>
      <c r="L1413" s="6" cm="1">
        <f t="array" ref="L1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1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13" s="2">
        <v>108</v>
      </c>
      <c r="P1413" s="7">
        <f>ROUND(Tableau1[[#This Row],[Prix_Unit_HT]],2)*Tableau1[[#This Row],[Qte_commande]]</f>
        <v>1846.8000000000002</v>
      </c>
      <c r="Q1413" s="7">
        <f>ROUND(Tableau1[[#This Row],[Prix_Unit_TTC]],2)*Tableau1[[#This Row],[Qte_commande]]</f>
        <v>2216.16</v>
      </c>
      <c r="R14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154.28571428571431</v>
      </c>
      <c r="U1413" s="2"/>
      <c r="V1413" s="2"/>
    </row>
    <row r="1414" spans="1:22" ht="14.7" customHeight="1" x14ac:dyDescent="0.25">
      <c r="A1414" s="3">
        <v>43531</v>
      </c>
      <c r="B1414" s="2" t="s">
        <v>951</v>
      </c>
      <c r="C1414" s="2" t="s">
        <v>150</v>
      </c>
      <c r="D1414" s="2" t="s">
        <v>151</v>
      </c>
      <c r="E1414" s="4"/>
      <c r="G1414" s="2" t="s">
        <v>27</v>
      </c>
      <c r="H1414" s="2" t="s">
        <v>28</v>
      </c>
      <c r="I1414" s="2" t="str" cm="1">
        <f t="array" aca="1" ref="I1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4" s="1" t="s">
        <v>146</v>
      </c>
      <c r="K1414" s="2">
        <v>70</v>
      </c>
      <c r="L1414" s="6" cm="1">
        <f t="array" ref="L1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1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14" s="2">
        <v>6</v>
      </c>
      <c r="P1414" s="7">
        <f>ROUND(Tableau1[[#This Row],[Prix_Unit_HT]],2)*Tableau1[[#This Row],[Qte_commande]]</f>
        <v>120</v>
      </c>
      <c r="Q1414" s="7">
        <f>ROUND(Tableau1[[#This Row],[Prix_Unit_TTC]],2)*Tableau1[[#This Row],[Qte_commande]]</f>
        <v>144</v>
      </c>
      <c r="R14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4" s="2"/>
      <c r="V1414" s="2"/>
    </row>
    <row r="1415" spans="1:22" ht="14.7" customHeight="1" x14ac:dyDescent="0.25">
      <c r="A1415" s="3">
        <v>43531</v>
      </c>
      <c r="B1415" s="2" t="s">
        <v>951</v>
      </c>
      <c r="C1415" s="2" t="s">
        <v>150</v>
      </c>
      <c r="D1415" s="2" t="s">
        <v>151</v>
      </c>
      <c r="E1415" s="4"/>
      <c r="G1415" s="2" t="s">
        <v>27</v>
      </c>
      <c r="H1415" s="2" t="s">
        <v>28</v>
      </c>
      <c r="I1415" s="2" t="str" cm="1">
        <f t="array" aca="1" ref="I1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5" s="2" t="s">
        <v>29</v>
      </c>
      <c r="K1415" s="2">
        <v>100</v>
      </c>
      <c r="L1415" s="6" cm="1">
        <f t="array" ref="L1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1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15" s="2">
        <v>114</v>
      </c>
      <c r="P1415" s="7">
        <f>ROUND(Tableau1[[#This Row],[Prix_Unit_HT]],2)*Tableau1[[#This Row],[Qte_commande]]</f>
        <v>1798.9199999999998</v>
      </c>
      <c r="Q1415" s="7">
        <f>ROUND(Tableau1[[#This Row],[Prix_Unit_TTC]],2)*Tableau1[[#This Row],[Qte_commande]]</f>
        <v>2158.02</v>
      </c>
      <c r="R14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162.85714285714286</v>
      </c>
      <c r="U1415" s="2"/>
      <c r="V1415" s="2"/>
    </row>
    <row r="1416" spans="1:22" ht="14.7" customHeight="1" x14ac:dyDescent="0.25">
      <c r="A1416" s="3">
        <v>43532</v>
      </c>
      <c r="B1416" s="2" t="s">
        <v>952</v>
      </c>
      <c r="C1416" s="2" t="s">
        <v>154</v>
      </c>
      <c r="D1416" s="2" t="s">
        <v>155</v>
      </c>
      <c r="E1416" s="4"/>
      <c r="G1416" s="2" t="s">
        <v>27</v>
      </c>
      <c r="H1416" s="1" t="s">
        <v>100</v>
      </c>
      <c r="I1416" s="2" t="str" cm="1">
        <f t="array" aca="1" ref="I1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6" s="1" t="s">
        <v>299</v>
      </c>
      <c r="K1416" s="2">
        <v>20</v>
      </c>
      <c r="L1416" s="6" cm="1">
        <f t="array" ref="L1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6" s="2">
        <v>24</v>
      </c>
      <c r="P1416" s="7">
        <f>ROUND(Tableau1[[#This Row],[Prix_Unit_HT]],2)*Tableau1[[#This Row],[Qte_commande]]</f>
        <v>19.440000000000001</v>
      </c>
      <c r="Q1416" s="7">
        <f>ROUND(Tableau1[[#This Row],[Prix_Unit_TTC]],2)*Tableau1[[#This Row],[Qte_commande]]</f>
        <v>20.399999999999999</v>
      </c>
      <c r="R14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16" s="2"/>
      <c r="V1416" s="2"/>
    </row>
    <row r="1417" spans="1:22" ht="14.7" customHeight="1" x14ac:dyDescent="0.25">
      <c r="A1417" s="3">
        <v>43532</v>
      </c>
      <c r="B1417" s="2" t="s">
        <v>952</v>
      </c>
      <c r="C1417" s="2" t="s">
        <v>154</v>
      </c>
      <c r="D1417" s="2" t="s">
        <v>155</v>
      </c>
      <c r="E1417" s="4"/>
      <c r="G1417" s="2" t="s">
        <v>27</v>
      </c>
      <c r="H1417" s="1" t="s">
        <v>100</v>
      </c>
      <c r="I1417" s="2" t="str" cm="1">
        <f t="array" aca="1" ref="I1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7" s="1" t="s">
        <v>163</v>
      </c>
      <c r="K1417" s="2">
        <v>20</v>
      </c>
      <c r="L1417" s="6" cm="1">
        <f t="array" ref="L1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7" s="2">
        <v>120</v>
      </c>
      <c r="P1417" s="7">
        <f>ROUND(Tableau1[[#This Row],[Prix_Unit_HT]],2)*Tableau1[[#This Row],[Qte_commande]]</f>
        <v>97.2</v>
      </c>
      <c r="Q1417" s="7">
        <f>ROUND(Tableau1[[#This Row],[Prix_Unit_TTC]],2)*Tableau1[[#This Row],[Qte_commande]]</f>
        <v>102</v>
      </c>
      <c r="R14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17" s="2"/>
      <c r="V1417" s="2"/>
    </row>
    <row r="1418" spans="1:22" ht="14.7" customHeight="1" x14ac:dyDescent="0.25">
      <c r="A1418" s="3">
        <v>43532</v>
      </c>
      <c r="B1418" s="2" t="s">
        <v>952</v>
      </c>
      <c r="C1418" s="2" t="s">
        <v>154</v>
      </c>
      <c r="D1418" s="2" t="s">
        <v>155</v>
      </c>
      <c r="E1418" s="4"/>
      <c r="G1418" s="2" t="s">
        <v>27</v>
      </c>
      <c r="H1418" s="2" t="s">
        <v>100</v>
      </c>
      <c r="I1418" s="2" t="str" cm="1">
        <f t="array" aca="1" ref="I1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8" s="2" t="s">
        <v>158</v>
      </c>
      <c r="K1418" s="2">
        <v>20</v>
      </c>
      <c r="L1418" s="6" cm="1">
        <f t="array" ref="L1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8" s="2">
        <v>72</v>
      </c>
      <c r="P1418" s="7">
        <f>ROUND(Tableau1[[#This Row],[Prix_Unit_HT]],2)*Tableau1[[#This Row],[Qte_commande]]</f>
        <v>58.320000000000007</v>
      </c>
      <c r="Q1418" s="7">
        <f>ROUND(Tableau1[[#This Row],[Prix_Unit_TTC]],2)*Tableau1[[#This Row],[Qte_commande]]</f>
        <v>61.199999999999996</v>
      </c>
      <c r="R14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18" s="2"/>
      <c r="V1418" s="2"/>
    </row>
    <row r="1419" spans="1:22" ht="14.7" customHeight="1" x14ac:dyDescent="0.25">
      <c r="A1419" s="3">
        <v>43532</v>
      </c>
      <c r="B1419" s="2" t="s">
        <v>952</v>
      </c>
      <c r="C1419" s="2" t="s">
        <v>154</v>
      </c>
      <c r="D1419" s="2" t="s">
        <v>155</v>
      </c>
      <c r="E1419" s="4"/>
      <c r="G1419" s="2" t="s">
        <v>27</v>
      </c>
      <c r="H1419" s="2" t="s">
        <v>100</v>
      </c>
      <c r="I1419" s="2" t="str" cm="1">
        <f t="array" aca="1" ref="I1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9" s="2" t="s">
        <v>159</v>
      </c>
      <c r="K1419" s="2">
        <v>20</v>
      </c>
      <c r="L1419" s="6" cm="1">
        <f t="array" ref="L1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9" s="2">
        <v>168</v>
      </c>
      <c r="P1419" s="7">
        <f>ROUND(Tableau1[[#This Row],[Prix_Unit_HT]],2)*Tableau1[[#This Row],[Qte_commande]]</f>
        <v>136.08000000000001</v>
      </c>
      <c r="Q1419" s="7">
        <f>ROUND(Tableau1[[#This Row],[Prix_Unit_TTC]],2)*Tableau1[[#This Row],[Qte_commande]]</f>
        <v>142.79999999999998</v>
      </c>
      <c r="R14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19" s="2"/>
      <c r="V1419" s="2"/>
    </row>
    <row r="1420" spans="1:22" ht="14.7" customHeight="1" x14ac:dyDescent="0.25">
      <c r="A1420" s="3">
        <v>43532</v>
      </c>
      <c r="B1420" s="2" t="s">
        <v>952</v>
      </c>
      <c r="C1420" s="2" t="s">
        <v>154</v>
      </c>
      <c r="D1420" s="2" t="s">
        <v>155</v>
      </c>
      <c r="E1420" s="4"/>
      <c r="G1420" s="2" t="s">
        <v>27</v>
      </c>
      <c r="H1420" s="2" t="s">
        <v>100</v>
      </c>
      <c r="I1420" s="2" t="str" cm="1">
        <f t="array" aca="1" ref="I1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0" s="2" t="s">
        <v>211</v>
      </c>
      <c r="K1420" s="2">
        <v>20</v>
      </c>
      <c r="L1420" s="6" cm="1">
        <f t="array" ref="L1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0" s="2">
        <v>96</v>
      </c>
      <c r="P1420" s="7">
        <f>ROUND(Tableau1[[#This Row],[Prix_Unit_HT]],2)*Tableau1[[#This Row],[Qte_commande]]</f>
        <v>77.760000000000005</v>
      </c>
      <c r="Q1420" s="7">
        <f>ROUND(Tableau1[[#This Row],[Prix_Unit_TTC]],2)*Tableau1[[#This Row],[Qte_commande]]</f>
        <v>81.599999999999994</v>
      </c>
      <c r="R14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0" s="2"/>
      <c r="V1420" s="2"/>
    </row>
    <row r="1421" spans="1:22" ht="14.7" customHeight="1" x14ac:dyDescent="0.25">
      <c r="A1421" s="3">
        <v>43535</v>
      </c>
      <c r="B1421" s="2" t="s">
        <v>953</v>
      </c>
      <c r="C1421" s="2" t="s">
        <v>912</v>
      </c>
      <c r="D1421" s="2" t="s">
        <v>913</v>
      </c>
      <c r="E1421" s="4"/>
      <c r="G1421" s="2" t="s">
        <v>21</v>
      </c>
      <c r="H1421" s="2" t="s">
        <v>22</v>
      </c>
      <c r="I1421" s="2" t="str" cm="1">
        <f t="array" aca="1" ref="I1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1" s="2" t="s">
        <v>23</v>
      </c>
      <c r="K1421" s="5">
        <v>3</v>
      </c>
      <c r="L1421" s="6" cm="1">
        <f t="array" ref="L1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1" s="7">
        <f>IF(Tableau1[[#This Row],[Prix_Unit_HT]]=0,0,Tableau1[[#This Row],[Prix_Unit_HT]]+(Tableau1[[#This Row],[Prix_Unit_HT]]*VLOOKUP(Tableau1[[#This Row],[EAN]],[1]Grille_Tarifs_Modulable!$B$10:$Q$204,16,FALSE)))</f>
        <v>358.8</v>
      </c>
      <c r="O1421" s="2">
        <v>1</v>
      </c>
      <c r="P1421" s="7">
        <f>ROUND(Tableau1[[#This Row],[Prix_Unit_HT]],2)*Tableau1[[#This Row],[Qte_commande]]</f>
        <v>299</v>
      </c>
      <c r="Q1421" s="7">
        <f>ROUND(Tableau1[[#This Row],[Prix_Unit_TTC]],2)*Tableau1[[#This Row],[Qte_commande]]</f>
        <v>358.8</v>
      </c>
      <c r="R14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1" s="2"/>
      <c r="V1421" s="2"/>
    </row>
    <row r="1422" spans="1:22" ht="14.7" customHeight="1" x14ac:dyDescent="0.25">
      <c r="A1422" s="3">
        <v>43535</v>
      </c>
      <c r="B1422" s="2" t="s">
        <v>954</v>
      </c>
      <c r="C1422" s="1" t="s">
        <v>955</v>
      </c>
      <c r="D1422" s="2" t="s">
        <v>913</v>
      </c>
      <c r="E1422" s="4"/>
      <c r="G1422" s="2" t="s">
        <v>21</v>
      </c>
      <c r="H1422" s="2" t="s">
        <v>22</v>
      </c>
      <c r="I1422" s="2" t="str" cm="1">
        <f t="array" aca="1" ref="I1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2" s="2" t="s">
        <v>23</v>
      </c>
      <c r="K1422" s="5">
        <v>3</v>
      </c>
      <c r="L1422" s="6" cm="1">
        <f t="array" ref="L1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2" s="7">
        <f>IF(Tableau1[[#This Row],[Prix_Unit_HT]]=0,0,Tableau1[[#This Row],[Prix_Unit_HT]]+(Tableau1[[#This Row],[Prix_Unit_HT]]*VLOOKUP(Tableau1[[#This Row],[EAN]],[1]Grille_Tarifs_Modulable!$B$10:$Q$204,16,FALSE)))</f>
        <v>358.8</v>
      </c>
      <c r="O1422" s="2">
        <v>1</v>
      </c>
      <c r="P1422" s="7">
        <f>ROUND(Tableau1[[#This Row],[Prix_Unit_HT]],2)*Tableau1[[#This Row],[Qte_commande]]</f>
        <v>299</v>
      </c>
      <c r="Q1422" s="7">
        <f>ROUND(Tableau1[[#This Row],[Prix_Unit_TTC]],2)*Tableau1[[#This Row],[Qte_commande]]</f>
        <v>358.8</v>
      </c>
      <c r="R14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2" s="2"/>
      <c r="V1422" s="2"/>
    </row>
    <row r="1423" spans="1:22" ht="14.7" customHeight="1" x14ac:dyDescent="0.25">
      <c r="A1423" s="3">
        <v>43535</v>
      </c>
      <c r="B1423" s="2" t="s">
        <v>956</v>
      </c>
      <c r="C1423" s="2" t="s">
        <v>957</v>
      </c>
      <c r="D1423" s="2" t="s">
        <v>58</v>
      </c>
      <c r="E1423" s="4"/>
      <c r="G1423" s="2" t="s">
        <v>21</v>
      </c>
      <c r="H1423" s="2" t="s">
        <v>22</v>
      </c>
      <c r="I1423" s="2" t="str" cm="1">
        <f t="array" aca="1" ref="I1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3" s="2" t="s">
        <v>23</v>
      </c>
      <c r="K1423" s="5">
        <v>3</v>
      </c>
      <c r="L1423" s="6" cm="1">
        <f t="array" ref="L1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3" s="7">
        <f>IF(Tableau1[[#This Row],[Prix_Unit_HT]]=0,0,Tableau1[[#This Row],[Prix_Unit_HT]]+(Tableau1[[#This Row],[Prix_Unit_HT]]*VLOOKUP(Tableau1[[#This Row],[EAN]],[1]Grille_Tarifs_Modulable!$B$10:$Q$204,16,FALSE)))</f>
        <v>358.8</v>
      </c>
      <c r="O1423" s="2">
        <v>1</v>
      </c>
      <c r="P1423" s="7">
        <f>ROUND(Tableau1[[#This Row],[Prix_Unit_HT]],2)*Tableau1[[#This Row],[Qte_commande]]</f>
        <v>299</v>
      </c>
      <c r="Q1423" s="7">
        <f>ROUND(Tableau1[[#This Row],[Prix_Unit_TTC]],2)*Tableau1[[#This Row],[Qte_commande]]</f>
        <v>358.8</v>
      </c>
      <c r="R14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3" s="2"/>
      <c r="V1423" s="2"/>
    </row>
    <row r="1424" spans="1:22" ht="14.7" customHeight="1" x14ac:dyDescent="0.25">
      <c r="A1424" s="3">
        <v>43535</v>
      </c>
      <c r="B1424" s="2" t="s">
        <v>958</v>
      </c>
      <c r="C1424" s="2" t="s">
        <v>959</v>
      </c>
      <c r="D1424" s="2" t="s">
        <v>405</v>
      </c>
      <c r="E1424" s="4"/>
      <c r="G1424" s="2" t="s">
        <v>21</v>
      </c>
      <c r="H1424" s="2" t="s">
        <v>22</v>
      </c>
      <c r="I1424" s="2" t="str" cm="1">
        <f t="array" aca="1" ref="I1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4" s="2" t="s">
        <v>960</v>
      </c>
      <c r="K1424" s="5">
        <v>1</v>
      </c>
      <c r="L1424" s="6" cm="1">
        <f t="array" ref="L1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4" s="7">
        <f>IF(Tableau1[[#This Row],[Prix_Unit_HT]]=0,0,Tableau1[[#This Row],[Prix_Unit_HT]]+(Tableau1[[#This Row],[Prix_Unit_HT]]*VLOOKUP(Tableau1[[#This Row],[EAN]],[1]Grille_Tarifs_Modulable!$B$10:$Q$204,16,FALSE)))</f>
        <v>358.8</v>
      </c>
      <c r="O1424" s="2">
        <v>1</v>
      </c>
      <c r="P1424" s="7">
        <f>ROUND(Tableau1[[#This Row],[Prix_Unit_HT]],2)*Tableau1[[#This Row],[Qte_commande]]</f>
        <v>299</v>
      </c>
      <c r="Q1424" s="7">
        <f>ROUND(Tableau1[[#This Row],[Prix_Unit_TTC]],2)*Tableau1[[#This Row],[Qte_commande]]</f>
        <v>358.8</v>
      </c>
      <c r="R14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4" s="2"/>
      <c r="V1424" s="2"/>
    </row>
    <row r="1425" spans="1:22" ht="14.7" customHeight="1" x14ac:dyDescent="0.25">
      <c r="A1425" s="3">
        <v>43536</v>
      </c>
      <c r="B1425" s="2" t="s">
        <v>961</v>
      </c>
      <c r="C1425" s="2" t="s">
        <v>66</v>
      </c>
      <c r="D1425" s="2" t="s">
        <v>26</v>
      </c>
      <c r="E1425" s="4"/>
      <c r="G1425" s="2" t="s">
        <v>21</v>
      </c>
      <c r="H1425" s="2" t="s">
        <v>28</v>
      </c>
      <c r="I1425" s="2" t="str" cm="1">
        <f t="array" aca="1" ref="I1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5" s="2" t="s">
        <v>35</v>
      </c>
      <c r="K1425" s="2">
        <v>175</v>
      </c>
      <c r="L1425" s="6" cm="1">
        <f t="array" ref="L1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4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425" s="2">
        <v>12</v>
      </c>
      <c r="P1425" s="7">
        <f>ROUND(Tableau1[[#This Row],[Prix_Unit_HT]],2)*Tableau1[[#This Row],[Qte_commande]]</f>
        <v>387.24</v>
      </c>
      <c r="Q1425" s="7">
        <f>ROUND(Tableau1[[#This Row],[Prix_Unit_TTC]],2)*Tableau1[[#This Row],[Qte_commande]]</f>
        <v>464.64</v>
      </c>
      <c r="R14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25" s="2"/>
      <c r="V1425" s="2"/>
    </row>
    <row r="1426" spans="1:22" ht="14.7" customHeight="1" x14ac:dyDescent="0.25">
      <c r="A1426" s="3">
        <v>43536</v>
      </c>
      <c r="B1426" s="2" t="s">
        <v>961</v>
      </c>
      <c r="C1426" s="2" t="s">
        <v>66</v>
      </c>
      <c r="D1426" s="2" t="s">
        <v>26</v>
      </c>
      <c r="E1426" s="4"/>
      <c r="G1426" s="2" t="s">
        <v>27</v>
      </c>
      <c r="H1426" s="2" t="s">
        <v>28</v>
      </c>
      <c r="I1426" s="2" t="str" cm="1">
        <f t="array" aca="1" ref="I1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6" s="2" t="s">
        <v>29</v>
      </c>
      <c r="K1426" s="2">
        <v>70</v>
      </c>
      <c r="L1426" s="6" cm="1">
        <f t="array" ref="L1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26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426" s="2">
        <v>12</v>
      </c>
      <c r="P1426" s="7">
        <f>ROUND(Tableau1[[#This Row],[Prix_Unit_HT]],2)*Tableau1[[#This Row],[Qte_commande]]</f>
        <v>142.80000000000001</v>
      </c>
      <c r="Q1426" s="7">
        <f>ROUND(Tableau1[[#This Row],[Prix_Unit_TTC]],2)*Tableau1[[#This Row],[Qte_commande]]</f>
        <v>171.35999999999999</v>
      </c>
      <c r="R14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426" s="2"/>
      <c r="V1426" s="2"/>
    </row>
    <row r="1427" spans="1:22" ht="14.7" customHeight="1" x14ac:dyDescent="0.25">
      <c r="A1427" s="3">
        <v>43536</v>
      </c>
      <c r="B1427" s="2" t="s">
        <v>961</v>
      </c>
      <c r="C1427" s="2" t="s">
        <v>66</v>
      </c>
      <c r="D1427" s="2" t="s">
        <v>26</v>
      </c>
      <c r="E1427" s="4"/>
      <c r="G1427" s="2" t="s">
        <v>21</v>
      </c>
      <c r="H1427" s="2" t="s">
        <v>28</v>
      </c>
      <c r="I1427" s="2" t="str" cm="1">
        <f t="array" aca="1" ref="I1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7" s="2" t="s">
        <v>67</v>
      </c>
      <c r="K1427" s="2">
        <v>100</v>
      </c>
      <c r="L1427" s="6" cm="1">
        <f t="array" ref="L1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27" s="7">
        <f>IF(Tableau1[[#This Row],[Prix_Unit_HT]]=0,0,Tableau1[[#This Row],[Prix_Unit_HT]]+(Tableau1[[#This Row],[Prix_Unit_HT]]*VLOOKUP(Tableau1[[#This Row],[EAN]],[1]Grille_Tarifs_Modulable!$B$10:$Q$204,16,FALSE)))</f>
        <v>0</v>
      </c>
      <c r="O1427" s="2">
        <v>24</v>
      </c>
      <c r="P1427" s="7">
        <f>ROUND(Tableau1[[#This Row],[Prix_Unit_HT]],2)*Tableau1[[#This Row],[Qte_commande]]</f>
        <v>0</v>
      </c>
      <c r="Q1427" s="7">
        <f>ROUND(Tableau1[[#This Row],[Prix_Unit_TTC]],2)*Tableau1[[#This Row],[Qte_commande]]</f>
        <v>0</v>
      </c>
      <c r="R14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27" s="2"/>
      <c r="V1427" s="2"/>
    </row>
    <row r="1428" spans="1:22" ht="14.7" customHeight="1" x14ac:dyDescent="0.25">
      <c r="A1428" s="3">
        <v>43544</v>
      </c>
      <c r="B1428" s="2" t="s">
        <v>962</v>
      </c>
      <c r="C1428" s="2" t="s">
        <v>33</v>
      </c>
      <c r="D1428" s="2" t="s">
        <v>34</v>
      </c>
      <c r="E1428" s="4"/>
      <c r="G1428" s="2" t="s">
        <v>27</v>
      </c>
      <c r="H1428" s="2" t="s">
        <v>28</v>
      </c>
      <c r="I1428" s="2" t="str" cm="1">
        <f t="array" aca="1" ref="I1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8" s="2" t="s">
        <v>35</v>
      </c>
      <c r="K1428" s="2">
        <v>70</v>
      </c>
      <c r="L1428" s="6" cm="1">
        <f t="array" ref="L1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2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28" s="2">
        <v>240</v>
      </c>
      <c r="P1428" s="7">
        <f>ROUND(Tableau1[[#This Row],[Prix_Unit_HT]],2)*Tableau1[[#This Row],[Qte_commande]]</f>
        <v>3007.2</v>
      </c>
      <c r="Q1428" s="7">
        <f>ROUND(Tableau1[[#This Row],[Prix_Unit_TTC]],2)*Tableau1[[#This Row],[Qte_commande]]</f>
        <v>3609.6</v>
      </c>
      <c r="R14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28" s="2"/>
      <c r="V1428" s="2"/>
    </row>
    <row r="1429" spans="1:22" ht="14.7" customHeight="1" x14ac:dyDescent="0.25">
      <c r="A1429" s="3">
        <v>43551</v>
      </c>
      <c r="B1429" s="2" t="s">
        <v>963</v>
      </c>
      <c r="C1429" s="2" t="s">
        <v>642</v>
      </c>
      <c r="D1429" s="2" t="s">
        <v>79</v>
      </c>
      <c r="E1429" s="4"/>
      <c r="G1429" s="2" t="s">
        <v>27</v>
      </c>
      <c r="H1429" s="1" t="s">
        <v>100</v>
      </c>
      <c r="I1429" s="2" t="str" cm="1">
        <f t="array" aca="1" ref="I1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9" s="1" t="s">
        <v>162</v>
      </c>
      <c r="K1429" s="2">
        <v>20</v>
      </c>
      <c r="L1429" s="6" cm="1">
        <f t="array" ref="L1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9" s="2">
        <v>96</v>
      </c>
      <c r="P1429" s="7">
        <f>ROUND(Tableau1[[#This Row],[Prix_Unit_HT]],2)*Tableau1[[#This Row],[Qte_commande]]</f>
        <v>77.760000000000005</v>
      </c>
      <c r="Q1429" s="7">
        <f>ROUND(Tableau1[[#This Row],[Prix_Unit_TTC]],2)*Tableau1[[#This Row],[Qte_commande]]</f>
        <v>81.599999999999994</v>
      </c>
      <c r="R14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9" s="2"/>
      <c r="V1429" s="2"/>
    </row>
    <row r="1430" spans="1:22" ht="14.7" customHeight="1" x14ac:dyDescent="0.25">
      <c r="A1430" s="3">
        <v>43551</v>
      </c>
      <c r="B1430" s="2" t="s">
        <v>963</v>
      </c>
      <c r="C1430" s="2" t="s">
        <v>642</v>
      </c>
      <c r="D1430" s="2" t="s">
        <v>79</v>
      </c>
      <c r="E1430" s="4"/>
      <c r="G1430" s="2" t="s">
        <v>27</v>
      </c>
      <c r="H1430" s="1" t="s">
        <v>100</v>
      </c>
      <c r="I1430" s="2" t="str" cm="1">
        <f t="array" aca="1" ref="I1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0" s="1" t="s">
        <v>299</v>
      </c>
      <c r="K1430" s="2">
        <v>20</v>
      </c>
      <c r="L1430" s="6" cm="1">
        <f t="array" ref="L1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3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30" s="2">
        <v>48</v>
      </c>
      <c r="P1430" s="7">
        <f>ROUND(Tableau1[[#This Row],[Prix_Unit_HT]],2)*Tableau1[[#This Row],[Qte_commande]]</f>
        <v>38.880000000000003</v>
      </c>
      <c r="Q1430" s="7">
        <f>ROUND(Tableau1[[#This Row],[Prix_Unit_TTC]],2)*Tableau1[[#This Row],[Qte_commande]]</f>
        <v>40.799999999999997</v>
      </c>
      <c r="R14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30" s="2"/>
      <c r="V1430" s="2"/>
    </row>
    <row r="1431" spans="1:22" ht="14.7" customHeight="1" x14ac:dyDescent="0.25">
      <c r="A1431" s="3">
        <v>43551</v>
      </c>
      <c r="B1431" s="2" t="s">
        <v>963</v>
      </c>
      <c r="C1431" s="2" t="s">
        <v>642</v>
      </c>
      <c r="D1431" s="2" t="s">
        <v>79</v>
      </c>
      <c r="E1431" s="4"/>
      <c r="G1431" s="2" t="s">
        <v>27</v>
      </c>
      <c r="H1431" s="1" t="s">
        <v>28</v>
      </c>
      <c r="I1431" s="2" t="str" cm="1">
        <f t="array" aca="1" ref="I1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1" s="1" t="s">
        <v>485</v>
      </c>
      <c r="K1431" s="2">
        <v>70</v>
      </c>
      <c r="L1431" s="6" cm="1">
        <f t="array" ref="L1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3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31" s="2">
        <v>6</v>
      </c>
      <c r="P1431" s="7">
        <f>ROUND(Tableau1[[#This Row],[Prix_Unit_HT]],2)*Tableau1[[#This Row],[Qte_commande]]</f>
        <v>178.98</v>
      </c>
      <c r="Q1431" s="7">
        <f>ROUND(Tableau1[[#This Row],[Prix_Unit_TTC]],2)*Tableau1[[#This Row],[Qte_commande]]</f>
        <v>214.74</v>
      </c>
      <c r="R14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1" s="2"/>
      <c r="V1431" s="2"/>
    </row>
    <row r="1432" spans="1:22" ht="14.7" customHeight="1" x14ac:dyDescent="0.25">
      <c r="A1432" s="3">
        <v>43551</v>
      </c>
      <c r="B1432" s="2" t="s">
        <v>963</v>
      </c>
      <c r="C1432" s="2" t="s">
        <v>642</v>
      </c>
      <c r="D1432" s="2" t="s">
        <v>79</v>
      </c>
      <c r="E1432" s="4"/>
      <c r="G1432" s="2" t="s">
        <v>27</v>
      </c>
      <c r="H1432" s="2" t="s">
        <v>28</v>
      </c>
      <c r="I1432" s="2" t="str" cm="1">
        <f t="array" aca="1" ref="I1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2" s="2" t="s">
        <v>35</v>
      </c>
      <c r="K1432" s="2">
        <v>175</v>
      </c>
      <c r="L1432" s="6" cm="1">
        <f t="array" ref="L1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32" s="2">
        <v>48</v>
      </c>
      <c r="P1432" s="7">
        <f>ROUND(Tableau1[[#This Row],[Prix_Unit_HT]],2)*Tableau1[[#This Row],[Qte_commande]]</f>
        <v>1388.16</v>
      </c>
      <c r="Q1432" s="7">
        <f>ROUND(Tableau1[[#This Row],[Prix_Unit_TTC]],2)*Tableau1[[#This Row],[Qte_commande]]</f>
        <v>1665.6000000000001</v>
      </c>
      <c r="R14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32" s="2"/>
      <c r="V1432" s="2"/>
    </row>
    <row r="1433" spans="1:22" ht="14.7" customHeight="1" x14ac:dyDescent="0.25">
      <c r="A1433" s="3">
        <v>43551</v>
      </c>
      <c r="B1433" s="2" t="s">
        <v>964</v>
      </c>
      <c r="C1433" s="1" t="s">
        <v>482</v>
      </c>
      <c r="D1433" s="2" t="s">
        <v>26</v>
      </c>
      <c r="E1433" s="4"/>
      <c r="G1433" s="2" t="s">
        <v>27</v>
      </c>
      <c r="H1433" s="2" t="s">
        <v>28</v>
      </c>
      <c r="I1433" s="2" t="str" cm="1">
        <f t="array" aca="1" ref="I1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3" s="2" t="s">
        <v>35</v>
      </c>
      <c r="K1433" s="2">
        <v>70</v>
      </c>
      <c r="L1433" s="6" cm="1">
        <f t="array" ref="L1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3" s="2">
        <v>42</v>
      </c>
      <c r="P1433" s="7">
        <f>ROUND(Tableau1[[#This Row],[Prix_Unit_HT]],2)*Tableau1[[#This Row],[Qte_commande]]</f>
        <v>526.26</v>
      </c>
      <c r="Q1433" s="7">
        <f>ROUND(Tableau1[[#This Row],[Prix_Unit_TTC]],2)*Tableau1[[#This Row],[Qte_commande]]</f>
        <v>631.67999999999995</v>
      </c>
      <c r="R14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433" s="2"/>
      <c r="V1433" s="2"/>
    </row>
    <row r="1434" spans="1:22" ht="14.7" customHeight="1" x14ac:dyDescent="0.25">
      <c r="A1434" s="3">
        <v>43551</v>
      </c>
      <c r="B1434" s="2" t="s">
        <v>964</v>
      </c>
      <c r="C1434" s="1" t="s">
        <v>482</v>
      </c>
      <c r="D1434" s="2" t="s">
        <v>26</v>
      </c>
      <c r="E1434" s="4"/>
      <c r="G1434" s="2" t="s">
        <v>27</v>
      </c>
      <c r="H1434" s="2" t="s">
        <v>28</v>
      </c>
      <c r="I1434" s="2" t="str" cm="1">
        <f t="array" aca="1" ref="I1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4" s="2" t="s">
        <v>35</v>
      </c>
      <c r="K1434" s="2">
        <v>70</v>
      </c>
      <c r="L1434" s="6" cm="1">
        <f t="array" ref="L1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4" s="2">
        <v>138</v>
      </c>
      <c r="P1434" s="7">
        <f>ROUND(Tableau1[[#This Row],[Prix_Unit_HT]],2)*Tableau1[[#This Row],[Qte_commande]]</f>
        <v>1729.1399999999999</v>
      </c>
      <c r="Q1434" s="7">
        <f>ROUND(Tableau1[[#This Row],[Prix_Unit_TTC]],2)*Tableau1[[#This Row],[Qte_commande]]</f>
        <v>2075.52</v>
      </c>
      <c r="R14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34" s="2"/>
      <c r="V1434" s="2"/>
    </row>
    <row r="1435" spans="1:22" ht="14.7" customHeight="1" x14ac:dyDescent="0.25">
      <c r="A1435" s="3">
        <v>43551</v>
      </c>
      <c r="B1435" s="2" t="s">
        <v>963</v>
      </c>
      <c r="C1435" s="2" t="s">
        <v>642</v>
      </c>
      <c r="D1435" s="2" t="s">
        <v>79</v>
      </c>
      <c r="E1435" s="4"/>
      <c r="G1435" s="2" t="s">
        <v>21</v>
      </c>
      <c r="H1435" s="2" t="s">
        <v>100</v>
      </c>
      <c r="I1435" s="2" t="str" cm="1">
        <f t="array" aca="1" ref="I1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5" s="2" t="s">
        <v>101</v>
      </c>
      <c r="K1435" s="2">
        <v>20</v>
      </c>
      <c r="L1435" s="6" cm="1">
        <f t="array" ref="L1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3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35" s="2">
        <v>144</v>
      </c>
      <c r="P1435" s="7">
        <f>ROUND(Tableau1[[#This Row],[Prix_Unit_HT]],2)*Tableau1[[#This Row],[Qte_commande]]</f>
        <v>128.16</v>
      </c>
      <c r="Q1435" s="7">
        <f>ROUND(Tableau1[[#This Row],[Prix_Unit_TTC]],2)*Tableau1[[#This Row],[Qte_commande]]</f>
        <v>135.35999999999999</v>
      </c>
      <c r="R14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35" s="2"/>
      <c r="V1435" s="2"/>
    </row>
    <row r="1436" spans="1:22" ht="14.7" customHeight="1" x14ac:dyDescent="0.25">
      <c r="A1436" s="3">
        <v>43551</v>
      </c>
      <c r="B1436" s="2" t="s">
        <v>964</v>
      </c>
      <c r="C1436" s="1" t="s">
        <v>482</v>
      </c>
      <c r="D1436" s="2" t="s">
        <v>26</v>
      </c>
      <c r="E1436" s="4"/>
      <c r="G1436" s="2" t="s">
        <v>27</v>
      </c>
      <c r="H1436" s="2" t="s">
        <v>28</v>
      </c>
      <c r="I1436" s="2" t="str" cm="1">
        <f t="array" aca="1" ref="I1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6" s="2" t="s">
        <v>141</v>
      </c>
      <c r="K1436" s="2">
        <v>70</v>
      </c>
      <c r="L1436" s="6" cm="1">
        <f t="array" ref="L1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3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436" s="2">
        <v>18</v>
      </c>
      <c r="P1436" s="7">
        <f>ROUND(Tableau1[[#This Row],[Prix_Unit_HT]],2)*Tableau1[[#This Row],[Qte_commande]]</f>
        <v>294.3</v>
      </c>
      <c r="Q1436" s="7">
        <f>ROUND(Tableau1[[#This Row],[Prix_Unit_TTC]],2)*Tableau1[[#This Row],[Qte_commande]]</f>
        <v>353.16</v>
      </c>
      <c r="R14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36" s="2"/>
      <c r="V1436" s="2"/>
    </row>
    <row r="1437" spans="1:22" ht="14.7" customHeight="1" x14ac:dyDescent="0.25">
      <c r="A1437" s="3">
        <v>43551</v>
      </c>
      <c r="B1437" s="2" t="s">
        <v>963</v>
      </c>
      <c r="C1437" s="2" t="s">
        <v>642</v>
      </c>
      <c r="D1437" s="2" t="s">
        <v>79</v>
      </c>
      <c r="E1437" s="4"/>
      <c r="G1437" s="2" t="s">
        <v>27</v>
      </c>
      <c r="H1437" s="2" t="s">
        <v>28</v>
      </c>
      <c r="I1437" s="2" t="str" cm="1">
        <f t="array" aca="1" ref="I1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7" s="1" t="s">
        <v>146</v>
      </c>
      <c r="K1437" s="2">
        <v>70</v>
      </c>
      <c r="L1437" s="6" cm="1">
        <f t="array" ref="L1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3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37" s="2">
        <v>6</v>
      </c>
      <c r="P1437" s="7">
        <f>ROUND(Tableau1[[#This Row],[Prix_Unit_HT]],2)*Tableau1[[#This Row],[Qte_commande]]</f>
        <v>120</v>
      </c>
      <c r="Q1437" s="7">
        <f>ROUND(Tableau1[[#This Row],[Prix_Unit_TTC]],2)*Tableau1[[#This Row],[Qte_commande]]</f>
        <v>144</v>
      </c>
      <c r="R14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7" s="2"/>
      <c r="V1437" s="2"/>
    </row>
    <row r="1438" spans="1:22" ht="14.7" customHeight="1" x14ac:dyDescent="0.25">
      <c r="A1438" s="3">
        <v>43551</v>
      </c>
      <c r="B1438" s="2" t="s">
        <v>963</v>
      </c>
      <c r="C1438" s="2" t="s">
        <v>642</v>
      </c>
      <c r="D1438" s="2" t="s">
        <v>79</v>
      </c>
      <c r="E1438" s="4"/>
      <c r="G1438" s="2" t="s">
        <v>27</v>
      </c>
      <c r="H1438" s="2" t="s">
        <v>28</v>
      </c>
      <c r="I1438" s="2" t="str" cm="1">
        <f t="array" aca="1" ref="I1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8" s="2" t="s">
        <v>143</v>
      </c>
      <c r="K1438" s="2">
        <v>70</v>
      </c>
      <c r="L1438" s="6" cm="1">
        <f t="array" ref="L1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3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438" s="2">
        <v>6</v>
      </c>
      <c r="P1438" s="7">
        <f>ROUND(Tableau1[[#This Row],[Prix_Unit_HT]],2)*Tableau1[[#This Row],[Qte_commande]]</f>
        <v>88.14</v>
      </c>
      <c r="Q1438" s="7">
        <f>ROUND(Tableau1[[#This Row],[Prix_Unit_TTC]],2)*Tableau1[[#This Row],[Qte_commande]]</f>
        <v>105.78</v>
      </c>
      <c r="R14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8" s="2"/>
      <c r="V1438" s="2"/>
    </row>
    <row r="1439" spans="1:22" ht="14.7" customHeight="1" x14ac:dyDescent="0.25">
      <c r="A1439" s="3">
        <v>43551</v>
      </c>
      <c r="B1439" s="2" t="s">
        <v>963</v>
      </c>
      <c r="C1439" s="2" t="s">
        <v>642</v>
      </c>
      <c r="D1439" s="2" t="s">
        <v>79</v>
      </c>
      <c r="E1439" s="4"/>
      <c r="G1439" s="2" t="s">
        <v>27</v>
      </c>
      <c r="H1439" s="2" t="s">
        <v>28</v>
      </c>
      <c r="I1439" s="2" t="str" cm="1">
        <f t="array" aca="1" ref="I1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9" s="2" t="s">
        <v>342</v>
      </c>
      <c r="K1439" s="2">
        <v>50</v>
      </c>
      <c r="L1439" s="6" cm="1">
        <f t="array" ref="L1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3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39" s="2">
        <v>6</v>
      </c>
      <c r="P1439" s="7">
        <f>ROUND(Tableau1[[#This Row],[Prix_Unit_HT]],2)*Tableau1[[#This Row],[Qte_commande]]</f>
        <v>151.14000000000001</v>
      </c>
      <c r="Q1439" s="7">
        <f>ROUND(Tableau1[[#This Row],[Prix_Unit_TTC]],2)*Tableau1[[#This Row],[Qte_commande]]</f>
        <v>181.38</v>
      </c>
      <c r="R14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39" s="2"/>
      <c r="V1439" s="2"/>
    </row>
    <row r="1440" spans="1:22" ht="14.7" customHeight="1" x14ac:dyDescent="0.25">
      <c r="A1440" s="3">
        <v>43551</v>
      </c>
      <c r="B1440" s="2" t="s">
        <v>963</v>
      </c>
      <c r="C1440" s="2" t="s">
        <v>642</v>
      </c>
      <c r="D1440" s="2" t="s">
        <v>79</v>
      </c>
      <c r="E1440" s="4"/>
      <c r="G1440" s="2" t="s">
        <v>27</v>
      </c>
      <c r="H1440" s="2" t="s">
        <v>28</v>
      </c>
      <c r="I1440" s="2" t="str" cm="1">
        <f t="array" aca="1" ref="I1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0" s="2" t="s">
        <v>29</v>
      </c>
      <c r="K1440" s="2">
        <v>100</v>
      </c>
      <c r="L1440" s="6" cm="1">
        <f t="array" ref="L1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4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40" s="2">
        <v>72</v>
      </c>
      <c r="P1440" s="7">
        <f>ROUND(Tableau1[[#This Row],[Prix_Unit_HT]],2)*Tableau1[[#This Row],[Qte_commande]]</f>
        <v>1136.1599999999999</v>
      </c>
      <c r="Q1440" s="7">
        <f>ROUND(Tableau1[[#This Row],[Prix_Unit_TTC]],2)*Tableau1[[#This Row],[Qte_commande]]</f>
        <v>1362.96</v>
      </c>
      <c r="R14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440" s="2"/>
      <c r="V1440" s="2"/>
    </row>
    <row r="1441" spans="1:22" ht="14.7" customHeight="1" x14ac:dyDescent="0.25">
      <c r="A1441" s="3">
        <v>43551</v>
      </c>
      <c r="B1441" s="2" t="s">
        <v>963</v>
      </c>
      <c r="C1441" s="2" t="s">
        <v>642</v>
      </c>
      <c r="D1441" s="2" t="s">
        <v>79</v>
      </c>
      <c r="E1441" s="4"/>
      <c r="G1441" s="2" t="s">
        <v>27</v>
      </c>
      <c r="H1441" s="2" t="s">
        <v>100</v>
      </c>
      <c r="I1441" s="2" t="str" cm="1">
        <f t="array" aca="1" ref="I1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1" s="2" t="s">
        <v>159</v>
      </c>
      <c r="K1441" s="2">
        <v>20</v>
      </c>
      <c r="L1441" s="6" cm="1">
        <f t="array" ref="L1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1" s="2">
        <v>144</v>
      </c>
      <c r="P1441" s="7">
        <f>ROUND(Tableau1[[#This Row],[Prix_Unit_HT]],2)*Tableau1[[#This Row],[Qte_commande]]</f>
        <v>116.64000000000001</v>
      </c>
      <c r="Q1441" s="7">
        <f>ROUND(Tableau1[[#This Row],[Prix_Unit_TTC]],2)*Tableau1[[#This Row],[Qte_commande]]</f>
        <v>122.39999999999999</v>
      </c>
      <c r="R14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41" s="2"/>
      <c r="V1441" s="2"/>
    </row>
    <row r="1442" spans="1:22" ht="14.7" customHeight="1" x14ac:dyDescent="0.25">
      <c r="A1442" s="3">
        <v>43551</v>
      </c>
      <c r="B1442" s="2" t="s">
        <v>963</v>
      </c>
      <c r="C1442" s="2" t="s">
        <v>642</v>
      </c>
      <c r="D1442" s="2" t="s">
        <v>79</v>
      </c>
      <c r="E1442" s="4"/>
      <c r="G1442" s="2" t="s">
        <v>27</v>
      </c>
      <c r="H1442" s="2" t="s">
        <v>100</v>
      </c>
      <c r="I1442" s="2" t="str" cm="1">
        <f t="array" aca="1" ref="I1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2" s="2" t="s">
        <v>211</v>
      </c>
      <c r="K1442" s="2">
        <v>20</v>
      </c>
      <c r="L1442" s="6" cm="1">
        <f t="array" ref="L1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2" s="2">
        <v>288</v>
      </c>
      <c r="P1442" s="7">
        <f>ROUND(Tableau1[[#This Row],[Prix_Unit_HT]],2)*Tableau1[[#This Row],[Qte_commande]]</f>
        <v>233.28000000000003</v>
      </c>
      <c r="Q1442" s="7">
        <f>ROUND(Tableau1[[#This Row],[Prix_Unit_TTC]],2)*Tableau1[[#This Row],[Qte_commande]]</f>
        <v>244.79999999999998</v>
      </c>
      <c r="R14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442" s="2"/>
      <c r="V1442" s="2"/>
    </row>
    <row r="1443" spans="1:22" ht="14.7" customHeight="1" x14ac:dyDescent="0.25">
      <c r="A1443" s="3">
        <v>43552</v>
      </c>
      <c r="B1443" s="2" t="s">
        <v>965</v>
      </c>
      <c r="C1443" s="2" t="s">
        <v>534</v>
      </c>
      <c r="D1443" s="2" t="s">
        <v>535</v>
      </c>
      <c r="E1443" s="4"/>
      <c r="G1443" s="2" t="s">
        <v>27</v>
      </c>
      <c r="H1443" s="1" t="s">
        <v>100</v>
      </c>
      <c r="I1443" s="2" t="str" cm="1">
        <f t="array" aca="1" ref="I1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3" s="1" t="s">
        <v>299</v>
      </c>
      <c r="K1443" s="2">
        <v>20</v>
      </c>
      <c r="L1443" s="6" cm="1">
        <f t="array" ref="L1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3" s="2">
        <v>96</v>
      </c>
      <c r="P1443" s="7">
        <f>ROUND(Tableau1[[#This Row],[Prix_Unit_HT]],2)*Tableau1[[#This Row],[Qte_commande]]</f>
        <v>77.760000000000005</v>
      </c>
      <c r="Q1443" s="7">
        <f>ROUND(Tableau1[[#This Row],[Prix_Unit_TTC]],2)*Tableau1[[#This Row],[Qte_commande]]</f>
        <v>81.599999999999994</v>
      </c>
      <c r="R14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43" s="2"/>
      <c r="V1443" s="2"/>
    </row>
    <row r="1444" spans="1:22" ht="14.7" customHeight="1" x14ac:dyDescent="0.25">
      <c r="A1444" s="3">
        <v>43552</v>
      </c>
      <c r="B1444" s="2" t="s">
        <v>965</v>
      </c>
      <c r="C1444" s="2" t="s">
        <v>534</v>
      </c>
      <c r="D1444" s="2" t="s">
        <v>535</v>
      </c>
      <c r="E1444" s="4"/>
      <c r="G1444" s="2" t="s">
        <v>27</v>
      </c>
      <c r="H1444" s="2" t="s">
        <v>100</v>
      </c>
      <c r="I1444" s="2" t="str" cm="1">
        <f t="array" aca="1" ref="I1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4" s="2" t="s">
        <v>158</v>
      </c>
      <c r="K1444" s="2">
        <v>20</v>
      </c>
      <c r="L1444" s="6" cm="1">
        <f t="array" ref="L1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4" s="2">
        <v>72</v>
      </c>
      <c r="P1444" s="7">
        <f>ROUND(Tableau1[[#This Row],[Prix_Unit_HT]],2)*Tableau1[[#This Row],[Qte_commande]]</f>
        <v>58.320000000000007</v>
      </c>
      <c r="Q1444" s="7">
        <f>ROUND(Tableau1[[#This Row],[Prix_Unit_TTC]],2)*Tableau1[[#This Row],[Qte_commande]]</f>
        <v>61.199999999999996</v>
      </c>
      <c r="R14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44" s="2"/>
      <c r="V1444" s="2"/>
    </row>
    <row r="1445" spans="1:22" ht="14.7" customHeight="1" x14ac:dyDescent="0.25">
      <c r="A1445" s="3">
        <v>43552</v>
      </c>
      <c r="B1445" s="2" t="s">
        <v>966</v>
      </c>
      <c r="C1445" s="2" t="s">
        <v>534</v>
      </c>
      <c r="D1445" s="2" t="s">
        <v>535</v>
      </c>
      <c r="E1445" s="4"/>
      <c r="G1445" s="2" t="s">
        <v>27</v>
      </c>
      <c r="H1445" s="2" t="s">
        <v>100</v>
      </c>
      <c r="I1445" s="2" t="str" cm="1">
        <f t="array" aca="1" ref="I1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5" s="2" t="s">
        <v>158</v>
      </c>
      <c r="K1445" s="2">
        <v>20</v>
      </c>
      <c r="L1445" s="6" cm="1">
        <f t="array" ref="L1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5" s="2">
        <v>120</v>
      </c>
      <c r="P1445" s="7">
        <f>ROUND(Tableau1[[#This Row],[Prix_Unit_HT]],2)*Tableau1[[#This Row],[Qte_commande]]</f>
        <v>97.2</v>
      </c>
      <c r="Q1445" s="7">
        <f>ROUND(Tableau1[[#This Row],[Prix_Unit_TTC]],2)*Tableau1[[#This Row],[Qte_commande]]</f>
        <v>102</v>
      </c>
      <c r="R14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5" s="2"/>
      <c r="V1445" s="2"/>
    </row>
    <row r="1446" spans="1:22" ht="14.7" customHeight="1" x14ac:dyDescent="0.25">
      <c r="A1446" s="3">
        <v>43552</v>
      </c>
      <c r="B1446" s="2" t="s">
        <v>965</v>
      </c>
      <c r="C1446" s="2" t="s">
        <v>534</v>
      </c>
      <c r="D1446" s="2" t="s">
        <v>535</v>
      </c>
      <c r="E1446" s="4"/>
      <c r="G1446" s="2" t="s">
        <v>27</v>
      </c>
      <c r="H1446" s="2" t="s">
        <v>100</v>
      </c>
      <c r="I1446" s="2" t="str" cm="1">
        <f t="array" aca="1" ref="I1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6" s="2" t="s">
        <v>158</v>
      </c>
      <c r="K1446" s="2">
        <v>20</v>
      </c>
      <c r="L1446" s="6" cm="1">
        <f t="array" ref="L1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6" s="2">
        <v>120</v>
      </c>
      <c r="P1446" s="7">
        <f>ROUND(Tableau1[[#This Row],[Prix_Unit_HT]],2)*Tableau1[[#This Row],[Qte_commande]]</f>
        <v>97.2</v>
      </c>
      <c r="Q1446" s="7">
        <f>ROUND(Tableau1[[#This Row],[Prix_Unit_TTC]],2)*Tableau1[[#This Row],[Qte_commande]]</f>
        <v>102</v>
      </c>
      <c r="R14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6" s="2"/>
      <c r="V1446" s="2"/>
    </row>
    <row r="1447" spans="1:22" ht="14.7" customHeight="1" x14ac:dyDescent="0.25">
      <c r="A1447" s="3">
        <v>43552</v>
      </c>
      <c r="B1447" s="2" t="s">
        <v>965</v>
      </c>
      <c r="C1447" s="2" t="s">
        <v>534</v>
      </c>
      <c r="D1447" s="2" t="s">
        <v>535</v>
      </c>
      <c r="E1447" s="4"/>
      <c r="G1447" s="2" t="s">
        <v>27</v>
      </c>
      <c r="H1447" s="2" t="s">
        <v>28</v>
      </c>
      <c r="I1447" s="2" t="str" cm="1">
        <f t="array" aca="1" ref="I1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7" s="2" t="s">
        <v>35</v>
      </c>
      <c r="K1447" s="2">
        <v>70</v>
      </c>
      <c r="L1447" s="6" cm="1">
        <f t="array" ref="L1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7" s="2">
        <v>138</v>
      </c>
      <c r="P1447" s="7">
        <f>ROUND(Tableau1[[#This Row],[Prix_Unit_HT]],2)*Tableau1[[#This Row],[Qte_commande]]</f>
        <v>1729.1399999999999</v>
      </c>
      <c r="Q1447" s="7">
        <f>ROUND(Tableau1[[#This Row],[Prix_Unit_TTC]],2)*Tableau1[[#This Row],[Qte_commande]]</f>
        <v>2075.52</v>
      </c>
      <c r="R14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47" s="2"/>
      <c r="V1447" s="2"/>
    </row>
    <row r="1448" spans="1:22" ht="14.7" customHeight="1" x14ac:dyDescent="0.25">
      <c r="A1448" s="3">
        <v>43552</v>
      </c>
      <c r="B1448" s="2" t="s">
        <v>966</v>
      </c>
      <c r="C1448" s="2" t="s">
        <v>534</v>
      </c>
      <c r="D1448" s="2" t="s">
        <v>535</v>
      </c>
      <c r="E1448" s="4"/>
      <c r="G1448" s="2" t="s">
        <v>27</v>
      </c>
      <c r="H1448" s="2" t="s">
        <v>28</v>
      </c>
      <c r="I1448" s="2" t="str" cm="1">
        <f t="array" aca="1" ref="I1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8" s="2" t="s">
        <v>35</v>
      </c>
      <c r="K1448" s="2">
        <v>70</v>
      </c>
      <c r="L1448" s="6" cm="1">
        <f t="array" ref="L1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8" s="2">
        <v>240</v>
      </c>
      <c r="P1448" s="7">
        <f>ROUND(Tableau1[[#This Row],[Prix_Unit_HT]],2)*Tableau1[[#This Row],[Qte_commande]]</f>
        <v>3007.2</v>
      </c>
      <c r="Q1448" s="7">
        <f>ROUND(Tableau1[[#This Row],[Prix_Unit_TTC]],2)*Tableau1[[#This Row],[Qte_commande]]</f>
        <v>3609.6</v>
      </c>
      <c r="R14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48" s="2"/>
      <c r="V1448" s="2"/>
    </row>
    <row r="1449" spans="1:22" ht="14.7" customHeight="1" x14ac:dyDescent="0.25">
      <c r="A1449" s="3">
        <v>43552</v>
      </c>
      <c r="B1449" s="2" t="s">
        <v>965</v>
      </c>
      <c r="C1449" s="2" t="s">
        <v>534</v>
      </c>
      <c r="D1449" s="2" t="s">
        <v>535</v>
      </c>
      <c r="E1449" s="4"/>
      <c r="G1449" s="2" t="s">
        <v>27</v>
      </c>
      <c r="H1449" s="2" t="s">
        <v>28</v>
      </c>
      <c r="I1449" s="2" t="str" cm="1">
        <f t="array" aca="1" ref="I1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9" s="2" t="s">
        <v>35</v>
      </c>
      <c r="K1449" s="2">
        <v>70</v>
      </c>
      <c r="L1449" s="6" cm="1">
        <f t="array" ref="L1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9" s="2">
        <v>102</v>
      </c>
      <c r="P1449" s="7">
        <f>ROUND(Tableau1[[#This Row],[Prix_Unit_HT]],2)*Tableau1[[#This Row],[Qte_commande]]</f>
        <v>1278.06</v>
      </c>
      <c r="Q1449" s="7">
        <f>ROUND(Tableau1[[#This Row],[Prix_Unit_TTC]],2)*Tableau1[[#This Row],[Qte_commande]]</f>
        <v>1534.08</v>
      </c>
      <c r="R14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449" s="2"/>
      <c r="V1449" s="2"/>
    </row>
    <row r="1450" spans="1:22" ht="14.7" customHeight="1" x14ac:dyDescent="0.25">
      <c r="A1450" s="3">
        <v>43552</v>
      </c>
      <c r="B1450" s="2" t="s">
        <v>967</v>
      </c>
      <c r="C1450" s="2" t="s">
        <v>46</v>
      </c>
      <c r="D1450" s="2" t="s">
        <v>47</v>
      </c>
      <c r="E1450" s="4"/>
      <c r="G1450" s="2" t="s">
        <v>27</v>
      </c>
      <c r="H1450" s="2" t="s">
        <v>28</v>
      </c>
      <c r="I1450" s="2" t="str" cm="1">
        <f t="array" aca="1" ref="I1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0" s="2" t="s">
        <v>35</v>
      </c>
      <c r="K1450" s="2">
        <v>100</v>
      </c>
      <c r="L1450" s="6" cm="1">
        <f t="array" ref="L1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0" s="2">
        <v>306</v>
      </c>
      <c r="P1450" s="7">
        <f>ROUND(Tableau1[[#This Row],[Prix_Unit_HT]],2)*Tableau1[[#This Row],[Qte_commande]]</f>
        <v>5232.6000000000004</v>
      </c>
      <c r="Q1450" s="7">
        <f>ROUND(Tableau1[[#This Row],[Prix_Unit_TTC]],2)*Tableau1[[#This Row],[Qte_commande]]</f>
        <v>6279.12</v>
      </c>
      <c r="R14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50" s="2"/>
      <c r="V1450" s="2"/>
    </row>
    <row r="1451" spans="1:22" ht="14.7" customHeight="1" x14ac:dyDescent="0.25">
      <c r="A1451" s="3">
        <v>43552</v>
      </c>
      <c r="B1451" s="2" t="s">
        <v>966</v>
      </c>
      <c r="C1451" s="2" t="s">
        <v>534</v>
      </c>
      <c r="D1451" s="2" t="s">
        <v>535</v>
      </c>
      <c r="E1451" s="4"/>
      <c r="G1451" s="2" t="s">
        <v>21</v>
      </c>
      <c r="H1451" s="2" t="s">
        <v>100</v>
      </c>
      <c r="I1451" s="2" t="str" cm="1">
        <f t="array" aca="1" ref="I1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1" s="2" t="s">
        <v>101</v>
      </c>
      <c r="K1451" s="2">
        <v>20</v>
      </c>
      <c r="L1451" s="6" cm="1">
        <f t="array" ref="L1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5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51" s="2">
        <v>24</v>
      </c>
      <c r="P1451" s="7">
        <f>ROUND(Tableau1[[#This Row],[Prix_Unit_HT]],2)*Tableau1[[#This Row],[Qte_commande]]</f>
        <v>21.36</v>
      </c>
      <c r="Q1451" s="7">
        <f>ROUND(Tableau1[[#This Row],[Prix_Unit_TTC]],2)*Tableau1[[#This Row],[Qte_commande]]</f>
        <v>22.56</v>
      </c>
      <c r="R14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51" s="2"/>
      <c r="V1451" s="2"/>
    </row>
    <row r="1452" spans="1:22" ht="14.7" customHeight="1" x14ac:dyDescent="0.25">
      <c r="A1452" s="3">
        <v>43552</v>
      </c>
      <c r="B1452" s="2" t="s">
        <v>966</v>
      </c>
      <c r="C1452" s="2" t="s">
        <v>534</v>
      </c>
      <c r="D1452" s="2" t="s">
        <v>535</v>
      </c>
      <c r="E1452" s="4"/>
      <c r="G1452" s="2" t="s">
        <v>27</v>
      </c>
      <c r="H1452" s="2" t="s">
        <v>100</v>
      </c>
      <c r="I1452" s="2" t="str" cm="1">
        <f t="array" aca="1" ref="I1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2" s="2" t="s">
        <v>159</v>
      </c>
      <c r="K1452" s="2">
        <v>20</v>
      </c>
      <c r="L1452" s="6" cm="1">
        <f t="array" ref="L1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2" s="2">
        <v>144</v>
      </c>
      <c r="P1452" s="7">
        <f>ROUND(Tableau1[[#This Row],[Prix_Unit_HT]],2)*Tableau1[[#This Row],[Qte_commande]]</f>
        <v>116.64000000000001</v>
      </c>
      <c r="Q1452" s="7">
        <f>ROUND(Tableau1[[#This Row],[Prix_Unit_TTC]],2)*Tableau1[[#This Row],[Qte_commande]]</f>
        <v>122.39999999999999</v>
      </c>
      <c r="R14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52" s="2"/>
      <c r="V1452" s="2"/>
    </row>
    <row r="1453" spans="1:22" ht="14.7" customHeight="1" x14ac:dyDescent="0.25">
      <c r="A1453" s="3">
        <v>43552</v>
      </c>
      <c r="B1453" s="2" t="s">
        <v>968</v>
      </c>
      <c r="C1453" s="2" t="s">
        <v>969</v>
      </c>
      <c r="D1453" s="2" t="s">
        <v>26</v>
      </c>
      <c r="E1453" s="4"/>
      <c r="G1453" s="2" t="s">
        <v>21</v>
      </c>
      <c r="H1453" s="2" t="s">
        <v>22</v>
      </c>
      <c r="I1453" s="2" t="str" cm="1">
        <f t="array" aca="1" ref="I1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3" s="2" t="s">
        <v>960</v>
      </c>
      <c r="K1453" s="5">
        <v>1</v>
      </c>
      <c r="L1453" s="6" cm="1">
        <f t="array" ref="L1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3" s="7">
        <f>IF(Tableau1[[#This Row],[Prix_Unit_HT]]=0,0,Tableau1[[#This Row],[Prix_Unit_HT]]+(Tableau1[[#This Row],[Prix_Unit_HT]]*VLOOKUP(Tableau1[[#This Row],[EAN]],[1]Grille_Tarifs_Modulable!$B$10:$Q$204,16,FALSE)))</f>
        <v>358.8</v>
      </c>
      <c r="O1453" s="2">
        <v>1</v>
      </c>
      <c r="P1453" s="7">
        <f>ROUND(Tableau1[[#This Row],[Prix_Unit_HT]],2)*Tableau1[[#This Row],[Qte_commande]]</f>
        <v>299</v>
      </c>
      <c r="Q1453" s="7">
        <f>ROUND(Tableau1[[#This Row],[Prix_Unit_TTC]],2)*Tableau1[[#This Row],[Qte_commande]]</f>
        <v>358.8</v>
      </c>
      <c r="R14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3" s="2"/>
      <c r="V1453" s="2"/>
    </row>
    <row r="1454" spans="1:22" ht="14.7" customHeight="1" x14ac:dyDescent="0.25">
      <c r="A1454" s="3">
        <v>43553</v>
      </c>
      <c r="B1454" s="2" t="s">
        <v>970</v>
      </c>
      <c r="C1454" s="2" t="s">
        <v>33</v>
      </c>
      <c r="D1454" s="2" t="s">
        <v>34</v>
      </c>
      <c r="E1454" s="4"/>
      <c r="G1454" s="2" t="s">
        <v>27</v>
      </c>
      <c r="H1454" s="2" t="s">
        <v>28</v>
      </c>
      <c r="I1454" s="2" t="str" cm="1">
        <f t="array" aca="1" ref="I1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4" s="2" t="s">
        <v>35</v>
      </c>
      <c r="K1454" s="2">
        <v>70</v>
      </c>
      <c r="L1454" s="6" cm="1">
        <f t="array" ref="L1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4" s="2">
        <v>240</v>
      </c>
      <c r="P1454" s="7">
        <f>ROUND(Tableau1[[#This Row],[Prix_Unit_HT]],2)*Tableau1[[#This Row],[Qte_commande]]</f>
        <v>3007.2</v>
      </c>
      <c r="Q1454" s="7">
        <f>ROUND(Tableau1[[#This Row],[Prix_Unit_TTC]],2)*Tableau1[[#This Row],[Qte_commande]]</f>
        <v>3609.6</v>
      </c>
      <c r="R14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54" s="2"/>
      <c r="V1454" s="2"/>
    </row>
    <row r="1455" spans="1:22" ht="14.7" customHeight="1" x14ac:dyDescent="0.25">
      <c r="A1455" s="3">
        <v>43557</v>
      </c>
      <c r="B1455" s="2" t="s">
        <v>971</v>
      </c>
      <c r="C1455" s="2" t="s">
        <v>105</v>
      </c>
      <c r="D1455" s="2" t="s">
        <v>106</v>
      </c>
      <c r="E1455" s="4"/>
      <c r="G1455" s="2" t="s">
        <v>27</v>
      </c>
      <c r="H1455" s="2" t="s">
        <v>28</v>
      </c>
      <c r="I1455" s="2" t="str" cm="1">
        <f t="array" aca="1" ref="I1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5" s="2" t="s">
        <v>35</v>
      </c>
      <c r="K1455" s="2">
        <v>70</v>
      </c>
      <c r="L1455" s="6" cm="1">
        <f t="array" ref="L1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5" s="2">
        <v>480</v>
      </c>
      <c r="P1455" s="7">
        <f>ROUND(Tableau1[[#This Row],[Prix_Unit_HT]],2)*Tableau1[[#This Row],[Qte_commande]]</f>
        <v>6014.4</v>
      </c>
      <c r="Q1455" s="7">
        <f>ROUND(Tableau1[[#This Row],[Prix_Unit_TTC]],2)*Tableau1[[#This Row],[Qte_commande]]</f>
        <v>7219.2</v>
      </c>
      <c r="R14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455" s="2"/>
      <c r="V1455" s="2"/>
    </row>
    <row r="1456" spans="1:22" ht="14.7" customHeight="1" x14ac:dyDescent="0.25">
      <c r="A1456" s="3">
        <v>43557</v>
      </c>
      <c r="B1456" s="2" t="s">
        <v>972</v>
      </c>
      <c r="C1456" s="2" t="s">
        <v>365</v>
      </c>
      <c r="D1456" s="2" t="s">
        <v>151</v>
      </c>
      <c r="E1456" s="4"/>
      <c r="G1456" s="2" t="s">
        <v>21</v>
      </c>
      <c r="H1456" s="2" t="s">
        <v>22</v>
      </c>
      <c r="I1456" s="2" t="str" cm="1">
        <f t="array" aca="1" ref="I1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6" s="2" t="s">
        <v>960</v>
      </c>
      <c r="K1456" s="5">
        <v>1</v>
      </c>
      <c r="L1456" s="6" cm="1">
        <f t="array" ref="L1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6" s="7">
        <f>IF(Tableau1[[#This Row],[Prix_Unit_HT]]=0,0,Tableau1[[#This Row],[Prix_Unit_HT]]+(Tableau1[[#This Row],[Prix_Unit_HT]]*VLOOKUP(Tableau1[[#This Row],[EAN]],[1]Grille_Tarifs_Modulable!$B$10:$Q$204,16,FALSE)))</f>
        <v>358.8</v>
      </c>
      <c r="O1456" s="2">
        <v>1</v>
      </c>
      <c r="P1456" s="7">
        <f>ROUND(Tableau1[[#This Row],[Prix_Unit_HT]],2)*Tableau1[[#This Row],[Qte_commande]]</f>
        <v>299</v>
      </c>
      <c r="Q1456" s="7">
        <f>ROUND(Tableau1[[#This Row],[Prix_Unit_TTC]],2)*Tableau1[[#This Row],[Qte_commande]]</f>
        <v>358.8</v>
      </c>
      <c r="R14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6" s="2"/>
      <c r="V1456" s="2"/>
    </row>
    <row r="1457" spans="1:22" ht="14.7" customHeight="1" x14ac:dyDescent="0.25">
      <c r="A1457" s="3">
        <v>43558</v>
      </c>
      <c r="B1457" s="2" t="s">
        <v>973</v>
      </c>
      <c r="C1457" s="2" t="s">
        <v>329</v>
      </c>
      <c r="D1457" s="2" t="s">
        <v>330</v>
      </c>
      <c r="E1457" s="4"/>
      <c r="G1457" s="2" t="s">
        <v>27</v>
      </c>
      <c r="H1457" s="1" t="s">
        <v>28</v>
      </c>
      <c r="I1457" s="2" t="str" cm="1">
        <f t="array" aca="1" ref="I1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7" s="2" t="s">
        <v>80</v>
      </c>
      <c r="K1457" s="2">
        <v>70</v>
      </c>
      <c r="L1457" s="6" cm="1">
        <f t="array" ref="L1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5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57" s="2">
        <v>6</v>
      </c>
      <c r="P1457" s="7">
        <f>ROUND(Tableau1[[#This Row],[Prix_Unit_HT]],2)*Tableau1[[#This Row],[Qte_commande]]</f>
        <v>104.46000000000001</v>
      </c>
      <c r="Q1457" s="7">
        <f>ROUND(Tableau1[[#This Row],[Prix_Unit_TTC]],2)*Tableau1[[#This Row],[Qte_commande]]</f>
        <v>125.34</v>
      </c>
      <c r="R14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7" s="2"/>
      <c r="V1457" s="2"/>
    </row>
    <row r="1458" spans="1:22" ht="14.7" customHeight="1" x14ac:dyDescent="0.25">
      <c r="A1458" s="3">
        <v>43558</v>
      </c>
      <c r="B1458" s="2" t="s">
        <v>973</v>
      </c>
      <c r="C1458" s="2" t="s">
        <v>329</v>
      </c>
      <c r="D1458" s="2" t="s">
        <v>330</v>
      </c>
      <c r="E1458" s="4"/>
      <c r="G1458" s="2" t="s">
        <v>27</v>
      </c>
      <c r="H1458" s="1" t="s">
        <v>28</v>
      </c>
      <c r="I1458" s="2" t="str" cm="1">
        <f t="array" aca="1" ref="I1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8" s="1" t="s">
        <v>485</v>
      </c>
      <c r="K1458" s="2">
        <v>70</v>
      </c>
      <c r="L1458" s="6" cm="1">
        <f t="array" ref="L1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5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58" s="2">
        <v>6</v>
      </c>
      <c r="P1458" s="7">
        <f>ROUND(Tableau1[[#This Row],[Prix_Unit_HT]],2)*Tableau1[[#This Row],[Qte_commande]]</f>
        <v>178.98</v>
      </c>
      <c r="Q1458" s="7">
        <f>ROUND(Tableau1[[#This Row],[Prix_Unit_TTC]],2)*Tableau1[[#This Row],[Qte_commande]]</f>
        <v>214.74</v>
      </c>
      <c r="R14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8" s="2"/>
      <c r="V1458" s="2"/>
    </row>
    <row r="1459" spans="1:22" ht="14.7" customHeight="1" x14ac:dyDescent="0.25">
      <c r="A1459" s="3">
        <v>43558</v>
      </c>
      <c r="B1459" s="2" t="s">
        <v>973</v>
      </c>
      <c r="C1459" s="2" t="s">
        <v>329</v>
      </c>
      <c r="D1459" s="2" t="s">
        <v>330</v>
      </c>
      <c r="E1459" s="4"/>
      <c r="G1459" s="2" t="s">
        <v>27</v>
      </c>
      <c r="H1459" s="2" t="s">
        <v>28</v>
      </c>
      <c r="I1459" s="2" t="str" cm="1">
        <f t="array" aca="1" ref="I1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9" s="2" t="s">
        <v>35</v>
      </c>
      <c r="K1459" s="2">
        <v>100</v>
      </c>
      <c r="L1459" s="6" cm="1">
        <f t="array" ref="L1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9" s="2">
        <v>120</v>
      </c>
      <c r="P1459" s="7">
        <f>ROUND(Tableau1[[#This Row],[Prix_Unit_HT]],2)*Tableau1[[#This Row],[Qte_commande]]</f>
        <v>2052</v>
      </c>
      <c r="Q1459" s="7">
        <f>ROUND(Tableau1[[#This Row],[Prix_Unit_TTC]],2)*Tableau1[[#This Row],[Qte_commande]]</f>
        <v>2462.4</v>
      </c>
      <c r="R14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459" s="2"/>
      <c r="V1459" s="2"/>
    </row>
    <row r="1460" spans="1:22" ht="14.7" customHeight="1" x14ac:dyDescent="0.25">
      <c r="A1460" s="3">
        <v>43558</v>
      </c>
      <c r="B1460" s="2" t="s">
        <v>973</v>
      </c>
      <c r="C1460" s="2" t="s">
        <v>329</v>
      </c>
      <c r="D1460" s="2" t="s">
        <v>330</v>
      </c>
      <c r="E1460" s="4"/>
      <c r="G1460" s="2" t="s">
        <v>27</v>
      </c>
      <c r="H1460" s="2" t="s">
        <v>28</v>
      </c>
      <c r="I1460" s="2" t="str" cm="1">
        <f t="array" aca="1" ref="I1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0" s="1" t="s">
        <v>146</v>
      </c>
      <c r="K1460" s="2">
        <v>70</v>
      </c>
      <c r="L1460" s="6" cm="1">
        <f t="array" ref="L1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6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60" s="2">
        <v>6</v>
      </c>
      <c r="P1460" s="7">
        <f>ROUND(Tableau1[[#This Row],[Prix_Unit_HT]],2)*Tableau1[[#This Row],[Qte_commande]]</f>
        <v>120</v>
      </c>
      <c r="Q1460" s="7">
        <f>ROUND(Tableau1[[#This Row],[Prix_Unit_TTC]],2)*Tableau1[[#This Row],[Qte_commande]]</f>
        <v>144</v>
      </c>
      <c r="R14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0" s="2"/>
      <c r="V1460" s="2"/>
    </row>
    <row r="1461" spans="1:22" ht="14.7" customHeight="1" x14ac:dyDescent="0.25">
      <c r="A1461" s="3">
        <v>43558</v>
      </c>
      <c r="B1461" s="2" t="s">
        <v>973</v>
      </c>
      <c r="C1461" s="2" t="s">
        <v>329</v>
      </c>
      <c r="D1461" s="2" t="s">
        <v>330</v>
      </c>
      <c r="E1461" s="4"/>
      <c r="G1461" s="2" t="s">
        <v>27</v>
      </c>
      <c r="H1461" s="2" t="s">
        <v>28</v>
      </c>
      <c r="I1461" s="2" t="str" cm="1">
        <f t="array" aca="1" ref="I1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1" s="2" t="s">
        <v>29</v>
      </c>
      <c r="K1461" s="2">
        <v>70</v>
      </c>
      <c r="L1461" s="6" cm="1">
        <f t="array" ref="L1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61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461" s="2">
        <v>6</v>
      </c>
      <c r="P1461" s="7">
        <f>ROUND(Tableau1[[#This Row],[Prix_Unit_HT]],2)*Tableau1[[#This Row],[Qte_commande]]</f>
        <v>71.400000000000006</v>
      </c>
      <c r="Q1461" s="7">
        <f>ROUND(Tableau1[[#This Row],[Prix_Unit_TTC]],2)*Tableau1[[#This Row],[Qte_commande]]</f>
        <v>85.679999999999993</v>
      </c>
      <c r="R14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1" s="2"/>
      <c r="V1461" s="2"/>
    </row>
    <row r="1462" spans="1:22" ht="14.7" customHeight="1" x14ac:dyDescent="0.25">
      <c r="A1462" s="3">
        <v>43558</v>
      </c>
      <c r="B1462" s="2" t="s">
        <v>973</v>
      </c>
      <c r="C1462" s="2" t="s">
        <v>329</v>
      </c>
      <c r="D1462" s="2" t="s">
        <v>330</v>
      </c>
      <c r="E1462" s="4"/>
      <c r="G1462" s="2" t="s">
        <v>27</v>
      </c>
      <c r="H1462" s="2" t="s">
        <v>28</v>
      </c>
      <c r="I1462" s="2" t="str" cm="1">
        <f t="array" aca="1" ref="I1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2" s="2" t="s">
        <v>39</v>
      </c>
      <c r="K1462" s="2">
        <v>70</v>
      </c>
      <c r="L1462" s="6" cm="1">
        <f t="array" ref="L1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462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462" s="2">
        <v>36</v>
      </c>
      <c r="P1462" s="7">
        <f>ROUND(Tableau1[[#This Row],[Prix_Unit_HT]],2)*Tableau1[[#This Row],[Qte_commande]]</f>
        <v>452.16</v>
      </c>
      <c r="Q1462" s="7">
        <f>ROUND(Tableau1[[#This Row],[Prix_Unit_TTC]],2)*Tableau1[[#This Row],[Qte_commande]]</f>
        <v>542.52</v>
      </c>
      <c r="R14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462" s="2"/>
      <c r="V1462" s="2"/>
    </row>
    <row r="1463" spans="1:22" ht="14.7" customHeight="1" x14ac:dyDescent="0.25">
      <c r="A1463" s="3">
        <v>43558</v>
      </c>
      <c r="B1463" s="2" t="s">
        <v>973</v>
      </c>
      <c r="C1463" s="2" t="s">
        <v>329</v>
      </c>
      <c r="D1463" s="2" t="s">
        <v>330</v>
      </c>
      <c r="E1463" s="4"/>
      <c r="G1463" s="2" t="s">
        <v>27</v>
      </c>
      <c r="H1463" s="2" t="s">
        <v>100</v>
      </c>
      <c r="I1463" s="2" t="str" cm="1">
        <f t="array" aca="1" ref="I1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3" s="2" t="s">
        <v>159</v>
      </c>
      <c r="K1463" s="2">
        <v>20</v>
      </c>
      <c r="L1463" s="6" cm="1">
        <f t="array" ref="L1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3" s="2">
        <v>240</v>
      </c>
      <c r="P1463" s="7">
        <f>ROUND(Tableau1[[#This Row],[Prix_Unit_HT]],2)*Tableau1[[#This Row],[Qte_commande]]</f>
        <v>194.4</v>
      </c>
      <c r="Q1463" s="7">
        <f>ROUND(Tableau1[[#This Row],[Prix_Unit_TTC]],2)*Tableau1[[#This Row],[Qte_commande]]</f>
        <v>204</v>
      </c>
      <c r="R14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3" s="2"/>
      <c r="V1463" s="2"/>
    </row>
    <row r="1464" spans="1:22" ht="14.7" customHeight="1" x14ac:dyDescent="0.25">
      <c r="A1464" s="3">
        <v>43566</v>
      </c>
      <c r="B1464" s="2" t="s">
        <v>974</v>
      </c>
      <c r="C1464" s="2" t="s">
        <v>41</v>
      </c>
      <c r="D1464" s="2" t="s">
        <v>42</v>
      </c>
      <c r="E1464" s="4"/>
      <c r="G1464" s="2" t="s">
        <v>27</v>
      </c>
      <c r="H1464" s="2" t="s">
        <v>28</v>
      </c>
      <c r="I1464" s="2" t="str" cm="1">
        <f t="array" aca="1" ref="I1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4" s="2" t="s">
        <v>35</v>
      </c>
      <c r="K1464" s="2">
        <v>175</v>
      </c>
      <c r="L1464" s="6" cm="1">
        <f t="array" ref="L1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6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64" s="2">
        <v>96</v>
      </c>
      <c r="P1464" s="7">
        <f>ROUND(Tableau1[[#This Row],[Prix_Unit_HT]],2)*Tableau1[[#This Row],[Qte_commande]]</f>
        <v>2776.32</v>
      </c>
      <c r="Q1464" s="7">
        <f>ROUND(Tableau1[[#This Row],[Prix_Unit_TTC]],2)*Tableau1[[#This Row],[Qte_commande]]</f>
        <v>3331.2000000000003</v>
      </c>
      <c r="R14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4" s="2"/>
      <c r="V1464" s="2"/>
    </row>
    <row r="1465" spans="1:22" ht="14.7" customHeight="1" x14ac:dyDescent="0.25">
      <c r="A1465" s="3">
        <v>43566</v>
      </c>
      <c r="B1465" s="2" t="s">
        <v>975</v>
      </c>
      <c r="C1465" s="2" t="s">
        <v>329</v>
      </c>
      <c r="D1465" s="2" t="s">
        <v>330</v>
      </c>
      <c r="E1465" s="4"/>
      <c r="G1465" s="2" t="s">
        <v>27</v>
      </c>
      <c r="H1465" s="2" t="s">
        <v>100</v>
      </c>
      <c r="I1465" s="2" t="str" cm="1">
        <f t="array" aca="1" ref="I1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5" s="2" t="s">
        <v>211</v>
      </c>
      <c r="K1465" s="2">
        <v>20</v>
      </c>
      <c r="L1465" s="6" cm="1">
        <f t="array" ref="L1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5" s="2">
        <v>240</v>
      </c>
      <c r="P1465" s="7">
        <f>ROUND(Tableau1[[#This Row],[Prix_Unit_HT]],2)*Tableau1[[#This Row],[Qte_commande]]</f>
        <v>194.4</v>
      </c>
      <c r="Q1465" s="7">
        <f>ROUND(Tableau1[[#This Row],[Prix_Unit_TTC]],2)*Tableau1[[#This Row],[Qte_commande]]</f>
        <v>204</v>
      </c>
      <c r="R14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5" s="2"/>
      <c r="V1465" s="2"/>
    </row>
    <row r="1466" spans="1:22" ht="14.7" customHeight="1" x14ac:dyDescent="0.25">
      <c r="A1466" s="3">
        <v>43571</v>
      </c>
      <c r="B1466" s="2" t="s">
        <v>976</v>
      </c>
      <c r="C1466" s="2" t="s">
        <v>33</v>
      </c>
      <c r="D1466" s="2" t="s">
        <v>34</v>
      </c>
      <c r="E1466" s="4"/>
      <c r="G1466" s="2" t="s">
        <v>27</v>
      </c>
      <c r="H1466" s="2" t="s">
        <v>28</v>
      </c>
      <c r="I1466" s="2" t="str" cm="1">
        <f t="array" aca="1" ref="I1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6" s="2" t="s">
        <v>35</v>
      </c>
      <c r="K1466" s="2">
        <v>70</v>
      </c>
      <c r="L1466" s="6" cm="1">
        <f t="array" ref="L1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6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66" s="2">
        <v>240</v>
      </c>
      <c r="P1466" s="7">
        <f>ROUND(Tableau1[[#This Row],[Prix_Unit_HT]],2)*Tableau1[[#This Row],[Qte_commande]]</f>
        <v>3007.2</v>
      </c>
      <c r="Q1466" s="7">
        <f>ROUND(Tableau1[[#This Row],[Prix_Unit_TTC]],2)*Tableau1[[#This Row],[Qte_commande]]</f>
        <v>3609.6</v>
      </c>
      <c r="R14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6" s="2"/>
      <c r="V1466" s="2"/>
    </row>
    <row r="1467" spans="1:22" ht="14.7" customHeight="1" x14ac:dyDescent="0.25">
      <c r="A1467" s="3">
        <v>43581</v>
      </c>
      <c r="B1467" s="2" t="s">
        <v>977</v>
      </c>
      <c r="C1467" s="2" t="s">
        <v>978</v>
      </c>
      <c r="D1467" s="2" t="s">
        <v>99</v>
      </c>
      <c r="E1467" s="4"/>
      <c r="G1467" s="2" t="s">
        <v>21</v>
      </c>
      <c r="H1467" s="1" t="s">
        <v>100</v>
      </c>
      <c r="I1467" s="2" t="str" cm="1">
        <f t="array" aca="1" ref="I1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7" s="1" t="s">
        <v>162</v>
      </c>
      <c r="K1467" s="2">
        <v>20</v>
      </c>
      <c r="L1467" s="6" cm="1">
        <f t="array" ref="L1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7" s="2">
        <v>24</v>
      </c>
      <c r="P1467" s="7">
        <f>ROUND(Tableau1[[#This Row],[Prix_Unit_HT]],2)*Tableau1[[#This Row],[Qte_commande]]</f>
        <v>21.36</v>
      </c>
      <c r="Q1467" s="7">
        <f>ROUND(Tableau1[[#This Row],[Prix_Unit_TTC]],2)*Tableau1[[#This Row],[Qte_commande]]</f>
        <v>22.56</v>
      </c>
      <c r="R14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7" s="2"/>
      <c r="V1467" s="2"/>
    </row>
    <row r="1468" spans="1:22" ht="14.7" customHeight="1" x14ac:dyDescent="0.25">
      <c r="A1468" s="3">
        <v>43581</v>
      </c>
      <c r="B1468" s="2" t="s">
        <v>977</v>
      </c>
      <c r="C1468" s="2" t="s">
        <v>978</v>
      </c>
      <c r="D1468" s="2" t="s">
        <v>99</v>
      </c>
      <c r="E1468" s="4"/>
      <c r="G1468" s="2" t="s">
        <v>21</v>
      </c>
      <c r="H1468" s="1" t="s">
        <v>100</v>
      </c>
      <c r="I1468" s="2" t="str" cm="1">
        <f t="array" aca="1" ref="I1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8" s="1" t="s">
        <v>299</v>
      </c>
      <c r="K1468" s="2">
        <v>20</v>
      </c>
      <c r="L1468" s="6" cm="1">
        <f t="array" ref="L1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8" s="2">
        <v>24</v>
      </c>
      <c r="P1468" s="7">
        <f>ROUND(Tableau1[[#This Row],[Prix_Unit_HT]],2)*Tableau1[[#This Row],[Qte_commande]]</f>
        <v>21.36</v>
      </c>
      <c r="Q1468" s="7">
        <f>ROUND(Tableau1[[#This Row],[Prix_Unit_TTC]],2)*Tableau1[[#This Row],[Qte_commande]]</f>
        <v>22.56</v>
      </c>
      <c r="R14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8" s="2"/>
      <c r="V1468" s="2"/>
    </row>
    <row r="1469" spans="1:22" ht="14.7" customHeight="1" x14ac:dyDescent="0.25">
      <c r="A1469" s="3">
        <v>43581</v>
      </c>
      <c r="B1469" s="2" t="s">
        <v>977</v>
      </c>
      <c r="C1469" s="2" t="s">
        <v>978</v>
      </c>
      <c r="D1469" s="2" t="s">
        <v>99</v>
      </c>
      <c r="E1469" s="4"/>
      <c r="G1469" s="2" t="s">
        <v>21</v>
      </c>
      <c r="H1469" s="1" t="s">
        <v>100</v>
      </c>
      <c r="I1469" s="2" t="str" cm="1">
        <f t="array" aca="1" ref="I1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9" s="1" t="s">
        <v>163</v>
      </c>
      <c r="K1469" s="2">
        <v>20</v>
      </c>
      <c r="L1469" s="6" cm="1">
        <f t="array" ref="L1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9" s="2">
        <v>24</v>
      </c>
      <c r="P1469" s="7">
        <f>ROUND(Tableau1[[#This Row],[Prix_Unit_HT]],2)*Tableau1[[#This Row],[Qte_commande]]</f>
        <v>21.36</v>
      </c>
      <c r="Q1469" s="7">
        <f>ROUND(Tableau1[[#This Row],[Prix_Unit_TTC]],2)*Tableau1[[#This Row],[Qte_commande]]</f>
        <v>22.56</v>
      </c>
      <c r="R14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9" s="2"/>
      <c r="V1469" s="2"/>
    </row>
    <row r="1470" spans="1:22" ht="14.7" customHeight="1" x14ac:dyDescent="0.25">
      <c r="A1470" s="3">
        <v>43581</v>
      </c>
      <c r="B1470" s="2" t="s">
        <v>977</v>
      </c>
      <c r="C1470" s="2" t="s">
        <v>978</v>
      </c>
      <c r="D1470" s="2" t="s">
        <v>99</v>
      </c>
      <c r="E1470" s="4"/>
      <c r="G1470" s="2" t="s">
        <v>21</v>
      </c>
      <c r="H1470" s="1" t="s">
        <v>28</v>
      </c>
      <c r="I1470" s="2" t="str" cm="1">
        <f t="array" aca="1" ref="I1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0" s="1" t="s">
        <v>485</v>
      </c>
      <c r="K1470" s="2">
        <v>70</v>
      </c>
      <c r="L1470" s="6" cm="1">
        <f t="array" ref="L1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47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470" s="2">
        <v>6</v>
      </c>
      <c r="P1470" s="7">
        <f>ROUND(Tableau1[[#This Row],[Prix_Unit_HT]],2)*Tableau1[[#This Row],[Qte_commande]]</f>
        <v>194.45999999999998</v>
      </c>
      <c r="Q1470" s="7">
        <f>ROUND(Tableau1[[#This Row],[Prix_Unit_TTC]],2)*Tableau1[[#This Row],[Qte_commande]]</f>
        <v>233.34</v>
      </c>
      <c r="R14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0" s="2"/>
      <c r="V1470" s="2"/>
    </row>
    <row r="1471" spans="1:22" ht="14.7" customHeight="1" x14ac:dyDescent="0.25">
      <c r="A1471" s="3">
        <v>43581</v>
      </c>
      <c r="B1471" s="2" t="s">
        <v>977</v>
      </c>
      <c r="C1471" s="2" t="s">
        <v>978</v>
      </c>
      <c r="D1471" s="2" t="s">
        <v>99</v>
      </c>
      <c r="E1471" s="4"/>
      <c r="G1471" s="2" t="s">
        <v>21</v>
      </c>
      <c r="H1471" s="2" t="s">
        <v>100</v>
      </c>
      <c r="I1471" s="2" t="str" cm="1">
        <f t="array" aca="1" ref="I1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1" s="2" t="s">
        <v>158</v>
      </c>
      <c r="K1471" s="2">
        <v>20</v>
      </c>
      <c r="L1471" s="6" cm="1">
        <f t="array" ref="L1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1" s="2">
        <v>24</v>
      </c>
      <c r="P1471" s="7">
        <f>ROUND(Tableau1[[#This Row],[Prix_Unit_HT]],2)*Tableau1[[#This Row],[Qte_commande]]</f>
        <v>21.36</v>
      </c>
      <c r="Q1471" s="7">
        <f>ROUND(Tableau1[[#This Row],[Prix_Unit_TTC]],2)*Tableau1[[#This Row],[Qte_commande]]</f>
        <v>22.56</v>
      </c>
      <c r="R14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71" s="2"/>
      <c r="V1471" s="2"/>
    </row>
    <row r="1472" spans="1:22" ht="14.7" customHeight="1" x14ac:dyDescent="0.25">
      <c r="A1472" s="3">
        <v>43581</v>
      </c>
      <c r="B1472" s="2" t="s">
        <v>977</v>
      </c>
      <c r="C1472" s="2" t="s">
        <v>978</v>
      </c>
      <c r="D1472" s="2" t="s">
        <v>99</v>
      </c>
      <c r="E1472" s="4"/>
      <c r="G1472" s="2" t="s">
        <v>21</v>
      </c>
      <c r="H1472" s="2" t="s">
        <v>100</v>
      </c>
      <c r="I1472" s="2" t="str" cm="1">
        <f t="array" aca="1" ref="I1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2" s="2" t="s">
        <v>101</v>
      </c>
      <c r="K1472" s="2">
        <v>20</v>
      </c>
      <c r="L1472" s="6" cm="1">
        <f t="array" ref="L1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2" s="2">
        <v>48</v>
      </c>
      <c r="P1472" s="7">
        <f>ROUND(Tableau1[[#This Row],[Prix_Unit_HT]],2)*Tableau1[[#This Row],[Qte_commande]]</f>
        <v>42.72</v>
      </c>
      <c r="Q1472" s="7">
        <f>ROUND(Tableau1[[#This Row],[Prix_Unit_TTC]],2)*Tableau1[[#This Row],[Qte_commande]]</f>
        <v>45.12</v>
      </c>
      <c r="R14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2" s="2"/>
      <c r="V1472" s="2"/>
    </row>
    <row r="1473" spans="1:22" ht="14.7" customHeight="1" x14ac:dyDescent="0.25">
      <c r="A1473" s="3">
        <v>43581</v>
      </c>
      <c r="B1473" s="2" t="s">
        <v>977</v>
      </c>
      <c r="C1473" s="2" t="s">
        <v>978</v>
      </c>
      <c r="D1473" s="2" t="s">
        <v>99</v>
      </c>
      <c r="E1473" s="4"/>
      <c r="G1473" s="2" t="s">
        <v>21</v>
      </c>
      <c r="H1473" s="2" t="s">
        <v>28</v>
      </c>
      <c r="I1473" s="2" t="str" cm="1">
        <f t="array" aca="1" ref="I1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3" s="2" t="s">
        <v>141</v>
      </c>
      <c r="K1473" s="2">
        <v>70</v>
      </c>
      <c r="L1473" s="6" cm="1">
        <f t="array" ref="L1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4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473" s="2">
        <v>6</v>
      </c>
      <c r="P1473" s="7">
        <f>ROUND(Tableau1[[#This Row],[Prix_Unit_HT]],2)*Tableau1[[#This Row],[Qte_commande]]</f>
        <v>111.06</v>
      </c>
      <c r="Q1473" s="7">
        <f>ROUND(Tableau1[[#This Row],[Prix_Unit_TTC]],2)*Tableau1[[#This Row],[Qte_commande]]</f>
        <v>133.26</v>
      </c>
      <c r="R14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3" s="2"/>
      <c r="V1473" s="2"/>
    </row>
    <row r="1474" spans="1:22" ht="14.7" customHeight="1" x14ac:dyDescent="0.25">
      <c r="A1474" s="3">
        <v>43581</v>
      </c>
      <c r="B1474" s="2" t="s">
        <v>977</v>
      </c>
      <c r="C1474" s="2" t="s">
        <v>978</v>
      </c>
      <c r="D1474" s="2" t="s">
        <v>99</v>
      </c>
      <c r="E1474" s="4"/>
      <c r="G1474" s="2" t="s">
        <v>21</v>
      </c>
      <c r="H1474" s="2" t="s">
        <v>28</v>
      </c>
      <c r="I1474" s="2" t="str" cm="1">
        <f t="array" aca="1" ref="I1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4" s="2" t="s">
        <v>143</v>
      </c>
      <c r="K1474" s="2">
        <v>70</v>
      </c>
      <c r="L1474" s="6" cm="1">
        <f t="array" ref="L1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47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474" s="2">
        <v>18</v>
      </c>
      <c r="P1474" s="7">
        <f>ROUND(Tableau1[[#This Row],[Prix_Unit_HT]],2)*Tableau1[[#This Row],[Qte_commande]]</f>
        <v>303.3</v>
      </c>
      <c r="Q1474" s="7">
        <f>ROUND(Tableau1[[#This Row],[Prix_Unit_TTC]],2)*Tableau1[[#This Row],[Qte_commande]]</f>
        <v>364.14</v>
      </c>
      <c r="R14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74" s="2"/>
      <c r="V1474" s="2"/>
    </row>
    <row r="1475" spans="1:22" ht="14.7" customHeight="1" x14ac:dyDescent="0.25">
      <c r="A1475" s="3">
        <v>43581</v>
      </c>
      <c r="B1475" s="2" t="s">
        <v>977</v>
      </c>
      <c r="C1475" s="2" t="s">
        <v>978</v>
      </c>
      <c r="D1475" s="2" t="s">
        <v>99</v>
      </c>
      <c r="E1475" s="4"/>
      <c r="G1475" s="2" t="s">
        <v>21</v>
      </c>
      <c r="H1475" s="2" t="s">
        <v>28</v>
      </c>
      <c r="I1475" s="2" t="str" cm="1">
        <f t="array" aca="1" ref="I1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5" s="2" t="s">
        <v>342</v>
      </c>
      <c r="K1475" s="2">
        <v>50</v>
      </c>
      <c r="L1475" s="6" cm="1">
        <f t="array" ref="L1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4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475" s="2">
        <v>12</v>
      </c>
      <c r="P1475" s="7">
        <f>ROUND(Tableau1[[#This Row],[Prix_Unit_HT]],2)*Tableau1[[#This Row],[Qte_commande]]</f>
        <v>336.6</v>
      </c>
      <c r="Q1475" s="7">
        <f>ROUND(Tableau1[[#This Row],[Prix_Unit_TTC]],2)*Tableau1[[#This Row],[Qte_commande]]</f>
        <v>403.91999999999996</v>
      </c>
      <c r="R14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475" s="2"/>
      <c r="V1475" s="2"/>
    </row>
    <row r="1476" spans="1:22" ht="14.7" customHeight="1" x14ac:dyDescent="0.25">
      <c r="A1476" s="3">
        <v>43581</v>
      </c>
      <c r="B1476" s="2" t="s">
        <v>977</v>
      </c>
      <c r="C1476" s="2" t="s">
        <v>978</v>
      </c>
      <c r="D1476" s="2" t="s">
        <v>99</v>
      </c>
      <c r="E1476" s="4"/>
      <c r="G1476" s="2" t="s">
        <v>21</v>
      </c>
      <c r="H1476" s="2" t="s">
        <v>100</v>
      </c>
      <c r="I1476" s="2" t="str" cm="1">
        <f t="array" aca="1" ref="I1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6" s="2" t="s">
        <v>159</v>
      </c>
      <c r="K1476" s="2">
        <v>20</v>
      </c>
      <c r="L1476" s="6" cm="1">
        <f t="array" ref="L1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6" s="2">
        <v>48</v>
      </c>
      <c r="P1476" s="7">
        <f>ROUND(Tableau1[[#This Row],[Prix_Unit_HT]],2)*Tableau1[[#This Row],[Qte_commande]]</f>
        <v>42.72</v>
      </c>
      <c r="Q1476" s="7">
        <f>ROUND(Tableau1[[#This Row],[Prix_Unit_TTC]],2)*Tableau1[[#This Row],[Qte_commande]]</f>
        <v>45.12</v>
      </c>
      <c r="R14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6" s="2"/>
      <c r="V1476" s="2"/>
    </row>
    <row r="1477" spans="1:22" ht="14.7" customHeight="1" x14ac:dyDescent="0.25">
      <c r="A1477" s="3">
        <v>43581</v>
      </c>
      <c r="B1477" s="2" t="s">
        <v>977</v>
      </c>
      <c r="C1477" s="2" t="s">
        <v>978</v>
      </c>
      <c r="D1477" s="2" t="s">
        <v>99</v>
      </c>
      <c r="E1477" s="4"/>
      <c r="G1477" s="2" t="s">
        <v>21</v>
      </c>
      <c r="H1477" s="2" t="s">
        <v>100</v>
      </c>
      <c r="I1477" s="2" t="str" cm="1">
        <f t="array" aca="1" ref="I1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7" s="2" t="s">
        <v>211</v>
      </c>
      <c r="K1477" s="2">
        <v>20</v>
      </c>
      <c r="L1477" s="6" cm="1">
        <f t="array" ref="L1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7" s="2">
        <v>72</v>
      </c>
      <c r="P1477" s="7">
        <f>ROUND(Tableau1[[#This Row],[Prix_Unit_HT]],2)*Tableau1[[#This Row],[Qte_commande]]</f>
        <v>64.08</v>
      </c>
      <c r="Q1477" s="7">
        <f>ROUND(Tableau1[[#This Row],[Prix_Unit_TTC]],2)*Tableau1[[#This Row],[Qte_commande]]</f>
        <v>67.679999999999993</v>
      </c>
      <c r="R14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77" s="2"/>
      <c r="V1477" s="2"/>
    </row>
    <row r="1478" spans="1:22" ht="14.7" customHeight="1" x14ac:dyDescent="0.25">
      <c r="A1478" s="3">
        <v>43584</v>
      </c>
      <c r="B1478" s="2" t="s">
        <v>979</v>
      </c>
      <c r="C1478" s="2" t="s">
        <v>105</v>
      </c>
      <c r="D1478" s="2" t="s">
        <v>106</v>
      </c>
      <c r="E1478" s="4"/>
      <c r="G1478" s="2" t="s">
        <v>27</v>
      </c>
      <c r="H1478" s="2" t="s">
        <v>28</v>
      </c>
      <c r="I1478" s="2" t="str" cm="1">
        <f t="array" aca="1" ref="I1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8" s="2" t="s">
        <v>35</v>
      </c>
      <c r="K1478" s="2">
        <v>70</v>
      </c>
      <c r="L1478" s="6" cm="1">
        <f t="array" ref="L1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78" s="2">
        <v>0</v>
      </c>
      <c r="P1478" s="7">
        <f>ROUND(Tableau1[[#This Row],[Prix_Unit_HT]],2)*Tableau1[[#This Row],[Qte_commande]]</f>
        <v>0</v>
      </c>
      <c r="Q1478" s="7">
        <f>ROUND(Tableau1[[#This Row],[Prix_Unit_TTC]],2)*Tableau1[[#This Row],[Qte_commande]]</f>
        <v>0</v>
      </c>
      <c r="R14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78" s="2"/>
      <c r="V1478" s="2"/>
    </row>
    <row r="1479" spans="1:22" ht="14.7" customHeight="1" x14ac:dyDescent="0.25">
      <c r="A1479" s="3">
        <v>43592</v>
      </c>
      <c r="B1479" s="2" t="s">
        <v>980</v>
      </c>
      <c r="C1479" s="2" t="s">
        <v>108</v>
      </c>
      <c r="D1479" s="2" t="s">
        <v>109</v>
      </c>
      <c r="E1479" s="4"/>
      <c r="G1479" s="2" t="s">
        <v>27</v>
      </c>
      <c r="H1479" s="1" t="s">
        <v>100</v>
      </c>
      <c r="I1479" s="2" t="str" cm="1">
        <f t="array" aca="1" ref="I1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9" s="1" t="s">
        <v>162</v>
      </c>
      <c r="K1479" s="2">
        <v>20</v>
      </c>
      <c r="L1479" s="6" cm="1">
        <f t="array" ref="L1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79" s="2">
        <v>96</v>
      </c>
      <c r="P1479" s="7">
        <f>ROUND(Tableau1[[#This Row],[Prix_Unit_HT]],2)*Tableau1[[#This Row],[Qte_commande]]</f>
        <v>77.760000000000005</v>
      </c>
      <c r="Q1479" s="7">
        <f>ROUND(Tableau1[[#This Row],[Prix_Unit_TTC]],2)*Tableau1[[#This Row],[Qte_commande]]</f>
        <v>81.599999999999994</v>
      </c>
      <c r="R14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79" s="2"/>
      <c r="V1479" s="2"/>
    </row>
    <row r="1480" spans="1:22" ht="14.7" customHeight="1" x14ac:dyDescent="0.25">
      <c r="A1480" s="3">
        <v>43592</v>
      </c>
      <c r="B1480" s="2" t="s">
        <v>980</v>
      </c>
      <c r="C1480" s="2" t="s">
        <v>108</v>
      </c>
      <c r="D1480" s="2" t="s">
        <v>109</v>
      </c>
      <c r="E1480" s="4"/>
      <c r="G1480" s="2" t="s">
        <v>27</v>
      </c>
      <c r="H1480" s="1" t="s">
        <v>28</v>
      </c>
      <c r="I1480" s="2" t="str" cm="1">
        <f t="array" aca="1" ref="I1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0" s="2" t="s">
        <v>80</v>
      </c>
      <c r="K1480" s="2">
        <v>70</v>
      </c>
      <c r="L1480" s="6" cm="1">
        <f t="array" ref="L1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8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80" s="2">
        <v>24</v>
      </c>
      <c r="P1480" s="7">
        <f>ROUND(Tableau1[[#This Row],[Prix_Unit_HT]],2)*Tableau1[[#This Row],[Qte_commande]]</f>
        <v>417.84000000000003</v>
      </c>
      <c r="Q1480" s="7">
        <f>ROUND(Tableau1[[#This Row],[Prix_Unit_TTC]],2)*Tableau1[[#This Row],[Qte_commande]]</f>
        <v>501.36</v>
      </c>
      <c r="R14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480" s="2"/>
      <c r="V1480" s="2"/>
    </row>
    <row r="1481" spans="1:22" ht="14.7" customHeight="1" x14ac:dyDescent="0.25">
      <c r="A1481" s="3">
        <v>43592</v>
      </c>
      <c r="B1481" s="2" t="s">
        <v>981</v>
      </c>
      <c r="C1481" s="2" t="s">
        <v>534</v>
      </c>
      <c r="D1481" s="2" t="s">
        <v>535</v>
      </c>
      <c r="E1481" s="4"/>
      <c r="G1481" s="2" t="s">
        <v>27</v>
      </c>
      <c r="H1481" s="1" t="s">
        <v>28</v>
      </c>
      <c r="I1481" s="2" t="str" cm="1">
        <f t="array" aca="1" ref="I1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1" s="1" t="s">
        <v>485</v>
      </c>
      <c r="K1481" s="2">
        <v>70</v>
      </c>
      <c r="L1481" s="6" cm="1">
        <f t="array" ref="L1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8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81" s="2">
        <v>6</v>
      </c>
      <c r="P1481" s="7">
        <f>ROUND(Tableau1[[#This Row],[Prix_Unit_HT]],2)*Tableau1[[#This Row],[Qte_commande]]</f>
        <v>178.98</v>
      </c>
      <c r="Q1481" s="7">
        <f>ROUND(Tableau1[[#This Row],[Prix_Unit_TTC]],2)*Tableau1[[#This Row],[Qte_commande]]</f>
        <v>214.74</v>
      </c>
      <c r="R14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1" s="2"/>
      <c r="V1481" s="2"/>
    </row>
    <row r="1482" spans="1:22" ht="14.7" customHeight="1" x14ac:dyDescent="0.25">
      <c r="A1482" s="3">
        <v>43592</v>
      </c>
      <c r="B1482" s="2" t="s">
        <v>982</v>
      </c>
      <c r="C1482" s="2" t="s">
        <v>534</v>
      </c>
      <c r="D1482" s="2" t="s">
        <v>535</v>
      </c>
      <c r="E1482" s="4"/>
      <c r="G1482" s="2" t="s">
        <v>27</v>
      </c>
      <c r="H1482" s="2" t="s">
        <v>28</v>
      </c>
      <c r="I1482" s="2" t="str" cm="1">
        <f t="array" aca="1" ref="I1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2" s="2" t="s">
        <v>35</v>
      </c>
      <c r="K1482" s="2">
        <v>70</v>
      </c>
      <c r="L1482" s="6" cm="1">
        <f t="array" ref="L1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2" s="2">
        <v>240</v>
      </c>
      <c r="P1482" s="7">
        <f>ROUND(Tableau1[[#This Row],[Prix_Unit_HT]],2)*Tableau1[[#This Row],[Qte_commande]]</f>
        <v>3007.2</v>
      </c>
      <c r="Q1482" s="7">
        <f>ROUND(Tableau1[[#This Row],[Prix_Unit_TTC]],2)*Tableau1[[#This Row],[Qte_commande]]</f>
        <v>3609.6</v>
      </c>
      <c r="R14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82" s="2"/>
      <c r="V1482" s="2"/>
    </row>
    <row r="1483" spans="1:22" ht="14.7" customHeight="1" x14ac:dyDescent="0.25">
      <c r="A1483" s="3">
        <v>43592</v>
      </c>
      <c r="B1483" s="2" t="s">
        <v>981</v>
      </c>
      <c r="C1483" s="2" t="s">
        <v>534</v>
      </c>
      <c r="D1483" s="2" t="s">
        <v>535</v>
      </c>
      <c r="E1483" s="4"/>
      <c r="G1483" s="2" t="s">
        <v>27</v>
      </c>
      <c r="H1483" s="2" t="s">
        <v>28</v>
      </c>
      <c r="I1483" s="2" t="str" cm="1">
        <f t="array" aca="1" ref="I1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3" s="2" t="s">
        <v>35</v>
      </c>
      <c r="K1483" s="2">
        <v>70</v>
      </c>
      <c r="L1483" s="6" cm="1">
        <f t="array" ref="L1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3" s="2">
        <v>222</v>
      </c>
      <c r="P1483" s="7">
        <f>ROUND(Tableau1[[#This Row],[Prix_Unit_HT]],2)*Tableau1[[#This Row],[Qte_commande]]</f>
        <v>2781.66</v>
      </c>
      <c r="Q1483" s="7">
        <f>ROUND(Tableau1[[#This Row],[Prix_Unit_TTC]],2)*Tableau1[[#This Row],[Qte_commande]]</f>
        <v>3338.8799999999997</v>
      </c>
      <c r="R14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483" s="2"/>
      <c r="V1483" s="2"/>
    </row>
    <row r="1484" spans="1:22" ht="14.7" customHeight="1" x14ac:dyDescent="0.25">
      <c r="A1484" s="3">
        <v>43592</v>
      </c>
      <c r="B1484" s="2" t="s">
        <v>981</v>
      </c>
      <c r="C1484" s="2" t="s">
        <v>534</v>
      </c>
      <c r="D1484" s="2" t="s">
        <v>535</v>
      </c>
      <c r="E1484" s="4"/>
      <c r="G1484" s="2" t="s">
        <v>27</v>
      </c>
      <c r="H1484" s="2" t="s">
        <v>28</v>
      </c>
      <c r="I1484" s="2" t="str" cm="1">
        <f t="array" aca="1" ref="I1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4" s="2" t="s">
        <v>35</v>
      </c>
      <c r="K1484" s="2">
        <v>70</v>
      </c>
      <c r="L1484" s="6" cm="1">
        <f t="array" ref="L1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4" s="2">
        <v>18</v>
      </c>
      <c r="P1484" s="7">
        <f>ROUND(Tableau1[[#This Row],[Prix_Unit_HT]],2)*Tableau1[[#This Row],[Qte_commande]]</f>
        <v>225.54</v>
      </c>
      <c r="Q1484" s="7">
        <f>ROUND(Tableau1[[#This Row],[Prix_Unit_TTC]],2)*Tableau1[[#This Row],[Qte_commande]]</f>
        <v>270.71999999999997</v>
      </c>
      <c r="R14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84" s="2"/>
      <c r="V1484" s="2"/>
    </row>
    <row r="1485" spans="1:22" ht="14.7" customHeight="1" x14ac:dyDescent="0.25">
      <c r="A1485" s="3">
        <v>43592</v>
      </c>
      <c r="B1485" s="2" t="s">
        <v>983</v>
      </c>
      <c r="C1485" s="2" t="s">
        <v>46</v>
      </c>
      <c r="D1485" s="2" t="s">
        <v>47</v>
      </c>
      <c r="E1485" s="4"/>
      <c r="G1485" s="2" t="s">
        <v>27</v>
      </c>
      <c r="H1485" s="2" t="s">
        <v>28</v>
      </c>
      <c r="I1485" s="2" t="str" cm="1">
        <f t="array" aca="1" ref="I1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5" s="2" t="s">
        <v>35</v>
      </c>
      <c r="K1485" s="2">
        <v>100</v>
      </c>
      <c r="L1485" s="6" cm="1">
        <f t="array" ref="L1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8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85" s="2">
        <v>306</v>
      </c>
      <c r="P1485" s="7">
        <f>ROUND(Tableau1[[#This Row],[Prix_Unit_HT]],2)*Tableau1[[#This Row],[Qte_commande]]</f>
        <v>5232.6000000000004</v>
      </c>
      <c r="Q1485" s="7">
        <f>ROUND(Tableau1[[#This Row],[Prix_Unit_TTC]],2)*Tableau1[[#This Row],[Qte_commande]]</f>
        <v>6279.12</v>
      </c>
      <c r="R14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85" s="2"/>
      <c r="V1485" s="2"/>
    </row>
    <row r="1486" spans="1:22" ht="14.7" customHeight="1" x14ac:dyDescent="0.25">
      <c r="A1486" s="3">
        <v>43592</v>
      </c>
      <c r="B1486" s="2" t="s">
        <v>980</v>
      </c>
      <c r="C1486" s="2" t="s">
        <v>108</v>
      </c>
      <c r="D1486" s="2" t="s">
        <v>109</v>
      </c>
      <c r="E1486" s="4"/>
      <c r="G1486" s="2" t="s">
        <v>27</v>
      </c>
      <c r="H1486" s="2" t="s">
        <v>28</v>
      </c>
      <c r="I1486" s="2" t="str" cm="1">
        <f t="array" aca="1" ref="I1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6" s="2" t="s">
        <v>35</v>
      </c>
      <c r="K1486" s="2">
        <v>175</v>
      </c>
      <c r="L1486" s="6" cm="1">
        <f t="array" ref="L1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8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86" s="2">
        <v>48</v>
      </c>
      <c r="P1486" s="7">
        <f>ROUND(Tableau1[[#This Row],[Prix_Unit_HT]],2)*Tableau1[[#This Row],[Qte_commande]]</f>
        <v>1388.16</v>
      </c>
      <c r="Q1486" s="7">
        <f>ROUND(Tableau1[[#This Row],[Prix_Unit_TTC]],2)*Tableau1[[#This Row],[Qte_commande]]</f>
        <v>1665.6000000000001</v>
      </c>
      <c r="R14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86" s="2"/>
      <c r="V1486" s="2"/>
    </row>
    <row r="1487" spans="1:22" ht="14.7" customHeight="1" x14ac:dyDescent="0.25">
      <c r="A1487" s="3">
        <v>43592</v>
      </c>
      <c r="B1487" s="2" t="s">
        <v>982</v>
      </c>
      <c r="C1487" s="2" t="s">
        <v>534</v>
      </c>
      <c r="D1487" s="2" t="s">
        <v>535</v>
      </c>
      <c r="E1487" s="4"/>
      <c r="G1487" s="2" t="s">
        <v>21</v>
      </c>
      <c r="H1487" s="2" t="s">
        <v>100</v>
      </c>
      <c r="I1487" s="2" t="str" cm="1">
        <f t="array" aca="1" ref="I1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7" s="2" t="s">
        <v>101</v>
      </c>
      <c r="K1487" s="2">
        <v>20</v>
      </c>
      <c r="L1487" s="6" cm="1">
        <f t="array" ref="L1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7" s="2">
        <v>48</v>
      </c>
      <c r="P1487" s="7">
        <f>ROUND(Tableau1[[#This Row],[Prix_Unit_HT]],2)*Tableau1[[#This Row],[Qte_commande]]</f>
        <v>42.72</v>
      </c>
      <c r="Q1487" s="7">
        <f>ROUND(Tableau1[[#This Row],[Prix_Unit_TTC]],2)*Tableau1[[#This Row],[Qte_commande]]</f>
        <v>45.12</v>
      </c>
      <c r="R14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87" s="2"/>
      <c r="V1487" s="2"/>
    </row>
    <row r="1488" spans="1:22" ht="14.7" customHeight="1" x14ac:dyDescent="0.25">
      <c r="A1488" s="3">
        <v>43592</v>
      </c>
      <c r="B1488" s="2" t="s">
        <v>981</v>
      </c>
      <c r="C1488" s="2" t="s">
        <v>534</v>
      </c>
      <c r="D1488" s="2" t="s">
        <v>535</v>
      </c>
      <c r="E1488" s="4"/>
      <c r="G1488" s="2" t="s">
        <v>21</v>
      </c>
      <c r="H1488" s="2" t="s">
        <v>100</v>
      </c>
      <c r="I1488" s="2" t="str" cm="1">
        <f t="array" aca="1" ref="I1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8" s="2" t="s">
        <v>101</v>
      </c>
      <c r="K1488" s="2">
        <v>20</v>
      </c>
      <c r="L1488" s="6" cm="1">
        <f t="array" ref="L1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8" s="2">
        <v>72</v>
      </c>
      <c r="P1488" s="7">
        <f>ROUND(Tableau1[[#This Row],[Prix_Unit_HT]],2)*Tableau1[[#This Row],[Qte_commande]]</f>
        <v>64.08</v>
      </c>
      <c r="Q1488" s="7">
        <f>ROUND(Tableau1[[#This Row],[Prix_Unit_TTC]],2)*Tableau1[[#This Row],[Qte_commande]]</f>
        <v>67.679999999999993</v>
      </c>
      <c r="R14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88" s="2"/>
      <c r="V1488" s="2"/>
    </row>
    <row r="1489" spans="1:22" ht="14.7" customHeight="1" x14ac:dyDescent="0.25">
      <c r="A1489" s="3">
        <v>43592</v>
      </c>
      <c r="B1489" s="2" t="s">
        <v>981</v>
      </c>
      <c r="C1489" s="2" t="s">
        <v>534</v>
      </c>
      <c r="D1489" s="2" t="s">
        <v>535</v>
      </c>
      <c r="E1489" s="4"/>
      <c r="G1489" s="2" t="s">
        <v>27</v>
      </c>
      <c r="H1489" s="2" t="s">
        <v>28</v>
      </c>
      <c r="I1489" s="2" t="str" cm="1">
        <f t="array" aca="1" ref="I1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9" s="2" t="s">
        <v>141</v>
      </c>
      <c r="K1489" s="2">
        <v>70</v>
      </c>
      <c r="L1489" s="6" cm="1">
        <f t="array" ref="L1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8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489" s="2">
        <v>6</v>
      </c>
      <c r="P1489" s="7">
        <f>ROUND(Tableau1[[#This Row],[Prix_Unit_HT]],2)*Tableau1[[#This Row],[Qte_commande]]</f>
        <v>98.100000000000009</v>
      </c>
      <c r="Q1489" s="7">
        <f>ROUND(Tableau1[[#This Row],[Prix_Unit_TTC]],2)*Tableau1[[#This Row],[Qte_commande]]</f>
        <v>117.72</v>
      </c>
      <c r="R14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9" s="2"/>
      <c r="V1489" s="2"/>
    </row>
    <row r="1490" spans="1:22" ht="14.7" customHeight="1" x14ac:dyDescent="0.25">
      <c r="A1490" s="3">
        <v>43592</v>
      </c>
      <c r="B1490" s="2" t="s">
        <v>981</v>
      </c>
      <c r="C1490" s="2" t="s">
        <v>534</v>
      </c>
      <c r="D1490" s="2" t="s">
        <v>535</v>
      </c>
      <c r="E1490" s="4"/>
      <c r="G1490" s="2" t="s">
        <v>27</v>
      </c>
      <c r="H1490" s="2" t="s">
        <v>28</v>
      </c>
      <c r="I1490" s="2" t="str" cm="1">
        <f t="array" aca="1" ref="I1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0" s="2" t="s">
        <v>143</v>
      </c>
      <c r="K1490" s="2">
        <v>70</v>
      </c>
      <c r="L1490" s="6" cm="1">
        <f t="array" ref="L1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9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490" s="2">
        <v>6</v>
      </c>
      <c r="P1490" s="7">
        <f>ROUND(Tableau1[[#This Row],[Prix_Unit_HT]],2)*Tableau1[[#This Row],[Qte_commande]]</f>
        <v>88.14</v>
      </c>
      <c r="Q1490" s="7">
        <f>ROUND(Tableau1[[#This Row],[Prix_Unit_TTC]],2)*Tableau1[[#This Row],[Qte_commande]]</f>
        <v>105.78</v>
      </c>
      <c r="R14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90" s="2"/>
      <c r="V1490" s="2"/>
    </row>
    <row r="1491" spans="1:22" ht="14.7" customHeight="1" x14ac:dyDescent="0.25">
      <c r="A1491" s="3">
        <v>43592</v>
      </c>
      <c r="B1491" s="2" t="s">
        <v>984</v>
      </c>
      <c r="C1491" s="2" t="s">
        <v>323</v>
      </c>
      <c r="D1491" s="2" t="s">
        <v>324</v>
      </c>
      <c r="E1491" s="4"/>
      <c r="G1491" s="2" t="s">
        <v>27</v>
      </c>
      <c r="H1491" s="2" t="s">
        <v>28</v>
      </c>
      <c r="I1491" s="2" t="str" cm="1">
        <f t="array" aca="1" ref="I1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1" s="2" t="s">
        <v>342</v>
      </c>
      <c r="K1491" s="2">
        <v>50</v>
      </c>
      <c r="L1491" s="6" cm="1">
        <f t="array" ref="L1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1" s="2">
        <v>6</v>
      </c>
      <c r="P1491" s="7">
        <f>ROUND(Tableau1[[#This Row],[Prix_Unit_HT]],2)*Tableau1[[#This Row],[Qte_commande]]</f>
        <v>151.14000000000001</v>
      </c>
      <c r="Q1491" s="7">
        <f>ROUND(Tableau1[[#This Row],[Prix_Unit_TTC]],2)*Tableau1[[#This Row],[Qte_commande]]</f>
        <v>181.38</v>
      </c>
      <c r="R14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1" s="2"/>
      <c r="V1491" s="2"/>
    </row>
    <row r="1492" spans="1:22" ht="14.7" customHeight="1" x14ac:dyDescent="0.25">
      <c r="A1492" s="3">
        <v>43592</v>
      </c>
      <c r="B1492" s="2" t="s">
        <v>981</v>
      </c>
      <c r="C1492" s="2" t="s">
        <v>534</v>
      </c>
      <c r="D1492" s="2" t="s">
        <v>535</v>
      </c>
      <c r="E1492" s="4"/>
      <c r="G1492" s="2" t="s">
        <v>27</v>
      </c>
      <c r="H1492" s="2" t="s">
        <v>28</v>
      </c>
      <c r="I1492" s="2" t="str" cm="1">
        <f t="array" aca="1" ref="I1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2" s="2" t="s">
        <v>342</v>
      </c>
      <c r="K1492" s="2">
        <v>50</v>
      </c>
      <c r="L1492" s="6" cm="1">
        <f t="array" ref="L1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2" s="2">
        <v>6</v>
      </c>
      <c r="P1492" s="7">
        <f>ROUND(Tableau1[[#This Row],[Prix_Unit_HT]],2)*Tableau1[[#This Row],[Qte_commande]]</f>
        <v>151.14000000000001</v>
      </c>
      <c r="Q1492" s="7">
        <f>ROUND(Tableau1[[#This Row],[Prix_Unit_TTC]],2)*Tableau1[[#This Row],[Qte_commande]]</f>
        <v>181.38</v>
      </c>
      <c r="R14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2" s="2"/>
      <c r="V1492" s="2"/>
    </row>
    <row r="1493" spans="1:22" ht="14.7" customHeight="1" x14ac:dyDescent="0.25">
      <c r="A1493" s="3">
        <v>43592</v>
      </c>
      <c r="B1493" s="2" t="s">
        <v>982</v>
      </c>
      <c r="C1493" s="2" t="s">
        <v>534</v>
      </c>
      <c r="D1493" s="2" t="s">
        <v>535</v>
      </c>
      <c r="E1493" s="4"/>
      <c r="G1493" s="2" t="s">
        <v>27</v>
      </c>
      <c r="H1493" s="2" t="s">
        <v>100</v>
      </c>
      <c r="I1493" s="2" t="str" cm="1">
        <f t="array" aca="1" ref="I1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3" s="2" t="s">
        <v>159</v>
      </c>
      <c r="K1493" s="2">
        <v>20</v>
      </c>
      <c r="L1493" s="6" cm="1">
        <f t="array" ref="L1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3" s="2">
        <v>480</v>
      </c>
      <c r="P1493" s="7">
        <f>ROUND(Tableau1[[#This Row],[Prix_Unit_HT]],2)*Tableau1[[#This Row],[Qte_commande]]</f>
        <v>388.8</v>
      </c>
      <c r="Q1493" s="7">
        <f>ROUND(Tableau1[[#This Row],[Prix_Unit_TTC]],2)*Tableau1[[#This Row],[Qte_commande]]</f>
        <v>408</v>
      </c>
      <c r="R14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493" s="2"/>
      <c r="V1493" s="2"/>
    </row>
    <row r="1494" spans="1:22" ht="14.7" customHeight="1" x14ac:dyDescent="0.25">
      <c r="A1494" s="3">
        <v>43592</v>
      </c>
      <c r="B1494" s="2" t="s">
        <v>981</v>
      </c>
      <c r="C1494" s="2" t="s">
        <v>534</v>
      </c>
      <c r="D1494" s="2" t="s">
        <v>535</v>
      </c>
      <c r="E1494" s="4"/>
      <c r="G1494" s="2" t="s">
        <v>27</v>
      </c>
      <c r="H1494" s="2" t="s">
        <v>100</v>
      </c>
      <c r="I1494" s="2" t="str" cm="1">
        <f t="array" aca="1" ref="I1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4" s="2" t="s">
        <v>159</v>
      </c>
      <c r="K1494" s="2">
        <v>20</v>
      </c>
      <c r="L1494" s="6" cm="1">
        <f t="array" ref="L1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4" s="2">
        <v>240</v>
      </c>
      <c r="P1494" s="7">
        <f>ROUND(Tableau1[[#This Row],[Prix_Unit_HT]],2)*Tableau1[[#This Row],[Qte_commande]]</f>
        <v>194.4</v>
      </c>
      <c r="Q1494" s="7">
        <f>ROUND(Tableau1[[#This Row],[Prix_Unit_TTC]],2)*Tableau1[[#This Row],[Qte_commande]]</f>
        <v>204</v>
      </c>
      <c r="R14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94" s="2"/>
      <c r="V1494" s="2"/>
    </row>
    <row r="1495" spans="1:22" ht="14.7" customHeight="1" x14ac:dyDescent="0.25">
      <c r="A1495" s="3">
        <v>43592</v>
      </c>
      <c r="B1495" s="2" t="s">
        <v>980</v>
      </c>
      <c r="C1495" s="2" t="s">
        <v>108</v>
      </c>
      <c r="D1495" s="2" t="s">
        <v>109</v>
      </c>
      <c r="E1495" s="4"/>
      <c r="G1495" s="2" t="s">
        <v>27</v>
      </c>
      <c r="H1495" s="2" t="s">
        <v>100</v>
      </c>
      <c r="I1495" s="2" t="str" cm="1">
        <f t="array" aca="1" ref="I1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5" s="2" t="s">
        <v>159</v>
      </c>
      <c r="K1495" s="2">
        <v>20</v>
      </c>
      <c r="L1495" s="6" cm="1">
        <f t="array" ref="L1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5" s="2">
        <v>720</v>
      </c>
      <c r="P1495" s="7">
        <f>ROUND(Tableau1[[#This Row],[Prix_Unit_HT]],2)*Tableau1[[#This Row],[Qte_commande]]</f>
        <v>583.20000000000005</v>
      </c>
      <c r="Q1495" s="7">
        <f>ROUND(Tableau1[[#This Row],[Prix_Unit_TTC]],2)*Tableau1[[#This Row],[Qte_commande]]</f>
        <v>612</v>
      </c>
      <c r="R14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495" s="2"/>
      <c r="V1495" s="2"/>
    </row>
    <row r="1496" spans="1:22" ht="14.7" customHeight="1" x14ac:dyDescent="0.25">
      <c r="A1496" s="3">
        <v>43592</v>
      </c>
      <c r="B1496" s="2" t="s">
        <v>985</v>
      </c>
      <c r="C1496" s="2" t="s">
        <v>91</v>
      </c>
      <c r="D1496" s="2" t="s">
        <v>92</v>
      </c>
      <c r="E1496" s="4"/>
      <c r="G1496" s="2" t="s">
        <v>21</v>
      </c>
      <c r="H1496" s="2" t="s">
        <v>22</v>
      </c>
      <c r="I1496" s="2" t="str" cm="1">
        <f t="array" aca="1" ref="I1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6" s="2" t="s">
        <v>23</v>
      </c>
      <c r="K1496" s="5">
        <v>3</v>
      </c>
      <c r="L1496" s="6" cm="1">
        <f t="array" ref="L1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6" s="7">
        <f>IF(Tableau1[[#This Row],[Prix_Unit_HT]]=0,0,Tableau1[[#This Row],[Prix_Unit_HT]]+(Tableau1[[#This Row],[Prix_Unit_HT]]*VLOOKUP(Tableau1[[#This Row],[EAN]],[1]Grille_Tarifs_Modulable!$B$10:$Q$204,16,FALSE)))</f>
        <v>358.8</v>
      </c>
      <c r="O1496" s="2">
        <v>1</v>
      </c>
      <c r="P1496" s="7">
        <f>ROUND(Tableau1[[#This Row],[Prix_Unit_HT]],2)*Tableau1[[#This Row],[Qte_commande]]</f>
        <v>299</v>
      </c>
      <c r="Q1496" s="7">
        <f>ROUND(Tableau1[[#This Row],[Prix_Unit_TTC]],2)*Tableau1[[#This Row],[Qte_commande]]</f>
        <v>358.8</v>
      </c>
      <c r="R14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6" s="2"/>
      <c r="V1496" s="2"/>
    </row>
    <row r="1497" spans="1:22" ht="14.7" customHeight="1" x14ac:dyDescent="0.25">
      <c r="A1497" s="3">
        <v>43592</v>
      </c>
      <c r="B1497" s="2" t="s">
        <v>986</v>
      </c>
      <c r="C1497" s="2" t="s">
        <v>323</v>
      </c>
      <c r="D1497" s="2" t="s">
        <v>324</v>
      </c>
      <c r="E1497" s="4"/>
      <c r="G1497" s="2" t="s">
        <v>21</v>
      </c>
      <c r="H1497" s="2" t="s">
        <v>22</v>
      </c>
      <c r="I1497" s="2" t="str" cm="1">
        <f t="array" aca="1" ref="I1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7" s="2" t="s">
        <v>23</v>
      </c>
      <c r="K1497" s="5">
        <v>3</v>
      </c>
      <c r="L1497" s="6" cm="1">
        <f t="array" ref="L1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7" s="7">
        <f>IF(Tableau1[[#This Row],[Prix_Unit_HT]]=0,0,Tableau1[[#This Row],[Prix_Unit_HT]]+(Tableau1[[#This Row],[Prix_Unit_HT]]*VLOOKUP(Tableau1[[#This Row],[EAN]],[1]Grille_Tarifs_Modulable!$B$10:$Q$204,16,FALSE)))</f>
        <v>358.8</v>
      </c>
      <c r="O1497" s="2">
        <v>1</v>
      </c>
      <c r="P1497" s="7">
        <f>ROUND(Tableau1[[#This Row],[Prix_Unit_HT]],2)*Tableau1[[#This Row],[Qte_commande]]</f>
        <v>299</v>
      </c>
      <c r="Q1497" s="7">
        <f>ROUND(Tableau1[[#This Row],[Prix_Unit_TTC]],2)*Tableau1[[#This Row],[Qte_commande]]</f>
        <v>358.8</v>
      </c>
      <c r="R14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7" s="2"/>
      <c r="V1497" s="2"/>
    </row>
    <row r="1498" spans="1:22" ht="14.7" customHeight="1" x14ac:dyDescent="0.25">
      <c r="A1498" s="3">
        <v>43592</v>
      </c>
      <c r="B1498" s="2" t="s">
        <v>987</v>
      </c>
      <c r="C1498" s="2" t="s">
        <v>263</v>
      </c>
      <c r="D1498" s="2" t="s">
        <v>99</v>
      </c>
      <c r="E1498" s="4"/>
      <c r="G1498" s="2" t="s">
        <v>21</v>
      </c>
      <c r="H1498" s="2" t="s">
        <v>22</v>
      </c>
      <c r="I1498" s="2" t="str" cm="1">
        <f t="array" aca="1" ref="I1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8" s="2" t="s">
        <v>960</v>
      </c>
      <c r="K1498" s="5">
        <v>1</v>
      </c>
      <c r="L1498" s="6" cm="1">
        <f t="array" ref="L1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8" s="7">
        <f>IF(Tableau1[[#This Row],[Prix_Unit_HT]]=0,0,Tableau1[[#This Row],[Prix_Unit_HT]]+(Tableau1[[#This Row],[Prix_Unit_HT]]*VLOOKUP(Tableau1[[#This Row],[EAN]],[1]Grille_Tarifs_Modulable!$B$10:$Q$204,16,FALSE)))</f>
        <v>358.8</v>
      </c>
      <c r="O1498" s="2">
        <v>2</v>
      </c>
      <c r="P1498" s="7">
        <f>ROUND(Tableau1[[#This Row],[Prix_Unit_HT]],2)*Tableau1[[#This Row],[Qte_commande]]</f>
        <v>598</v>
      </c>
      <c r="Q1498" s="7">
        <f>ROUND(Tableau1[[#This Row],[Prix_Unit_TTC]],2)*Tableau1[[#This Row],[Qte_commande]]</f>
        <v>717.6</v>
      </c>
      <c r="R14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498" s="2"/>
      <c r="V1498" s="2"/>
    </row>
    <row r="1499" spans="1:22" ht="14.7" customHeight="1" x14ac:dyDescent="0.25">
      <c r="A1499" s="3">
        <v>43592</v>
      </c>
      <c r="B1499" s="2" t="s">
        <v>988</v>
      </c>
      <c r="C1499" s="2" t="s">
        <v>959</v>
      </c>
      <c r="D1499" s="2" t="s">
        <v>405</v>
      </c>
      <c r="E1499" s="4"/>
      <c r="G1499" s="2" t="s">
        <v>21</v>
      </c>
      <c r="H1499" s="2" t="s">
        <v>22</v>
      </c>
      <c r="I1499" s="2" t="str" cm="1">
        <f t="array" aca="1" ref="I1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9" s="2" t="s">
        <v>960</v>
      </c>
      <c r="K1499" s="5">
        <v>1</v>
      </c>
      <c r="L1499" s="6" cm="1">
        <f t="array" ref="L1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9" s="7">
        <f>IF(Tableau1[[#This Row],[Prix_Unit_HT]]=0,0,Tableau1[[#This Row],[Prix_Unit_HT]]+(Tableau1[[#This Row],[Prix_Unit_HT]]*VLOOKUP(Tableau1[[#This Row],[EAN]],[1]Grille_Tarifs_Modulable!$B$10:$Q$204,16,FALSE)))</f>
        <v>358.8</v>
      </c>
      <c r="O1499" s="2">
        <v>1</v>
      </c>
      <c r="P1499" s="7">
        <f>ROUND(Tableau1[[#This Row],[Prix_Unit_HT]],2)*Tableau1[[#This Row],[Qte_commande]]</f>
        <v>299</v>
      </c>
      <c r="Q1499" s="7">
        <f>ROUND(Tableau1[[#This Row],[Prix_Unit_TTC]],2)*Tableau1[[#This Row],[Qte_commande]]</f>
        <v>358.8</v>
      </c>
      <c r="R14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9" s="2"/>
      <c r="V1499" s="2"/>
    </row>
    <row r="1500" spans="1:22" ht="14.7" customHeight="1" x14ac:dyDescent="0.25">
      <c r="A1500" s="3">
        <v>43592</v>
      </c>
      <c r="B1500" s="2" t="s">
        <v>989</v>
      </c>
      <c r="C1500" s="2" t="s">
        <v>990</v>
      </c>
      <c r="D1500" s="2" t="s">
        <v>34</v>
      </c>
      <c r="E1500" s="4"/>
      <c r="G1500" s="2" t="s">
        <v>21</v>
      </c>
      <c r="H1500" s="2" t="s">
        <v>22</v>
      </c>
      <c r="I1500" s="2" t="str" cm="1">
        <f t="array" aca="1" ref="I1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0" s="2" t="s">
        <v>960</v>
      </c>
      <c r="K1500" s="5">
        <v>1</v>
      </c>
      <c r="L1500" s="6" cm="1">
        <f t="array" ref="L1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0" s="7">
        <f>IF(Tableau1[[#This Row],[Prix_Unit_HT]]=0,0,Tableau1[[#This Row],[Prix_Unit_HT]]+(Tableau1[[#This Row],[Prix_Unit_HT]]*VLOOKUP(Tableau1[[#This Row],[EAN]],[1]Grille_Tarifs_Modulable!$B$10:$Q$204,16,FALSE)))</f>
        <v>358.8</v>
      </c>
      <c r="O1500" s="2">
        <v>1</v>
      </c>
      <c r="P1500" s="7">
        <f>ROUND(Tableau1[[#This Row],[Prix_Unit_HT]],2)*Tableau1[[#This Row],[Qte_commande]]</f>
        <v>299</v>
      </c>
      <c r="Q1500" s="7">
        <f>ROUND(Tableau1[[#This Row],[Prix_Unit_TTC]],2)*Tableau1[[#This Row],[Qte_commande]]</f>
        <v>358.8</v>
      </c>
      <c r="R15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0" s="2"/>
      <c r="V1500" s="2"/>
    </row>
    <row r="1501" spans="1:22" ht="14.7" customHeight="1" x14ac:dyDescent="0.25">
      <c r="A1501" s="3">
        <v>43599</v>
      </c>
      <c r="B1501" s="2" t="s">
        <v>991</v>
      </c>
      <c r="C1501" s="2" t="s">
        <v>868</v>
      </c>
      <c r="D1501" s="2" t="s">
        <v>99</v>
      </c>
      <c r="E1501" s="4"/>
      <c r="G1501" s="2" t="s">
        <v>21</v>
      </c>
      <c r="H1501" s="1" t="s">
        <v>100</v>
      </c>
      <c r="I1501" s="2" t="str" cm="1">
        <f t="array" aca="1" ref="I1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1" s="1" t="s">
        <v>162</v>
      </c>
      <c r="K1501" s="2">
        <v>20</v>
      </c>
      <c r="L1501" s="6" cm="1">
        <f t="array" ref="L1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1" s="2">
        <v>24</v>
      </c>
      <c r="P1501" s="7">
        <f>ROUND(Tableau1[[#This Row],[Prix_Unit_HT]],2)*Tableau1[[#This Row],[Qte_commande]]</f>
        <v>21.36</v>
      </c>
      <c r="Q1501" s="7">
        <f>ROUND(Tableau1[[#This Row],[Prix_Unit_TTC]],2)*Tableau1[[#This Row],[Qte_commande]]</f>
        <v>22.56</v>
      </c>
      <c r="R15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1" s="2"/>
      <c r="V1501" s="2"/>
    </row>
    <row r="1502" spans="1:22" ht="14.7" customHeight="1" x14ac:dyDescent="0.25">
      <c r="A1502" s="3">
        <v>43599</v>
      </c>
      <c r="B1502" s="2" t="s">
        <v>991</v>
      </c>
      <c r="C1502" s="2" t="s">
        <v>868</v>
      </c>
      <c r="D1502" s="2" t="s">
        <v>99</v>
      </c>
      <c r="E1502" s="4"/>
      <c r="G1502" s="2" t="s">
        <v>21</v>
      </c>
      <c r="H1502" s="1" t="s">
        <v>100</v>
      </c>
      <c r="I1502" s="2" t="str" cm="1">
        <f t="array" aca="1" ref="I1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2" s="1" t="s">
        <v>299</v>
      </c>
      <c r="K1502" s="2">
        <v>20</v>
      </c>
      <c r="L1502" s="6" cm="1">
        <f t="array" ref="L1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2" s="2">
        <v>24</v>
      </c>
      <c r="P1502" s="7">
        <f>ROUND(Tableau1[[#This Row],[Prix_Unit_HT]],2)*Tableau1[[#This Row],[Qte_commande]]</f>
        <v>21.36</v>
      </c>
      <c r="Q1502" s="7">
        <f>ROUND(Tableau1[[#This Row],[Prix_Unit_TTC]],2)*Tableau1[[#This Row],[Qte_commande]]</f>
        <v>22.56</v>
      </c>
      <c r="R15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2" s="2"/>
      <c r="V1502" s="2"/>
    </row>
    <row r="1503" spans="1:22" ht="14.7" customHeight="1" x14ac:dyDescent="0.25">
      <c r="A1503" s="3">
        <v>43599</v>
      </c>
      <c r="B1503" s="2" t="s">
        <v>991</v>
      </c>
      <c r="C1503" s="2" t="s">
        <v>868</v>
      </c>
      <c r="D1503" s="2" t="s">
        <v>99</v>
      </c>
      <c r="E1503" s="4"/>
      <c r="G1503" s="2" t="s">
        <v>21</v>
      </c>
      <c r="H1503" s="1" t="s">
        <v>28</v>
      </c>
      <c r="I1503" s="2" t="str" cm="1">
        <f t="array" aca="1" ref="I1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3" s="1" t="s">
        <v>485</v>
      </c>
      <c r="K1503" s="2">
        <v>70</v>
      </c>
      <c r="L1503" s="6" cm="1">
        <f t="array" ref="L1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03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03" s="2">
        <v>6</v>
      </c>
      <c r="P1503" s="7">
        <f>ROUND(Tableau1[[#This Row],[Prix_Unit_HT]],2)*Tableau1[[#This Row],[Qte_commande]]</f>
        <v>194.45999999999998</v>
      </c>
      <c r="Q1503" s="7">
        <f>ROUND(Tableau1[[#This Row],[Prix_Unit_TTC]],2)*Tableau1[[#This Row],[Qte_commande]]</f>
        <v>233.34</v>
      </c>
      <c r="R15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3" s="2"/>
      <c r="V1503" s="2"/>
    </row>
    <row r="1504" spans="1:22" ht="14.7" customHeight="1" x14ac:dyDescent="0.25">
      <c r="A1504" s="3">
        <v>43599</v>
      </c>
      <c r="B1504" s="2" t="s">
        <v>991</v>
      </c>
      <c r="C1504" s="2" t="s">
        <v>868</v>
      </c>
      <c r="D1504" s="2" t="s">
        <v>99</v>
      </c>
      <c r="E1504" s="4"/>
      <c r="G1504" s="2" t="s">
        <v>21</v>
      </c>
      <c r="H1504" s="2" t="s">
        <v>28</v>
      </c>
      <c r="I1504" s="2" t="str" cm="1">
        <f t="array" aca="1" ref="I1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4" s="2" t="s">
        <v>35</v>
      </c>
      <c r="K1504" s="2">
        <v>70</v>
      </c>
      <c r="L1504" s="6" cm="1">
        <f t="array" ref="L1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50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504" s="2">
        <v>12</v>
      </c>
      <c r="P1504" s="7">
        <f>ROUND(Tableau1[[#This Row],[Prix_Unit_HT]],2)*Tableau1[[#This Row],[Qte_commande]]</f>
        <v>167.28</v>
      </c>
      <c r="Q1504" s="7">
        <f>ROUND(Tableau1[[#This Row],[Prix_Unit_TTC]],2)*Tableau1[[#This Row],[Qte_commande]]</f>
        <v>200.76</v>
      </c>
      <c r="R15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04" s="2"/>
      <c r="V1504" s="2"/>
    </row>
    <row r="1505" spans="1:22" ht="14.7" customHeight="1" x14ac:dyDescent="0.25">
      <c r="A1505" s="3">
        <v>43599</v>
      </c>
      <c r="B1505" s="2" t="s">
        <v>991</v>
      </c>
      <c r="C1505" s="2" t="s">
        <v>868</v>
      </c>
      <c r="D1505" s="2" t="s">
        <v>99</v>
      </c>
      <c r="E1505" s="4"/>
      <c r="G1505" s="2" t="s">
        <v>21</v>
      </c>
      <c r="H1505" s="2" t="s">
        <v>28</v>
      </c>
      <c r="I1505" s="2" t="str" cm="1">
        <f t="array" aca="1" ref="I1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5" s="2" t="s">
        <v>820</v>
      </c>
      <c r="K1505" s="2">
        <v>70</v>
      </c>
      <c r="L1505" s="6" cm="1">
        <f t="array" ref="L1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05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505" s="2">
        <v>6</v>
      </c>
      <c r="P1505" s="7">
        <f>ROUND(Tableau1[[#This Row],[Prix_Unit_HT]],2)*Tableau1[[#This Row],[Qte_commande]]</f>
        <v>139.62</v>
      </c>
      <c r="Q1505" s="7">
        <f>ROUND(Tableau1[[#This Row],[Prix_Unit_TTC]],2)*Tableau1[[#This Row],[Qte_commande]]</f>
        <v>167.52</v>
      </c>
      <c r="R15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5" s="2"/>
      <c r="V1505" s="2"/>
    </row>
    <row r="1506" spans="1:22" ht="14.7" customHeight="1" x14ac:dyDescent="0.25">
      <c r="A1506" s="3">
        <v>43599</v>
      </c>
      <c r="B1506" s="2" t="s">
        <v>991</v>
      </c>
      <c r="C1506" s="2" t="s">
        <v>868</v>
      </c>
      <c r="D1506" s="2" t="s">
        <v>99</v>
      </c>
      <c r="E1506" s="4"/>
      <c r="G1506" s="2" t="s">
        <v>21</v>
      </c>
      <c r="H1506" s="2" t="s">
        <v>28</v>
      </c>
      <c r="I1506" s="2" t="str" cm="1">
        <f t="array" aca="1" ref="I1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6" s="2" t="s">
        <v>141</v>
      </c>
      <c r="K1506" s="2">
        <v>70</v>
      </c>
      <c r="L1506" s="6" cm="1">
        <f t="array" ref="L1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5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50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506" s="2">
        <v>6</v>
      </c>
      <c r="P1506" s="7">
        <f>ROUND(Tableau1[[#This Row],[Prix_Unit_HT]],2)*Tableau1[[#This Row],[Qte_commande]]</f>
        <v>111.06</v>
      </c>
      <c r="Q1506" s="7">
        <f>ROUND(Tableau1[[#This Row],[Prix_Unit_TTC]],2)*Tableau1[[#This Row],[Qte_commande]]</f>
        <v>133.26</v>
      </c>
      <c r="R15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6" s="2"/>
      <c r="V1506" s="2"/>
    </row>
    <row r="1507" spans="1:22" ht="14.7" customHeight="1" x14ac:dyDescent="0.25">
      <c r="A1507" s="3">
        <v>43599</v>
      </c>
      <c r="B1507" s="2" t="s">
        <v>991</v>
      </c>
      <c r="C1507" s="2" t="s">
        <v>868</v>
      </c>
      <c r="D1507" s="2" t="s">
        <v>99</v>
      </c>
      <c r="E1507" s="4"/>
      <c r="G1507" s="2" t="s">
        <v>21</v>
      </c>
      <c r="H1507" s="2" t="s">
        <v>28</v>
      </c>
      <c r="I1507" s="2" t="str" cm="1">
        <f t="array" aca="1" ref="I1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7" s="2" t="s">
        <v>143</v>
      </c>
      <c r="K1507" s="2">
        <v>70</v>
      </c>
      <c r="L1507" s="6" cm="1">
        <f t="array" ref="L1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50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507" s="2">
        <v>6</v>
      </c>
      <c r="P1507" s="7">
        <f>ROUND(Tableau1[[#This Row],[Prix_Unit_HT]],2)*Tableau1[[#This Row],[Qte_commande]]</f>
        <v>101.10000000000001</v>
      </c>
      <c r="Q1507" s="7">
        <f>ROUND(Tableau1[[#This Row],[Prix_Unit_TTC]],2)*Tableau1[[#This Row],[Qte_commande]]</f>
        <v>121.38</v>
      </c>
      <c r="R15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7" s="2"/>
      <c r="V1507" s="2"/>
    </row>
    <row r="1508" spans="1:22" ht="14.7" customHeight="1" x14ac:dyDescent="0.25">
      <c r="A1508" s="3">
        <v>43599</v>
      </c>
      <c r="B1508" s="2" t="s">
        <v>991</v>
      </c>
      <c r="C1508" s="2" t="s">
        <v>868</v>
      </c>
      <c r="D1508" s="2" t="s">
        <v>99</v>
      </c>
      <c r="E1508" s="4"/>
      <c r="G1508" s="2" t="s">
        <v>21</v>
      </c>
      <c r="H1508" s="2" t="s">
        <v>100</v>
      </c>
      <c r="I1508" s="2" t="str" cm="1">
        <f t="array" aca="1" ref="I1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8" s="2" t="s">
        <v>159</v>
      </c>
      <c r="K1508" s="2">
        <v>20</v>
      </c>
      <c r="L1508" s="6" cm="1">
        <f t="array" ref="L1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8" s="2">
        <v>72</v>
      </c>
      <c r="P1508" s="7">
        <f>ROUND(Tableau1[[#This Row],[Prix_Unit_HT]],2)*Tableau1[[#This Row],[Qte_commande]]</f>
        <v>64.08</v>
      </c>
      <c r="Q1508" s="7">
        <f>ROUND(Tableau1[[#This Row],[Prix_Unit_TTC]],2)*Tableau1[[#This Row],[Qte_commande]]</f>
        <v>67.679999999999993</v>
      </c>
      <c r="R15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08" s="2"/>
      <c r="V1508" s="2"/>
    </row>
    <row r="1509" spans="1:22" ht="14.7" customHeight="1" x14ac:dyDescent="0.25">
      <c r="A1509" s="3">
        <v>43600</v>
      </c>
      <c r="B1509" s="2" t="s">
        <v>992</v>
      </c>
      <c r="C1509" s="2" t="s">
        <v>611</v>
      </c>
      <c r="D1509" s="2" t="s">
        <v>26</v>
      </c>
      <c r="E1509" s="4"/>
      <c r="G1509" s="2" t="s">
        <v>21</v>
      </c>
      <c r="H1509" s="2" t="s">
        <v>100</v>
      </c>
      <c r="I1509" s="2" t="str" cm="1">
        <f t="array" aca="1" ref="I1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9" s="2" t="s">
        <v>101</v>
      </c>
      <c r="K1509" s="2">
        <v>20</v>
      </c>
      <c r="L1509" s="6" cm="1">
        <f t="array" ref="L1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9" s="2">
        <v>144</v>
      </c>
      <c r="P1509" s="7">
        <f>ROUND(Tableau1[[#This Row],[Prix_Unit_HT]],2)*Tableau1[[#This Row],[Qte_commande]]</f>
        <v>128.16</v>
      </c>
      <c r="Q1509" s="7">
        <f>ROUND(Tableau1[[#This Row],[Prix_Unit_TTC]],2)*Tableau1[[#This Row],[Qte_commande]]</f>
        <v>135.35999999999999</v>
      </c>
      <c r="R15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09" s="2"/>
      <c r="V1509" s="2"/>
    </row>
    <row r="1510" spans="1:22" ht="14.7" customHeight="1" x14ac:dyDescent="0.25">
      <c r="A1510" s="3">
        <v>43600</v>
      </c>
      <c r="B1510" s="2" t="s">
        <v>992</v>
      </c>
      <c r="C1510" s="2" t="s">
        <v>611</v>
      </c>
      <c r="D1510" s="2" t="s">
        <v>26</v>
      </c>
      <c r="E1510" s="4"/>
      <c r="G1510" s="2" t="s">
        <v>21</v>
      </c>
      <c r="H1510" s="2" t="s">
        <v>100</v>
      </c>
      <c r="I1510" s="2" t="str" cm="1">
        <f t="array" aca="1" ref="I1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0" s="2" t="s">
        <v>101</v>
      </c>
      <c r="K1510" s="2">
        <v>20</v>
      </c>
      <c r="L1510" s="6" cm="1">
        <f t="array" ref="L1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1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10" s="2">
        <v>24</v>
      </c>
      <c r="P1510" s="7">
        <f>ROUND(Tableau1[[#This Row],[Prix_Unit_HT]],2)*Tableau1[[#This Row],[Qte_commande]]</f>
        <v>21.36</v>
      </c>
      <c r="Q1510" s="7">
        <f>ROUND(Tableau1[[#This Row],[Prix_Unit_TTC]],2)*Tableau1[[#This Row],[Qte_commande]]</f>
        <v>22.56</v>
      </c>
      <c r="R15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0" s="2"/>
      <c r="V1510" s="2"/>
    </row>
    <row r="1511" spans="1:22" ht="14.7" customHeight="1" x14ac:dyDescent="0.25">
      <c r="A1511" s="3">
        <v>43608</v>
      </c>
      <c r="B1511" s="2" t="s">
        <v>993</v>
      </c>
      <c r="C1511" s="1" t="s">
        <v>717</v>
      </c>
      <c r="D1511" s="2" t="s">
        <v>99</v>
      </c>
      <c r="E1511" s="4"/>
      <c r="G1511" s="2" t="s">
        <v>27</v>
      </c>
      <c r="H1511" s="2" t="s">
        <v>28</v>
      </c>
      <c r="I1511" s="2" t="str" cm="1">
        <f t="array" aca="1" ref="I1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1" s="2" t="s">
        <v>688</v>
      </c>
      <c r="K1511" s="2">
        <v>70</v>
      </c>
      <c r="L1511" s="6" cm="1">
        <f t="array" ref="L1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5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511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511" s="2">
        <v>12</v>
      </c>
      <c r="P1511" s="7">
        <f>ROUND(Tableau1[[#This Row],[Prix_Unit_HT]],2)*Tableau1[[#This Row],[Qte_commande]]</f>
        <v>241.92000000000002</v>
      </c>
      <c r="Q1511" s="7">
        <f>ROUND(Tableau1[[#This Row],[Prix_Unit_TTC]],2)*Tableau1[[#This Row],[Qte_commande]]</f>
        <v>290.28000000000003</v>
      </c>
      <c r="R15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11" s="2"/>
      <c r="V1511" s="2"/>
    </row>
    <row r="1512" spans="1:22" ht="14.7" customHeight="1" x14ac:dyDescent="0.25">
      <c r="A1512" s="3">
        <v>43608</v>
      </c>
      <c r="B1512" s="2" t="s">
        <v>994</v>
      </c>
      <c r="C1512" s="2" t="s">
        <v>150</v>
      </c>
      <c r="D1512" s="2" t="s">
        <v>151</v>
      </c>
      <c r="E1512" s="4"/>
      <c r="G1512" s="2" t="s">
        <v>27</v>
      </c>
      <c r="H1512" s="2" t="s">
        <v>28</v>
      </c>
      <c r="I1512" s="2" t="str" cm="1">
        <f t="array" aca="1" ref="I1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2" s="2" t="s">
        <v>35</v>
      </c>
      <c r="K1512" s="2">
        <v>100</v>
      </c>
      <c r="L1512" s="6" cm="1">
        <f t="array" ref="L1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12" s="2">
        <v>102</v>
      </c>
      <c r="P1512" s="7">
        <f>ROUND(Tableau1[[#This Row],[Prix_Unit_HT]],2)*Tableau1[[#This Row],[Qte_commande]]</f>
        <v>1744.2</v>
      </c>
      <c r="Q1512" s="7">
        <f>ROUND(Tableau1[[#This Row],[Prix_Unit_TTC]],2)*Tableau1[[#This Row],[Qte_commande]]</f>
        <v>2093.04</v>
      </c>
      <c r="R15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145.71428571428572</v>
      </c>
      <c r="U1512" s="2"/>
      <c r="V1512" s="2"/>
    </row>
    <row r="1513" spans="1:22" ht="14.7" customHeight="1" x14ac:dyDescent="0.25">
      <c r="A1513" s="3">
        <v>43608</v>
      </c>
      <c r="B1513" s="2" t="s">
        <v>993</v>
      </c>
      <c r="C1513" s="1" t="s">
        <v>717</v>
      </c>
      <c r="D1513" s="2" t="s">
        <v>99</v>
      </c>
      <c r="E1513" s="4"/>
      <c r="G1513" s="2" t="s">
        <v>27</v>
      </c>
      <c r="H1513" s="2" t="s">
        <v>28</v>
      </c>
      <c r="I1513" s="2" t="str" cm="1">
        <f t="array" aca="1" ref="I1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3" s="2" t="s">
        <v>35</v>
      </c>
      <c r="K1513" s="2">
        <v>70</v>
      </c>
      <c r="L1513" s="6" cm="1">
        <f t="array" ref="L1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13" s="2">
        <v>90</v>
      </c>
      <c r="P1513" s="7">
        <f>ROUND(Tableau1[[#This Row],[Prix_Unit_HT]],2)*Tableau1[[#This Row],[Qte_commande]]</f>
        <v>1127.7</v>
      </c>
      <c r="Q1513" s="7">
        <f>ROUND(Tableau1[[#This Row],[Prix_Unit_TTC]],2)*Tableau1[[#This Row],[Qte_commande]]</f>
        <v>1353.6</v>
      </c>
      <c r="R15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13" s="2"/>
      <c r="V1513" s="2"/>
    </row>
    <row r="1514" spans="1:22" ht="14.7" customHeight="1" x14ac:dyDescent="0.25">
      <c r="A1514" s="3">
        <v>43608</v>
      </c>
      <c r="B1514" s="2" t="s">
        <v>994</v>
      </c>
      <c r="C1514" s="2" t="s">
        <v>150</v>
      </c>
      <c r="D1514" s="2" t="s">
        <v>151</v>
      </c>
      <c r="E1514" s="4"/>
      <c r="G1514" s="2" t="s">
        <v>27</v>
      </c>
      <c r="H1514" s="2" t="s">
        <v>28</v>
      </c>
      <c r="I1514" s="2" t="str" cm="1">
        <f t="array" aca="1" ref="I1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4" s="2" t="s">
        <v>820</v>
      </c>
      <c r="K1514" s="2">
        <v>70</v>
      </c>
      <c r="L1514" s="6" cm="1">
        <f t="array" ref="L1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1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14" s="2">
        <v>6</v>
      </c>
      <c r="P1514" s="7">
        <f>ROUND(Tableau1[[#This Row],[Prix_Unit_HT]],2)*Tableau1[[#This Row],[Qte_commande]]</f>
        <v>106.62</v>
      </c>
      <c r="Q1514" s="7">
        <f>ROUND(Tableau1[[#This Row],[Prix_Unit_TTC]],2)*Tableau1[[#This Row],[Qte_commande]]</f>
        <v>127.92</v>
      </c>
      <c r="R15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4" s="2"/>
      <c r="V1514" s="2"/>
    </row>
    <row r="1515" spans="1:22" ht="14.7" customHeight="1" x14ac:dyDescent="0.25">
      <c r="A1515" s="3">
        <v>43608</v>
      </c>
      <c r="B1515" s="2" t="s">
        <v>994</v>
      </c>
      <c r="C1515" s="2" t="s">
        <v>150</v>
      </c>
      <c r="D1515" s="2" t="s">
        <v>151</v>
      </c>
      <c r="E1515" s="4"/>
      <c r="G1515" s="2" t="s">
        <v>27</v>
      </c>
      <c r="H1515" s="2" t="s">
        <v>28</v>
      </c>
      <c r="I1515" s="2" t="str" cm="1">
        <f t="array" aca="1" ref="I1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5" s="1" t="s">
        <v>146</v>
      </c>
      <c r="K1515" s="2">
        <v>70</v>
      </c>
      <c r="L1515" s="6" cm="1">
        <f t="array" ref="L1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1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15" s="2">
        <v>6</v>
      </c>
      <c r="P1515" s="7">
        <f>ROUND(Tableau1[[#This Row],[Prix_Unit_HT]],2)*Tableau1[[#This Row],[Qte_commande]]</f>
        <v>120</v>
      </c>
      <c r="Q1515" s="7">
        <f>ROUND(Tableau1[[#This Row],[Prix_Unit_TTC]],2)*Tableau1[[#This Row],[Qte_commande]]</f>
        <v>144</v>
      </c>
      <c r="R15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5" s="2"/>
      <c r="V1515" s="2"/>
    </row>
    <row r="1516" spans="1:22" ht="14.7" customHeight="1" x14ac:dyDescent="0.25">
      <c r="A1516" s="3">
        <v>43608</v>
      </c>
      <c r="B1516" s="2" t="s">
        <v>994</v>
      </c>
      <c r="C1516" s="2" t="s">
        <v>150</v>
      </c>
      <c r="D1516" s="2" t="s">
        <v>151</v>
      </c>
      <c r="E1516" s="4"/>
      <c r="G1516" s="2" t="s">
        <v>27</v>
      </c>
      <c r="H1516" s="2" t="s">
        <v>28</v>
      </c>
      <c r="I1516" s="2" t="str" cm="1">
        <f t="array" aca="1" ref="I1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6" s="2" t="s">
        <v>143</v>
      </c>
      <c r="K1516" s="2">
        <v>70</v>
      </c>
      <c r="L1516" s="6" cm="1">
        <f t="array" ref="L1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51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516" s="2">
        <v>6</v>
      </c>
      <c r="P1516" s="7">
        <f>ROUND(Tableau1[[#This Row],[Prix_Unit_HT]],2)*Tableau1[[#This Row],[Qte_commande]]</f>
        <v>88.14</v>
      </c>
      <c r="Q1516" s="7">
        <f>ROUND(Tableau1[[#This Row],[Prix_Unit_TTC]],2)*Tableau1[[#This Row],[Qte_commande]]</f>
        <v>105.78</v>
      </c>
      <c r="R15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6" s="2"/>
      <c r="V1516" s="2"/>
    </row>
    <row r="1517" spans="1:22" ht="14.7" customHeight="1" x14ac:dyDescent="0.25">
      <c r="A1517" s="3">
        <v>43608</v>
      </c>
      <c r="B1517" s="2" t="s">
        <v>994</v>
      </c>
      <c r="C1517" s="2" t="s">
        <v>150</v>
      </c>
      <c r="D1517" s="2" t="s">
        <v>151</v>
      </c>
      <c r="E1517" s="4"/>
      <c r="G1517" s="2" t="s">
        <v>27</v>
      </c>
      <c r="H1517" s="2" t="s">
        <v>28</v>
      </c>
      <c r="I1517" s="2" t="str" cm="1">
        <f t="array" aca="1" ref="I1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7" s="2" t="s">
        <v>29</v>
      </c>
      <c r="K1517" s="2">
        <v>70</v>
      </c>
      <c r="L1517" s="6" cm="1">
        <f t="array" ref="L1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7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17" s="2">
        <v>174</v>
      </c>
      <c r="P1517" s="7">
        <f>ROUND(Tableau1[[#This Row],[Prix_Unit_HT]],2)*Tableau1[[#This Row],[Qte_commande]]</f>
        <v>2070.6</v>
      </c>
      <c r="Q1517" s="7">
        <f>ROUND(Tableau1[[#This Row],[Prix_Unit_TTC]],2)*Tableau1[[#This Row],[Qte_commande]]</f>
        <v>2484.7199999999998</v>
      </c>
      <c r="R15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517" s="2"/>
      <c r="V1517" s="2"/>
    </row>
    <row r="1518" spans="1:22" ht="14.7" customHeight="1" x14ac:dyDescent="0.25">
      <c r="A1518" s="3">
        <v>43608</v>
      </c>
      <c r="B1518" s="2" t="s">
        <v>993</v>
      </c>
      <c r="C1518" s="1" t="s">
        <v>717</v>
      </c>
      <c r="D1518" s="2" t="s">
        <v>99</v>
      </c>
      <c r="E1518" s="4"/>
      <c r="G1518" s="2" t="s">
        <v>27</v>
      </c>
      <c r="H1518" s="2" t="s">
        <v>28</v>
      </c>
      <c r="I1518" s="2" t="str" cm="1">
        <f t="array" aca="1" ref="I1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8" s="2" t="s">
        <v>29</v>
      </c>
      <c r="K1518" s="2">
        <v>70</v>
      </c>
      <c r="L1518" s="6" cm="1">
        <f t="array" ref="L1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8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18" s="2">
        <v>6</v>
      </c>
      <c r="P1518" s="7">
        <f>ROUND(Tableau1[[#This Row],[Prix_Unit_HT]],2)*Tableau1[[#This Row],[Qte_commande]]</f>
        <v>71.400000000000006</v>
      </c>
      <c r="Q1518" s="7">
        <f>ROUND(Tableau1[[#This Row],[Prix_Unit_TTC]],2)*Tableau1[[#This Row],[Qte_commande]]</f>
        <v>85.679999999999993</v>
      </c>
      <c r="R15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8" s="2"/>
      <c r="V1518" s="2"/>
    </row>
    <row r="1519" spans="1:22" ht="14.7" customHeight="1" x14ac:dyDescent="0.25">
      <c r="A1519" s="3">
        <v>43608</v>
      </c>
      <c r="B1519" s="2" t="s">
        <v>993</v>
      </c>
      <c r="C1519" s="1" t="s">
        <v>717</v>
      </c>
      <c r="D1519" s="2" t="s">
        <v>99</v>
      </c>
      <c r="E1519" s="4"/>
      <c r="G1519" s="2" t="s">
        <v>27</v>
      </c>
      <c r="H1519" s="2" t="s">
        <v>100</v>
      </c>
      <c r="I1519" s="2" t="str" cm="1">
        <f t="array" aca="1" ref="I1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9" s="2" t="s">
        <v>159</v>
      </c>
      <c r="K1519" s="2">
        <v>20</v>
      </c>
      <c r="L1519" s="6" cm="1">
        <f t="array" ref="L1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19" s="2">
        <v>24</v>
      </c>
      <c r="P1519" s="7">
        <f>ROUND(Tableau1[[#This Row],[Prix_Unit_HT]],2)*Tableau1[[#This Row],[Qte_commande]]</f>
        <v>19.440000000000001</v>
      </c>
      <c r="Q1519" s="7">
        <f>ROUND(Tableau1[[#This Row],[Prix_Unit_TTC]],2)*Tableau1[[#This Row],[Qte_commande]]</f>
        <v>20.399999999999999</v>
      </c>
      <c r="R15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9" s="2"/>
      <c r="V1519" s="2"/>
    </row>
    <row r="1520" spans="1:22" ht="14.7" customHeight="1" x14ac:dyDescent="0.25">
      <c r="A1520" s="3">
        <v>43613</v>
      </c>
      <c r="B1520" s="2" t="s">
        <v>995</v>
      </c>
      <c r="C1520" s="2" t="s">
        <v>33</v>
      </c>
      <c r="D1520" s="2" t="s">
        <v>34</v>
      </c>
      <c r="E1520" s="4"/>
      <c r="G1520" s="2" t="s">
        <v>27</v>
      </c>
      <c r="H1520" s="2" t="s">
        <v>28</v>
      </c>
      <c r="I1520" s="2" t="str" cm="1">
        <f t="array" aca="1" ref="I1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0" s="2" t="s">
        <v>35</v>
      </c>
      <c r="K1520" s="2">
        <v>70</v>
      </c>
      <c r="L1520" s="6" cm="1">
        <f t="array" ref="L1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0" s="2">
        <v>222</v>
      </c>
      <c r="P1520" s="7">
        <f>ROUND(Tableau1[[#This Row],[Prix_Unit_HT]],2)*Tableau1[[#This Row],[Qte_commande]]</f>
        <v>2781.66</v>
      </c>
      <c r="Q1520" s="7">
        <f>ROUND(Tableau1[[#This Row],[Prix_Unit_TTC]],2)*Tableau1[[#This Row],[Qte_commande]]</f>
        <v>3338.8799999999997</v>
      </c>
      <c r="R15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520" s="2"/>
      <c r="V1520" s="2"/>
    </row>
    <row r="1521" spans="1:22" ht="14.7" customHeight="1" x14ac:dyDescent="0.25">
      <c r="A1521" s="3">
        <v>43613</v>
      </c>
      <c r="B1521" s="2" t="s">
        <v>995</v>
      </c>
      <c r="C1521" s="2" t="s">
        <v>33</v>
      </c>
      <c r="D1521" s="2" t="s">
        <v>34</v>
      </c>
      <c r="E1521" s="4"/>
      <c r="G1521" s="2" t="s">
        <v>27</v>
      </c>
      <c r="H1521" s="2" t="s">
        <v>28</v>
      </c>
      <c r="I1521" s="2" t="str" cm="1">
        <f t="array" aca="1" ref="I1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1" s="2" t="s">
        <v>35</v>
      </c>
      <c r="K1521" s="2">
        <v>70</v>
      </c>
      <c r="L1521" s="6" cm="1">
        <f t="array" ref="L1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1" s="2">
        <v>18</v>
      </c>
      <c r="P1521" s="7">
        <f>ROUND(Tableau1[[#This Row],[Prix_Unit_HT]],2)*Tableau1[[#This Row],[Qte_commande]]</f>
        <v>225.54</v>
      </c>
      <c r="Q1521" s="7">
        <f>ROUND(Tableau1[[#This Row],[Prix_Unit_TTC]],2)*Tableau1[[#This Row],[Qte_commande]]</f>
        <v>270.71999999999997</v>
      </c>
      <c r="R15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21" s="2"/>
      <c r="V1521" s="2"/>
    </row>
    <row r="1522" spans="1:22" ht="14.7" customHeight="1" x14ac:dyDescent="0.25">
      <c r="A1522" s="3">
        <v>43614</v>
      </c>
      <c r="B1522" s="2" t="s">
        <v>996</v>
      </c>
      <c r="C1522" s="1" t="s">
        <v>245</v>
      </c>
      <c r="D1522" s="2" t="s">
        <v>26</v>
      </c>
      <c r="E1522" s="9"/>
      <c r="G1522" s="2" t="s">
        <v>27</v>
      </c>
      <c r="H1522" s="2" t="s">
        <v>22</v>
      </c>
      <c r="I1522" s="2" t="str" cm="1">
        <f t="array" aca="1" ref="I1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2" s="2" t="s">
        <v>997</v>
      </c>
      <c r="K1522" s="6">
        <v>2</v>
      </c>
      <c r="L1522" s="6" cm="1">
        <f t="array" ref="L1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124</v>
      </c>
      <c r="M15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249</v>
      </c>
      <c r="N1522" s="7">
        <f>IF(Tableau1[[#This Row],[Prix_Unit_HT]]=0,0,Tableau1[[#This Row],[Prix_Unit_HT]]+(Tableau1[[#This Row],[Prix_Unit_HT]]*VLOOKUP(Tableau1[[#This Row],[EAN]],[1]Grille_Tarifs_Modulable!$B$10:$Q$204,16,FALSE)))</f>
        <v>298.8</v>
      </c>
      <c r="O1522" s="2">
        <v>1</v>
      </c>
      <c r="P1522" s="7">
        <f>ROUND(Tableau1[[#This Row],[Prix_Unit_HT]],2)*Tableau1[[#This Row],[Qte_commande]]</f>
        <v>249</v>
      </c>
      <c r="Q1522" s="7">
        <f>ROUND(Tableau1[[#This Row],[Prix_Unit_TTC]],2)*Tableau1[[#This Row],[Qte_commande]]</f>
        <v>298.8</v>
      </c>
      <c r="R15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2" s="2"/>
      <c r="V1522" s="2"/>
    </row>
    <row r="1523" spans="1:22" ht="14.7" customHeight="1" x14ac:dyDescent="0.25">
      <c r="A1523" s="3">
        <v>43614</v>
      </c>
      <c r="B1523" s="2" t="s">
        <v>998</v>
      </c>
      <c r="C1523" s="2" t="s">
        <v>626</v>
      </c>
      <c r="D1523" s="2" t="s">
        <v>604</v>
      </c>
      <c r="E1523" s="4"/>
      <c r="G1523" s="2" t="s">
        <v>21</v>
      </c>
      <c r="H1523" s="2" t="s">
        <v>22</v>
      </c>
      <c r="I1523" s="2" t="str" cm="1">
        <f t="array" aca="1" ref="I1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3" s="2" t="s">
        <v>23</v>
      </c>
      <c r="K1523" s="5">
        <v>3</v>
      </c>
      <c r="L1523" s="6" cm="1">
        <f t="array" ref="L1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3" s="7">
        <f>IF(Tableau1[[#This Row],[Prix_Unit_HT]]=0,0,Tableau1[[#This Row],[Prix_Unit_HT]]+(Tableau1[[#This Row],[Prix_Unit_HT]]*VLOOKUP(Tableau1[[#This Row],[EAN]],[1]Grille_Tarifs_Modulable!$B$10:$Q$204,16,FALSE)))</f>
        <v>358.8</v>
      </c>
      <c r="O1523" s="2">
        <v>4</v>
      </c>
      <c r="P1523" s="7">
        <f>ROUND(Tableau1[[#This Row],[Prix_Unit_HT]],2)*Tableau1[[#This Row],[Qte_commande]]</f>
        <v>1196</v>
      </c>
      <c r="Q1523" s="7">
        <f>ROUND(Tableau1[[#This Row],[Prix_Unit_TTC]],2)*Tableau1[[#This Row],[Qte_commande]]</f>
        <v>1435.2</v>
      </c>
      <c r="R15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23" s="2"/>
      <c r="V1523" s="2"/>
    </row>
    <row r="1524" spans="1:22" ht="14.7" customHeight="1" x14ac:dyDescent="0.25">
      <c r="A1524" s="3">
        <v>43614</v>
      </c>
      <c r="B1524" s="2" t="s">
        <v>999</v>
      </c>
      <c r="C1524" s="2" t="s">
        <v>837</v>
      </c>
      <c r="D1524" s="2" t="s">
        <v>79</v>
      </c>
      <c r="E1524" s="4"/>
      <c r="G1524" s="2" t="s">
        <v>21</v>
      </c>
      <c r="H1524" s="2" t="s">
        <v>22</v>
      </c>
      <c r="I1524" s="2" t="str" cm="1">
        <f t="array" aca="1" ref="I1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4" s="2" t="s">
        <v>960</v>
      </c>
      <c r="K1524" s="5">
        <v>1</v>
      </c>
      <c r="L1524" s="6" cm="1">
        <f t="array" ref="L1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4" s="7">
        <f>IF(Tableau1[[#This Row],[Prix_Unit_HT]]=0,0,Tableau1[[#This Row],[Prix_Unit_HT]]+(Tableau1[[#This Row],[Prix_Unit_HT]]*VLOOKUP(Tableau1[[#This Row],[EAN]],[1]Grille_Tarifs_Modulable!$B$10:$Q$204,16,FALSE)))</f>
        <v>358.8</v>
      </c>
      <c r="O1524" s="2">
        <v>2</v>
      </c>
      <c r="P1524" s="7">
        <f>ROUND(Tableau1[[#This Row],[Prix_Unit_HT]],2)*Tableau1[[#This Row],[Qte_commande]]</f>
        <v>598</v>
      </c>
      <c r="Q1524" s="7">
        <f>ROUND(Tableau1[[#This Row],[Prix_Unit_TTC]],2)*Tableau1[[#This Row],[Qte_commande]]</f>
        <v>717.6</v>
      </c>
      <c r="R15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24" s="2"/>
      <c r="V1524" s="2"/>
    </row>
    <row r="1525" spans="1:22" ht="14.7" customHeight="1" x14ac:dyDescent="0.25">
      <c r="A1525" s="3">
        <v>43614</v>
      </c>
      <c r="B1525" s="2" t="s">
        <v>1000</v>
      </c>
      <c r="C1525" s="2" t="s">
        <v>1001</v>
      </c>
      <c r="D1525" s="2" t="s">
        <v>26</v>
      </c>
      <c r="E1525" s="4"/>
      <c r="G1525" s="2" t="s">
        <v>21</v>
      </c>
      <c r="H1525" s="2" t="s">
        <v>22</v>
      </c>
      <c r="I1525" s="2" t="str" cm="1">
        <f t="array" aca="1" ref="I1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5" s="2" t="s">
        <v>960</v>
      </c>
      <c r="K1525" s="5">
        <v>1</v>
      </c>
      <c r="L1525" s="6" cm="1">
        <f t="array" ref="L1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5" s="7">
        <f>IF(Tableau1[[#This Row],[Prix_Unit_HT]]=0,0,Tableau1[[#This Row],[Prix_Unit_HT]]+(Tableau1[[#This Row],[Prix_Unit_HT]]*VLOOKUP(Tableau1[[#This Row],[EAN]],[1]Grille_Tarifs_Modulable!$B$10:$Q$204,16,FALSE)))</f>
        <v>358.8</v>
      </c>
      <c r="O1525" s="2">
        <v>1</v>
      </c>
      <c r="P1525" s="7">
        <f>ROUND(Tableau1[[#This Row],[Prix_Unit_HT]],2)*Tableau1[[#This Row],[Qte_commande]]</f>
        <v>299</v>
      </c>
      <c r="Q1525" s="7">
        <f>ROUND(Tableau1[[#This Row],[Prix_Unit_TTC]],2)*Tableau1[[#This Row],[Qte_commande]]</f>
        <v>358.8</v>
      </c>
      <c r="R15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5" s="2"/>
      <c r="V1525" s="2"/>
    </row>
    <row r="1526" spans="1:22" ht="14.7" customHeight="1" x14ac:dyDescent="0.25">
      <c r="A1526" s="3">
        <v>43614</v>
      </c>
      <c r="B1526" s="2" t="s">
        <v>1002</v>
      </c>
      <c r="C1526" s="2" t="s">
        <v>224</v>
      </c>
      <c r="D1526" s="2" t="s">
        <v>26</v>
      </c>
      <c r="E1526" s="4"/>
      <c r="G1526" s="2" t="s">
        <v>21</v>
      </c>
      <c r="H1526" s="2" t="s">
        <v>22</v>
      </c>
      <c r="I1526" s="2" t="str" cm="1">
        <f t="array" aca="1" ref="I1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6" s="2" t="s">
        <v>960</v>
      </c>
      <c r="K1526" s="5">
        <v>1</v>
      </c>
      <c r="L1526" s="6" cm="1">
        <f t="array" ref="L1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6" s="7">
        <f>IF(Tableau1[[#This Row],[Prix_Unit_HT]]=0,0,Tableau1[[#This Row],[Prix_Unit_HT]]+(Tableau1[[#This Row],[Prix_Unit_HT]]*VLOOKUP(Tableau1[[#This Row],[EAN]],[1]Grille_Tarifs_Modulable!$B$10:$Q$204,16,FALSE)))</f>
        <v>358.8</v>
      </c>
      <c r="O1526" s="2">
        <v>1</v>
      </c>
      <c r="P1526" s="7">
        <f>ROUND(Tableau1[[#This Row],[Prix_Unit_HT]],2)*Tableau1[[#This Row],[Qte_commande]]</f>
        <v>299</v>
      </c>
      <c r="Q1526" s="7">
        <f>ROUND(Tableau1[[#This Row],[Prix_Unit_TTC]],2)*Tableau1[[#This Row],[Qte_commande]]</f>
        <v>358.8</v>
      </c>
      <c r="R15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6" s="2"/>
      <c r="V1526" s="2"/>
    </row>
    <row r="1527" spans="1:22" ht="14.7" customHeight="1" x14ac:dyDescent="0.25">
      <c r="A1527" s="3">
        <v>43614</v>
      </c>
      <c r="B1527" s="2" t="s">
        <v>1003</v>
      </c>
      <c r="C1527" s="2" t="s">
        <v>57</v>
      </c>
      <c r="D1527" s="2" t="s">
        <v>58</v>
      </c>
      <c r="E1527" s="4"/>
      <c r="G1527" s="2" t="s">
        <v>21</v>
      </c>
      <c r="H1527" s="2" t="s">
        <v>22</v>
      </c>
      <c r="I1527" s="2" t="str" cm="1">
        <f t="array" aca="1" ref="I1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7" s="2" t="s">
        <v>960</v>
      </c>
      <c r="K1527" s="5">
        <v>1</v>
      </c>
      <c r="L1527" s="6" cm="1">
        <f t="array" ref="L1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7" s="7">
        <f>IF(Tableau1[[#This Row],[Prix_Unit_HT]]=0,0,Tableau1[[#This Row],[Prix_Unit_HT]]+(Tableau1[[#This Row],[Prix_Unit_HT]]*VLOOKUP(Tableau1[[#This Row],[EAN]],[1]Grille_Tarifs_Modulable!$B$10:$Q$204,16,FALSE)))</f>
        <v>358.8</v>
      </c>
      <c r="O1527" s="2">
        <v>6</v>
      </c>
      <c r="P1527" s="7">
        <f>ROUND(Tableau1[[#This Row],[Prix_Unit_HT]],2)*Tableau1[[#This Row],[Qte_commande]]</f>
        <v>1794</v>
      </c>
      <c r="Q1527" s="7">
        <f>ROUND(Tableau1[[#This Row],[Prix_Unit_TTC]],2)*Tableau1[[#This Row],[Qte_commande]]</f>
        <v>2152.8000000000002</v>
      </c>
      <c r="R15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7" s="2"/>
      <c r="V1527" s="2"/>
    </row>
    <row r="1528" spans="1:22" ht="14.7" customHeight="1" x14ac:dyDescent="0.25">
      <c r="A1528" s="3">
        <v>43614</v>
      </c>
      <c r="B1528" s="2" t="s">
        <v>1004</v>
      </c>
      <c r="C1528" s="2" t="s">
        <v>855</v>
      </c>
      <c r="D1528" s="2" t="s">
        <v>79</v>
      </c>
      <c r="E1528" s="4"/>
      <c r="G1528" s="2" t="s">
        <v>21</v>
      </c>
      <c r="H1528" s="2" t="s">
        <v>22</v>
      </c>
      <c r="I1528" s="2" t="str" cm="1">
        <f t="array" aca="1" ref="I1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8" s="2" t="s">
        <v>960</v>
      </c>
      <c r="K1528" s="5">
        <v>1</v>
      </c>
      <c r="L1528" s="6" cm="1">
        <f t="array" ref="L1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8" s="7">
        <f>IF(Tableau1[[#This Row],[Prix_Unit_HT]]=0,0,Tableau1[[#This Row],[Prix_Unit_HT]]+(Tableau1[[#This Row],[Prix_Unit_HT]]*VLOOKUP(Tableau1[[#This Row],[EAN]],[1]Grille_Tarifs_Modulable!$B$10:$Q$204,16,FALSE)))</f>
        <v>358.8</v>
      </c>
      <c r="O1528" s="2">
        <v>1</v>
      </c>
      <c r="P1528" s="7">
        <f>ROUND(Tableau1[[#This Row],[Prix_Unit_HT]],2)*Tableau1[[#This Row],[Qte_commande]]</f>
        <v>299</v>
      </c>
      <c r="Q1528" s="7">
        <f>ROUND(Tableau1[[#This Row],[Prix_Unit_TTC]],2)*Tableau1[[#This Row],[Qte_commande]]</f>
        <v>358.8</v>
      </c>
      <c r="R15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8" s="2"/>
      <c r="V1528" s="2"/>
    </row>
    <row r="1529" spans="1:22" ht="14.7" customHeight="1" x14ac:dyDescent="0.25">
      <c r="A1529" s="3">
        <v>43614</v>
      </c>
      <c r="B1529" s="2" t="s">
        <v>1005</v>
      </c>
      <c r="C1529" s="2" t="s">
        <v>267</v>
      </c>
      <c r="D1529" s="2" t="s">
        <v>86</v>
      </c>
      <c r="E1529" s="4"/>
      <c r="G1529" s="2" t="s">
        <v>21</v>
      </c>
      <c r="H1529" s="2" t="s">
        <v>22</v>
      </c>
      <c r="I1529" s="2" t="str" cm="1">
        <f t="array" aca="1" ref="I1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9" s="2" t="s">
        <v>960</v>
      </c>
      <c r="K1529" s="5">
        <v>1</v>
      </c>
      <c r="L1529" s="6" cm="1">
        <f t="array" ref="L1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9" s="7">
        <f>IF(Tableau1[[#This Row],[Prix_Unit_HT]]=0,0,Tableau1[[#This Row],[Prix_Unit_HT]]+(Tableau1[[#This Row],[Prix_Unit_HT]]*VLOOKUP(Tableau1[[#This Row],[EAN]],[1]Grille_Tarifs_Modulable!$B$10:$Q$204,16,FALSE)))</f>
        <v>358.8</v>
      </c>
      <c r="O1529" s="2">
        <v>6</v>
      </c>
      <c r="P1529" s="7">
        <f>ROUND(Tableau1[[#This Row],[Prix_Unit_HT]],2)*Tableau1[[#This Row],[Qte_commande]]</f>
        <v>1794</v>
      </c>
      <c r="Q1529" s="7">
        <f>ROUND(Tableau1[[#This Row],[Prix_Unit_TTC]],2)*Tableau1[[#This Row],[Qte_commande]]</f>
        <v>2152.8000000000002</v>
      </c>
      <c r="R15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9" s="2"/>
      <c r="V1529" s="2"/>
    </row>
    <row r="1530" spans="1:22" ht="14.7" customHeight="1" x14ac:dyDescent="0.25">
      <c r="A1530" s="3">
        <v>43616</v>
      </c>
      <c r="B1530" s="2" t="s">
        <v>1006</v>
      </c>
      <c r="C1530" s="2" t="s">
        <v>750</v>
      </c>
      <c r="D1530" s="2" t="s">
        <v>751</v>
      </c>
      <c r="E1530" s="4"/>
      <c r="G1530" s="2" t="s">
        <v>21</v>
      </c>
      <c r="H1530" s="2" t="s">
        <v>22</v>
      </c>
      <c r="I1530" s="2" t="str" cm="1">
        <f t="array" aca="1" ref="I1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0" s="2" t="s">
        <v>23</v>
      </c>
      <c r="K1530" s="5">
        <v>3</v>
      </c>
      <c r="L1530" s="6" cm="1">
        <f t="array" ref="L1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0" s="7">
        <f>IF(Tableau1[[#This Row],[Prix_Unit_HT]]=0,0,Tableau1[[#This Row],[Prix_Unit_HT]]+(Tableau1[[#This Row],[Prix_Unit_HT]]*VLOOKUP(Tableau1[[#This Row],[EAN]],[1]Grille_Tarifs_Modulable!$B$10:$Q$204,16,FALSE)))</f>
        <v>358.8</v>
      </c>
      <c r="O1530" s="2">
        <v>1</v>
      </c>
      <c r="P1530" s="7">
        <f>ROUND(Tableau1[[#This Row],[Prix_Unit_HT]],2)*Tableau1[[#This Row],[Qte_commande]]</f>
        <v>299</v>
      </c>
      <c r="Q1530" s="7">
        <f>ROUND(Tableau1[[#This Row],[Prix_Unit_TTC]],2)*Tableau1[[#This Row],[Qte_commande]]</f>
        <v>358.8</v>
      </c>
      <c r="R15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0" s="2"/>
      <c r="V1530" s="2"/>
    </row>
    <row r="1531" spans="1:22" ht="14.7" customHeight="1" x14ac:dyDescent="0.25">
      <c r="A1531" s="3">
        <v>43616</v>
      </c>
      <c r="B1531" s="2" t="s">
        <v>1007</v>
      </c>
      <c r="C1531" s="1" t="s">
        <v>370</v>
      </c>
      <c r="D1531" s="2" t="s">
        <v>371</v>
      </c>
      <c r="E1531" s="4"/>
      <c r="G1531" s="2" t="s">
        <v>21</v>
      </c>
      <c r="H1531" s="2" t="s">
        <v>22</v>
      </c>
      <c r="I1531" s="2" t="str" cm="1">
        <f t="array" aca="1" ref="I1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1" s="2" t="s">
        <v>960</v>
      </c>
      <c r="K1531" s="5">
        <v>1</v>
      </c>
      <c r="L1531" s="6" cm="1">
        <f t="array" ref="L1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1" s="7">
        <f>IF(Tableau1[[#This Row],[Prix_Unit_HT]]=0,0,Tableau1[[#This Row],[Prix_Unit_HT]]+(Tableau1[[#This Row],[Prix_Unit_HT]]*VLOOKUP(Tableau1[[#This Row],[EAN]],[1]Grille_Tarifs_Modulable!$B$10:$Q$204,16,FALSE)))</f>
        <v>358.8</v>
      </c>
      <c r="O1531" s="2">
        <v>4</v>
      </c>
      <c r="P1531" s="7">
        <f>ROUND(Tableau1[[#This Row],[Prix_Unit_HT]],2)*Tableau1[[#This Row],[Qte_commande]]</f>
        <v>1196</v>
      </c>
      <c r="Q1531" s="7">
        <f>ROUND(Tableau1[[#This Row],[Prix_Unit_TTC]],2)*Tableau1[[#This Row],[Qte_commande]]</f>
        <v>1435.2</v>
      </c>
      <c r="R15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31" s="2"/>
      <c r="V1531" s="2"/>
    </row>
    <row r="1532" spans="1:22" ht="14.7" customHeight="1" x14ac:dyDescent="0.25">
      <c r="A1532" s="3">
        <v>43616</v>
      </c>
      <c r="B1532" s="2" t="s">
        <v>1008</v>
      </c>
      <c r="C1532" s="2" t="s">
        <v>363</v>
      </c>
      <c r="D1532" s="2" t="s">
        <v>58</v>
      </c>
      <c r="E1532" s="4"/>
      <c r="G1532" s="2" t="s">
        <v>21</v>
      </c>
      <c r="H1532" s="2" t="s">
        <v>22</v>
      </c>
      <c r="I1532" s="2" t="str" cm="1">
        <f t="array" aca="1" ref="I1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2" s="2" t="s">
        <v>960</v>
      </c>
      <c r="K1532" s="5">
        <v>1</v>
      </c>
      <c r="L1532" s="6" cm="1">
        <f t="array" ref="L1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2" s="7">
        <f>IF(Tableau1[[#This Row],[Prix_Unit_HT]]=0,0,Tableau1[[#This Row],[Prix_Unit_HT]]+(Tableau1[[#This Row],[Prix_Unit_HT]]*VLOOKUP(Tableau1[[#This Row],[EAN]],[1]Grille_Tarifs_Modulable!$B$10:$Q$204,16,FALSE)))</f>
        <v>358.8</v>
      </c>
      <c r="O1532" s="2">
        <v>1</v>
      </c>
      <c r="P1532" s="7">
        <f>ROUND(Tableau1[[#This Row],[Prix_Unit_HT]],2)*Tableau1[[#This Row],[Qte_commande]]</f>
        <v>299</v>
      </c>
      <c r="Q1532" s="7">
        <f>ROUND(Tableau1[[#This Row],[Prix_Unit_TTC]],2)*Tableau1[[#This Row],[Qte_commande]]</f>
        <v>358.8</v>
      </c>
      <c r="R15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2" s="2"/>
      <c r="V1532" s="2"/>
    </row>
    <row r="1533" spans="1:22" ht="14.7" customHeight="1" x14ac:dyDescent="0.25">
      <c r="A1533" s="3">
        <v>43616</v>
      </c>
      <c r="B1533" s="2" t="s">
        <v>1009</v>
      </c>
      <c r="C1533" s="2" t="s">
        <v>701</v>
      </c>
      <c r="D1533" s="2" t="s">
        <v>702</v>
      </c>
      <c r="E1533" s="4"/>
      <c r="G1533" s="2" t="s">
        <v>21</v>
      </c>
      <c r="H1533" s="2" t="s">
        <v>22</v>
      </c>
      <c r="I1533" s="2" t="str" cm="1">
        <f t="array" aca="1" ref="I1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3" s="2" t="s">
        <v>960</v>
      </c>
      <c r="K1533" s="5">
        <v>1</v>
      </c>
      <c r="L1533" s="6" cm="1">
        <f t="array" ref="L1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3" s="7">
        <f>IF(Tableau1[[#This Row],[Prix_Unit_HT]]=0,0,Tableau1[[#This Row],[Prix_Unit_HT]]+(Tableau1[[#This Row],[Prix_Unit_HT]]*VLOOKUP(Tableau1[[#This Row],[EAN]],[1]Grille_Tarifs_Modulable!$B$10:$Q$204,16,FALSE)))</f>
        <v>358.8</v>
      </c>
      <c r="O1533" s="2">
        <v>6</v>
      </c>
      <c r="P1533" s="7">
        <f>ROUND(Tableau1[[#This Row],[Prix_Unit_HT]],2)*Tableau1[[#This Row],[Qte_commande]]</f>
        <v>1794</v>
      </c>
      <c r="Q1533" s="7">
        <f>ROUND(Tableau1[[#This Row],[Prix_Unit_TTC]],2)*Tableau1[[#This Row],[Qte_commande]]</f>
        <v>2152.8000000000002</v>
      </c>
      <c r="R15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33" s="2"/>
      <c r="V1533" s="2"/>
    </row>
    <row r="1534" spans="1:22" ht="14.7" customHeight="1" x14ac:dyDescent="0.25">
      <c r="A1534" s="3">
        <v>43616</v>
      </c>
      <c r="B1534" s="2" t="s">
        <v>1010</v>
      </c>
      <c r="C1534" s="2" t="s">
        <v>476</v>
      </c>
      <c r="D1534" s="2" t="s">
        <v>477</v>
      </c>
      <c r="E1534" s="4"/>
      <c r="G1534" s="2" t="s">
        <v>21</v>
      </c>
      <c r="H1534" s="2" t="s">
        <v>22</v>
      </c>
      <c r="I1534" s="2" t="str" cm="1">
        <f t="array" aca="1" ref="I1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4" s="2" t="s">
        <v>960</v>
      </c>
      <c r="K1534" s="5">
        <v>1</v>
      </c>
      <c r="L1534" s="6" cm="1">
        <f t="array" ref="L1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4" s="7">
        <f>IF(Tableau1[[#This Row],[Prix_Unit_HT]]=0,0,Tableau1[[#This Row],[Prix_Unit_HT]]+(Tableau1[[#This Row],[Prix_Unit_HT]]*VLOOKUP(Tableau1[[#This Row],[EAN]],[1]Grille_Tarifs_Modulable!$B$10:$Q$204,16,FALSE)))</f>
        <v>358.8</v>
      </c>
      <c r="O1534" s="2">
        <v>3</v>
      </c>
      <c r="P1534" s="7">
        <f>ROUND(Tableau1[[#This Row],[Prix_Unit_HT]],2)*Tableau1[[#This Row],[Qte_commande]]</f>
        <v>897</v>
      </c>
      <c r="Q1534" s="7">
        <f>ROUND(Tableau1[[#This Row],[Prix_Unit_TTC]],2)*Tableau1[[#This Row],[Qte_commande]]</f>
        <v>1076.4000000000001</v>
      </c>
      <c r="R15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34" s="2"/>
      <c r="V1534" s="2"/>
    </row>
    <row r="1535" spans="1:22" ht="14.7" customHeight="1" x14ac:dyDescent="0.25">
      <c r="A1535" s="3">
        <v>43616</v>
      </c>
      <c r="B1535" s="2" t="s">
        <v>1011</v>
      </c>
      <c r="C1535" s="2" t="s">
        <v>861</v>
      </c>
      <c r="D1535" s="2" t="s">
        <v>79</v>
      </c>
      <c r="E1535" s="4"/>
      <c r="G1535" s="2" t="s">
        <v>21</v>
      </c>
      <c r="H1535" s="2" t="s">
        <v>22</v>
      </c>
      <c r="I1535" s="2" t="str" cm="1">
        <f t="array" aca="1" ref="I1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5" s="2" t="s">
        <v>960</v>
      </c>
      <c r="K1535" s="5">
        <v>1</v>
      </c>
      <c r="L1535" s="6" cm="1">
        <f t="array" ref="L1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5" s="7">
        <f>IF(Tableau1[[#This Row],[Prix_Unit_HT]]=0,0,Tableau1[[#This Row],[Prix_Unit_HT]]+(Tableau1[[#This Row],[Prix_Unit_HT]]*VLOOKUP(Tableau1[[#This Row],[EAN]],[1]Grille_Tarifs_Modulable!$B$10:$Q$204,16,FALSE)))</f>
        <v>358.8</v>
      </c>
      <c r="O1535" s="2">
        <v>1</v>
      </c>
      <c r="P1535" s="7">
        <f>ROUND(Tableau1[[#This Row],[Prix_Unit_HT]],2)*Tableau1[[#This Row],[Qte_commande]]</f>
        <v>299</v>
      </c>
      <c r="Q1535" s="7">
        <f>ROUND(Tableau1[[#This Row],[Prix_Unit_TTC]],2)*Tableau1[[#This Row],[Qte_commande]]</f>
        <v>358.8</v>
      </c>
      <c r="R15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5" s="2"/>
      <c r="V1535" s="2"/>
    </row>
    <row r="1536" spans="1:22" ht="14.7" customHeight="1" x14ac:dyDescent="0.25">
      <c r="A1536" s="3">
        <v>43620</v>
      </c>
      <c r="B1536" s="2" t="s">
        <v>1012</v>
      </c>
      <c r="C1536" s="2" t="s">
        <v>154</v>
      </c>
      <c r="D1536" s="2" t="s">
        <v>155</v>
      </c>
      <c r="E1536" s="4"/>
      <c r="G1536" s="2" t="s">
        <v>27</v>
      </c>
      <c r="H1536" s="1" t="s">
        <v>100</v>
      </c>
      <c r="I1536" s="2" t="str" cm="1">
        <f t="array" aca="1" ref="I1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6" s="1" t="s">
        <v>162</v>
      </c>
      <c r="K1536" s="2">
        <v>20</v>
      </c>
      <c r="L1536" s="6" cm="1">
        <f t="array" ref="L1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6" s="2">
        <v>48</v>
      </c>
      <c r="P1536" s="7">
        <f>ROUND(Tableau1[[#This Row],[Prix_Unit_HT]],2)*Tableau1[[#This Row],[Qte_commande]]</f>
        <v>38.880000000000003</v>
      </c>
      <c r="Q1536" s="7">
        <f>ROUND(Tableau1[[#This Row],[Prix_Unit_TTC]],2)*Tableau1[[#This Row],[Qte_commande]]</f>
        <v>40.799999999999997</v>
      </c>
      <c r="R15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6" s="2"/>
      <c r="V1536" s="2"/>
    </row>
    <row r="1537" spans="1:22" ht="14.7" customHeight="1" x14ac:dyDescent="0.25">
      <c r="A1537" s="3">
        <v>43620</v>
      </c>
      <c r="B1537" s="2" t="s">
        <v>1012</v>
      </c>
      <c r="C1537" s="2" t="s">
        <v>154</v>
      </c>
      <c r="D1537" s="2" t="s">
        <v>155</v>
      </c>
      <c r="E1537" s="4"/>
      <c r="G1537" s="2" t="s">
        <v>27</v>
      </c>
      <c r="H1537" s="1" t="s">
        <v>100</v>
      </c>
      <c r="I1537" s="2" t="str" cm="1">
        <f t="array" aca="1" ref="I1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7" s="1" t="s">
        <v>299</v>
      </c>
      <c r="K1537" s="2">
        <v>20</v>
      </c>
      <c r="L1537" s="6" cm="1">
        <f t="array" ref="L1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7" s="2">
        <v>48</v>
      </c>
      <c r="P1537" s="7">
        <f>ROUND(Tableau1[[#This Row],[Prix_Unit_HT]],2)*Tableau1[[#This Row],[Qte_commande]]</f>
        <v>38.880000000000003</v>
      </c>
      <c r="Q1537" s="7">
        <f>ROUND(Tableau1[[#This Row],[Prix_Unit_TTC]],2)*Tableau1[[#This Row],[Qte_commande]]</f>
        <v>40.799999999999997</v>
      </c>
      <c r="R15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7" s="2"/>
      <c r="V1537" s="2"/>
    </row>
    <row r="1538" spans="1:22" ht="14.7" customHeight="1" x14ac:dyDescent="0.25">
      <c r="A1538" s="3">
        <v>43620</v>
      </c>
      <c r="B1538" s="2" t="s">
        <v>1012</v>
      </c>
      <c r="C1538" s="2" t="s">
        <v>154</v>
      </c>
      <c r="D1538" s="2" t="s">
        <v>155</v>
      </c>
      <c r="E1538" s="4"/>
      <c r="G1538" s="2" t="s">
        <v>27</v>
      </c>
      <c r="H1538" s="1" t="s">
        <v>100</v>
      </c>
      <c r="I1538" s="2" t="str" cm="1">
        <f t="array" aca="1" ref="I1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8" s="1" t="s">
        <v>163</v>
      </c>
      <c r="K1538" s="2">
        <v>20</v>
      </c>
      <c r="L1538" s="6" cm="1">
        <f t="array" ref="L1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8" s="2">
        <v>120</v>
      </c>
      <c r="P1538" s="7">
        <f>ROUND(Tableau1[[#This Row],[Prix_Unit_HT]],2)*Tableau1[[#This Row],[Qte_commande]]</f>
        <v>97.2</v>
      </c>
      <c r="Q1538" s="7">
        <f>ROUND(Tableau1[[#This Row],[Prix_Unit_TTC]],2)*Tableau1[[#This Row],[Qte_commande]]</f>
        <v>102</v>
      </c>
      <c r="R15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8" s="2"/>
      <c r="V1538" s="2"/>
    </row>
    <row r="1539" spans="1:22" ht="14.7" customHeight="1" x14ac:dyDescent="0.25">
      <c r="A1539" s="3">
        <v>43620</v>
      </c>
      <c r="B1539" s="2" t="s">
        <v>1012</v>
      </c>
      <c r="C1539" s="2" t="s">
        <v>154</v>
      </c>
      <c r="D1539" s="2" t="s">
        <v>155</v>
      </c>
      <c r="E1539" s="4"/>
      <c r="G1539" s="2" t="s">
        <v>27</v>
      </c>
      <c r="H1539" s="2" t="s">
        <v>100</v>
      </c>
      <c r="I1539" s="2" t="str" cm="1">
        <f t="array" aca="1" ref="I1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9" s="2" t="s">
        <v>158</v>
      </c>
      <c r="K1539" s="2">
        <v>20</v>
      </c>
      <c r="L1539" s="6" cm="1">
        <f t="array" ref="L1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9" s="2">
        <v>120</v>
      </c>
      <c r="P1539" s="7">
        <f>ROUND(Tableau1[[#This Row],[Prix_Unit_HT]],2)*Tableau1[[#This Row],[Qte_commande]]</f>
        <v>97.2</v>
      </c>
      <c r="Q1539" s="7">
        <f>ROUND(Tableau1[[#This Row],[Prix_Unit_TTC]],2)*Tableau1[[#This Row],[Qte_commande]]</f>
        <v>102</v>
      </c>
      <c r="R15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9" s="2"/>
      <c r="V1539" s="2"/>
    </row>
    <row r="1540" spans="1:22" ht="14.7" customHeight="1" x14ac:dyDescent="0.25">
      <c r="A1540" s="3">
        <v>43620</v>
      </c>
      <c r="B1540" s="2" t="s">
        <v>1012</v>
      </c>
      <c r="C1540" s="2" t="s">
        <v>154</v>
      </c>
      <c r="D1540" s="2" t="s">
        <v>155</v>
      </c>
      <c r="E1540" s="4"/>
      <c r="G1540" s="2" t="s">
        <v>27</v>
      </c>
      <c r="H1540" s="2" t="s">
        <v>28</v>
      </c>
      <c r="I1540" s="2" t="str" cm="1">
        <f t="array" aca="1" ref="I1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0" s="2" t="s">
        <v>82</v>
      </c>
      <c r="K1540" s="2">
        <v>70</v>
      </c>
      <c r="L1540" s="6" cm="1">
        <f t="array" ref="L1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40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40" s="2">
        <v>24</v>
      </c>
      <c r="P1540" s="7">
        <f>ROUND(Tableau1[[#This Row],[Prix_Unit_HT]],2)*Tableau1[[#This Row],[Qte_commande]]</f>
        <v>342.48</v>
      </c>
      <c r="Q1540" s="7">
        <f>ROUND(Tableau1[[#This Row],[Prix_Unit_TTC]],2)*Tableau1[[#This Row],[Qte_commande]]</f>
        <v>410.88</v>
      </c>
      <c r="R15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40" s="2"/>
      <c r="V1540" s="2"/>
    </row>
    <row r="1541" spans="1:22" ht="14.7" customHeight="1" x14ac:dyDescent="0.25">
      <c r="A1541" s="3">
        <v>43620</v>
      </c>
      <c r="B1541" s="2" t="s">
        <v>1012</v>
      </c>
      <c r="C1541" s="2" t="s">
        <v>154</v>
      </c>
      <c r="D1541" s="2" t="s">
        <v>155</v>
      </c>
      <c r="E1541" s="4"/>
      <c r="G1541" s="2" t="s">
        <v>21</v>
      </c>
      <c r="H1541" s="2" t="s">
        <v>100</v>
      </c>
      <c r="I1541" s="2" t="str" cm="1">
        <f t="array" aca="1" ref="I1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1" s="2" t="s">
        <v>101</v>
      </c>
      <c r="K1541" s="2">
        <v>20</v>
      </c>
      <c r="L1541" s="6" cm="1">
        <f t="array" ref="L1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1" s="2">
        <v>48</v>
      </c>
      <c r="P1541" s="7">
        <f>ROUND(Tableau1[[#This Row],[Prix_Unit_HT]],2)*Tableau1[[#This Row],[Qte_commande]]</f>
        <v>42.72</v>
      </c>
      <c r="Q1541" s="7">
        <f>ROUND(Tableau1[[#This Row],[Prix_Unit_TTC]],2)*Tableau1[[#This Row],[Qte_commande]]</f>
        <v>45.12</v>
      </c>
      <c r="R15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1" s="2"/>
      <c r="V1541" s="2"/>
    </row>
    <row r="1542" spans="1:22" ht="14.7" customHeight="1" x14ac:dyDescent="0.25">
      <c r="A1542" s="3">
        <v>43620</v>
      </c>
      <c r="B1542" s="2" t="s">
        <v>1012</v>
      </c>
      <c r="C1542" s="2" t="s">
        <v>154</v>
      </c>
      <c r="D1542" s="2" t="s">
        <v>155</v>
      </c>
      <c r="E1542" s="4"/>
      <c r="G1542" s="2" t="s">
        <v>27</v>
      </c>
      <c r="H1542" s="2" t="s">
        <v>28</v>
      </c>
      <c r="I1542" s="2" t="str" cm="1">
        <f t="array" aca="1" ref="I1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2" s="2" t="s">
        <v>342</v>
      </c>
      <c r="K1542" s="2">
        <v>50</v>
      </c>
      <c r="L1542" s="6" cm="1">
        <f t="array" ref="L1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4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42" s="2">
        <v>6</v>
      </c>
      <c r="P1542" s="7">
        <f>ROUND(Tableau1[[#This Row],[Prix_Unit_HT]],2)*Tableau1[[#This Row],[Qte_commande]]</f>
        <v>151.14000000000001</v>
      </c>
      <c r="Q1542" s="7">
        <f>ROUND(Tableau1[[#This Row],[Prix_Unit_TTC]],2)*Tableau1[[#This Row],[Qte_commande]]</f>
        <v>181.38</v>
      </c>
      <c r="R15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42" s="2"/>
      <c r="V1542" s="2"/>
    </row>
    <row r="1543" spans="1:22" ht="14.7" customHeight="1" x14ac:dyDescent="0.25">
      <c r="A1543" s="3">
        <v>43620</v>
      </c>
      <c r="B1543" s="2" t="s">
        <v>1012</v>
      </c>
      <c r="C1543" s="2" t="s">
        <v>154</v>
      </c>
      <c r="D1543" s="2" t="s">
        <v>155</v>
      </c>
      <c r="E1543" s="4"/>
      <c r="G1543" s="2" t="s">
        <v>27</v>
      </c>
      <c r="H1543" s="2" t="s">
        <v>28</v>
      </c>
      <c r="I1543" s="2" t="str" cm="1">
        <f t="array" aca="1" ref="I1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3" s="2" t="s">
        <v>110</v>
      </c>
      <c r="K1543" s="2">
        <v>70</v>
      </c>
      <c r="L1543" s="6" cm="1">
        <f t="array" ref="L1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5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543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543" s="2">
        <v>6</v>
      </c>
      <c r="P1543" s="7">
        <f>ROUND(Tableau1[[#This Row],[Prix_Unit_HT]],2)*Tableau1[[#This Row],[Qte_commande]]</f>
        <v>96.18</v>
      </c>
      <c r="Q1543" s="7">
        <f>ROUND(Tableau1[[#This Row],[Prix_Unit_TTC]],2)*Tableau1[[#This Row],[Qte_commande]]</f>
        <v>115.38</v>
      </c>
      <c r="R15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43" s="2"/>
      <c r="V1543" s="2"/>
    </row>
    <row r="1544" spans="1:22" ht="14.7" customHeight="1" x14ac:dyDescent="0.25">
      <c r="A1544" s="3">
        <v>43620</v>
      </c>
      <c r="B1544" s="2" t="s">
        <v>1012</v>
      </c>
      <c r="C1544" s="2" t="s">
        <v>154</v>
      </c>
      <c r="D1544" s="2" t="s">
        <v>155</v>
      </c>
      <c r="E1544" s="4"/>
      <c r="G1544" s="2" t="s">
        <v>27</v>
      </c>
      <c r="H1544" s="2" t="s">
        <v>100</v>
      </c>
      <c r="I1544" s="2" t="str" cm="1">
        <f t="array" aca="1" ref="I1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4" s="2" t="s">
        <v>159</v>
      </c>
      <c r="K1544" s="2">
        <v>20</v>
      </c>
      <c r="L1544" s="6" cm="1">
        <f t="array" ref="L1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4" s="2">
        <v>360</v>
      </c>
      <c r="P1544" s="7">
        <f>ROUND(Tableau1[[#This Row],[Prix_Unit_HT]],2)*Tableau1[[#This Row],[Qte_commande]]</f>
        <v>291.60000000000002</v>
      </c>
      <c r="Q1544" s="7">
        <f>ROUND(Tableau1[[#This Row],[Prix_Unit_TTC]],2)*Tableau1[[#This Row],[Qte_commande]]</f>
        <v>306</v>
      </c>
      <c r="R15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44" s="2"/>
      <c r="V1544" s="2"/>
    </row>
    <row r="1545" spans="1:22" ht="14.7" customHeight="1" x14ac:dyDescent="0.25">
      <c r="A1545" s="3">
        <v>43620</v>
      </c>
      <c r="B1545" s="2" t="s">
        <v>1012</v>
      </c>
      <c r="C1545" s="2" t="s">
        <v>154</v>
      </c>
      <c r="D1545" s="2" t="s">
        <v>155</v>
      </c>
      <c r="E1545" s="4"/>
      <c r="G1545" s="2" t="s">
        <v>27</v>
      </c>
      <c r="H1545" s="2" t="s">
        <v>100</v>
      </c>
      <c r="I1545" s="2" t="str" cm="1">
        <f t="array" aca="1" ref="I1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5" s="2" t="s">
        <v>211</v>
      </c>
      <c r="K1545" s="2">
        <v>20</v>
      </c>
      <c r="L1545" s="6" cm="1">
        <f t="array" ref="L1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5" s="2">
        <v>480</v>
      </c>
      <c r="P1545" s="7">
        <f>ROUND(Tableau1[[#This Row],[Prix_Unit_HT]],2)*Tableau1[[#This Row],[Qte_commande]]</f>
        <v>388.8</v>
      </c>
      <c r="Q1545" s="7">
        <f>ROUND(Tableau1[[#This Row],[Prix_Unit_TTC]],2)*Tableau1[[#This Row],[Qte_commande]]</f>
        <v>408</v>
      </c>
      <c r="R15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45" s="2"/>
      <c r="V1545" s="2"/>
    </row>
    <row r="1546" spans="1:22" ht="14.7" customHeight="1" x14ac:dyDescent="0.25">
      <c r="A1546" s="3">
        <v>43622</v>
      </c>
      <c r="B1546" s="2" t="s">
        <v>1013</v>
      </c>
      <c r="C1546" s="2" t="s">
        <v>534</v>
      </c>
      <c r="D1546" s="2" t="s">
        <v>535</v>
      </c>
      <c r="E1546" s="4"/>
      <c r="G1546" s="2" t="s">
        <v>27</v>
      </c>
      <c r="H1546" s="1" t="s">
        <v>28</v>
      </c>
      <c r="I1546" s="2" t="str" cm="1">
        <f t="array" aca="1" ref="I1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6" s="1" t="s">
        <v>485</v>
      </c>
      <c r="K1546" s="2">
        <v>70</v>
      </c>
      <c r="L1546" s="6" cm="1">
        <f t="array" ref="L1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4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46" s="2">
        <v>4</v>
      </c>
      <c r="P1546" s="7">
        <f>ROUND(Tableau1[[#This Row],[Prix_Unit_HT]],2)*Tableau1[[#This Row],[Qte_commande]]</f>
        <v>119.32</v>
      </c>
      <c r="Q1546" s="7">
        <f>ROUND(Tableau1[[#This Row],[Prix_Unit_TTC]],2)*Tableau1[[#This Row],[Qte_commande]]</f>
        <v>143.16</v>
      </c>
      <c r="R15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46" s="2"/>
      <c r="V1546" s="2"/>
    </row>
    <row r="1547" spans="1:22" ht="14.7" customHeight="1" x14ac:dyDescent="0.25">
      <c r="A1547" s="3">
        <v>43622</v>
      </c>
      <c r="B1547" s="2" t="s">
        <v>1013</v>
      </c>
      <c r="C1547" s="2" t="s">
        <v>534</v>
      </c>
      <c r="D1547" s="2" t="s">
        <v>535</v>
      </c>
      <c r="E1547" s="4"/>
      <c r="G1547" s="2" t="s">
        <v>27</v>
      </c>
      <c r="H1547" s="2" t="s">
        <v>28</v>
      </c>
      <c r="I1547" s="2" t="str" cm="1">
        <f t="array" aca="1" ref="I1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7" s="2" t="s">
        <v>35</v>
      </c>
      <c r="K1547" s="2">
        <v>70</v>
      </c>
      <c r="L1547" s="6" cm="1">
        <f t="array" ref="L1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47" s="2">
        <v>240</v>
      </c>
      <c r="P1547" s="7">
        <f>ROUND(Tableau1[[#This Row],[Prix_Unit_HT]],2)*Tableau1[[#This Row],[Qte_commande]]</f>
        <v>3007.2</v>
      </c>
      <c r="Q1547" s="7">
        <f>ROUND(Tableau1[[#This Row],[Prix_Unit_TTC]],2)*Tableau1[[#This Row],[Qte_commande]]</f>
        <v>3609.6</v>
      </c>
      <c r="R15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547" s="2"/>
      <c r="V1547" s="2"/>
    </row>
    <row r="1548" spans="1:22" ht="14.7" customHeight="1" x14ac:dyDescent="0.25">
      <c r="A1548" s="3">
        <v>43622</v>
      </c>
      <c r="B1548" s="2" t="s">
        <v>1013</v>
      </c>
      <c r="C1548" s="2" t="s">
        <v>534</v>
      </c>
      <c r="D1548" s="2" t="s">
        <v>535</v>
      </c>
      <c r="E1548" s="4"/>
      <c r="G1548" s="2" t="s">
        <v>21</v>
      </c>
      <c r="H1548" s="2" t="s">
        <v>100</v>
      </c>
      <c r="I1548" s="2" t="str" cm="1">
        <f t="array" aca="1" ref="I1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8" s="2" t="s">
        <v>101</v>
      </c>
      <c r="K1548" s="2">
        <v>20</v>
      </c>
      <c r="L1548" s="6" cm="1">
        <f t="array" ref="L1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8" s="2">
        <v>24</v>
      </c>
      <c r="P1548" s="7">
        <f>ROUND(Tableau1[[#This Row],[Prix_Unit_HT]],2)*Tableau1[[#This Row],[Qte_commande]]</f>
        <v>21.36</v>
      </c>
      <c r="Q1548" s="7">
        <f>ROUND(Tableau1[[#This Row],[Prix_Unit_TTC]],2)*Tableau1[[#This Row],[Qte_commande]]</f>
        <v>22.56</v>
      </c>
      <c r="R15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48" s="2"/>
      <c r="V1548" s="2"/>
    </row>
    <row r="1549" spans="1:22" ht="14.7" customHeight="1" x14ac:dyDescent="0.25">
      <c r="A1549" s="3">
        <v>43622</v>
      </c>
      <c r="B1549" s="2" t="s">
        <v>1014</v>
      </c>
      <c r="C1549" s="2" t="s">
        <v>108</v>
      </c>
      <c r="D1549" s="2" t="s">
        <v>109</v>
      </c>
      <c r="E1549" s="4"/>
      <c r="G1549" s="2" t="s">
        <v>21</v>
      </c>
      <c r="H1549" s="2" t="s">
        <v>100</v>
      </c>
      <c r="I1549" s="2" t="str" cm="1">
        <f t="array" aca="1" ref="I1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9" s="2" t="s">
        <v>101</v>
      </c>
      <c r="K1549" s="2">
        <v>20</v>
      </c>
      <c r="L1549" s="6" cm="1">
        <f t="array" ref="L1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9" s="2">
        <v>240</v>
      </c>
      <c r="P1549" s="7">
        <f>ROUND(Tableau1[[#This Row],[Prix_Unit_HT]],2)*Tableau1[[#This Row],[Qte_commande]]</f>
        <v>213.6</v>
      </c>
      <c r="Q1549" s="7">
        <f>ROUND(Tableau1[[#This Row],[Prix_Unit_TTC]],2)*Tableau1[[#This Row],[Qte_commande]]</f>
        <v>225.6</v>
      </c>
      <c r="R15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49" s="2"/>
      <c r="V1549" s="2"/>
    </row>
    <row r="1550" spans="1:22" ht="14.7" customHeight="1" x14ac:dyDescent="0.25">
      <c r="A1550" s="3">
        <v>43622</v>
      </c>
      <c r="B1550" s="2" t="s">
        <v>1014</v>
      </c>
      <c r="C1550" s="2" t="s">
        <v>108</v>
      </c>
      <c r="D1550" s="2" t="s">
        <v>109</v>
      </c>
      <c r="E1550" s="4"/>
      <c r="G1550" s="2" t="s">
        <v>21</v>
      </c>
      <c r="H1550" s="2" t="s">
        <v>100</v>
      </c>
      <c r="I1550" s="2" t="str" cm="1">
        <f t="array" aca="1" ref="I1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0" s="2" t="s">
        <v>101</v>
      </c>
      <c r="K1550" s="2">
        <v>20</v>
      </c>
      <c r="L1550" s="6" cm="1">
        <f t="array" ref="L1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0" s="2">
        <v>24</v>
      </c>
      <c r="P1550" s="7">
        <f>ROUND(Tableau1[[#This Row],[Prix_Unit_HT]],2)*Tableau1[[#This Row],[Qte_commande]]</f>
        <v>21.36</v>
      </c>
      <c r="Q1550" s="7">
        <f>ROUND(Tableau1[[#This Row],[Prix_Unit_TTC]],2)*Tableau1[[#This Row],[Qte_commande]]</f>
        <v>22.56</v>
      </c>
      <c r="R15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50" s="2"/>
      <c r="V1550" s="2"/>
    </row>
    <row r="1551" spans="1:22" ht="14.7" customHeight="1" x14ac:dyDescent="0.25">
      <c r="A1551" s="3">
        <v>43622</v>
      </c>
      <c r="B1551" s="2" t="s">
        <v>1015</v>
      </c>
      <c r="C1551" s="2" t="s">
        <v>1016</v>
      </c>
      <c r="D1551" s="2" t="s">
        <v>604</v>
      </c>
      <c r="E1551" s="4"/>
      <c r="G1551" s="2" t="s">
        <v>21</v>
      </c>
      <c r="H1551" s="2" t="s">
        <v>28</v>
      </c>
      <c r="I1551" s="2" t="str" cm="1">
        <f t="array" aca="1" ref="I1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1" s="1" t="s">
        <v>1017</v>
      </c>
      <c r="K1551" s="2">
        <v>5</v>
      </c>
      <c r="L1551" s="6" cm="1">
        <f t="array" ref="L1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5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551" s="7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551" s="2">
        <v>30</v>
      </c>
      <c r="P1551" s="7">
        <f>ROUND(Tableau1[[#This Row],[Prix_Unit_HT]],2)*Tableau1[[#This Row],[Qte_commande]]</f>
        <v>236.1</v>
      </c>
      <c r="Q1551" s="7">
        <f>ROUND(Tableau1[[#This Row],[Prix_Unit_TTC]],2)*Tableau1[[#This Row],[Qte_commande]]</f>
        <v>283.5</v>
      </c>
      <c r="R15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551" s="2"/>
      <c r="V1551" s="2"/>
    </row>
    <row r="1552" spans="1:22" ht="14.7" customHeight="1" x14ac:dyDescent="0.25">
      <c r="A1552" s="3">
        <v>43622</v>
      </c>
      <c r="B1552" s="2" t="s">
        <v>1013</v>
      </c>
      <c r="C1552" s="2" t="s">
        <v>534</v>
      </c>
      <c r="D1552" s="2" t="s">
        <v>535</v>
      </c>
      <c r="E1552" s="4"/>
      <c r="G1552" s="2" t="s">
        <v>27</v>
      </c>
      <c r="H1552" s="2" t="s">
        <v>28</v>
      </c>
      <c r="I1552" s="2" t="str" cm="1">
        <f t="array" aca="1" ref="I1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2" s="2" t="s">
        <v>342</v>
      </c>
      <c r="K1552" s="2">
        <v>50</v>
      </c>
      <c r="L1552" s="6" cm="1">
        <f t="array" ref="L1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5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52" s="2">
        <v>6</v>
      </c>
      <c r="P1552" s="7">
        <f>ROUND(Tableau1[[#This Row],[Prix_Unit_HT]],2)*Tableau1[[#This Row],[Qte_commande]]</f>
        <v>151.14000000000001</v>
      </c>
      <c r="Q1552" s="7">
        <f>ROUND(Tableau1[[#This Row],[Prix_Unit_TTC]],2)*Tableau1[[#This Row],[Qte_commande]]</f>
        <v>181.38</v>
      </c>
      <c r="R15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52" s="2"/>
      <c r="V1552" s="2"/>
    </row>
    <row r="1553" spans="1:22" ht="14.7" customHeight="1" x14ac:dyDescent="0.25">
      <c r="A1553" s="3">
        <v>43622</v>
      </c>
      <c r="B1553" s="2" t="s">
        <v>1013</v>
      </c>
      <c r="C1553" s="2" t="s">
        <v>534</v>
      </c>
      <c r="D1553" s="2" t="s">
        <v>535</v>
      </c>
      <c r="E1553" s="4"/>
      <c r="G1553" s="2" t="s">
        <v>27</v>
      </c>
      <c r="H1553" s="2" t="s">
        <v>100</v>
      </c>
      <c r="I1553" s="2" t="str" cm="1">
        <f t="array" aca="1" ref="I1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3" s="2" t="s">
        <v>159</v>
      </c>
      <c r="K1553" s="2">
        <v>20</v>
      </c>
      <c r="L1553" s="6" cm="1">
        <f t="array" ref="L1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3" s="2">
        <v>240</v>
      </c>
      <c r="P1553" s="7">
        <f>ROUND(Tableau1[[#This Row],[Prix_Unit_HT]],2)*Tableau1[[#This Row],[Qte_commande]]</f>
        <v>194.4</v>
      </c>
      <c r="Q1553" s="7">
        <f>ROUND(Tableau1[[#This Row],[Prix_Unit_TTC]],2)*Tableau1[[#This Row],[Qte_commande]]</f>
        <v>204</v>
      </c>
      <c r="R15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53" s="2"/>
      <c r="V1553" s="2"/>
    </row>
    <row r="1554" spans="1:22" ht="14.7" customHeight="1" x14ac:dyDescent="0.25">
      <c r="A1554" s="3">
        <v>43622</v>
      </c>
      <c r="B1554" s="2" t="s">
        <v>1014</v>
      </c>
      <c r="C1554" s="2" t="s">
        <v>108</v>
      </c>
      <c r="D1554" s="2" t="s">
        <v>109</v>
      </c>
      <c r="E1554" s="4"/>
      <c r="G1554" s="2" t="s">
        <v>27</v>
      </c>
      <c r="H1554" s="2" t="s">
        <v>100</v>
      </c>
      <c r="I1554" s="2" t="str" cm="1">
        <f t="array" aca="1" ref="I1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4" s="2" t="s">
        <v>159</v>
      </c>
      <c r="K1554" s="2">
        <v>20</v>
      </c>
      <c r="L1554" s="6" cm="1">
        <f t="array" ref="L1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4" s="2">
        <v>360</v>
      </c>
      <c r="P1554" s="7">
        <f>ROUND(Tableau1[[#This Row],[Prix_Unit_HT]],2)*Tableau1[[#This Row],[Qte_commande]]</f>
        <v>291.60000000000002</v>
      </c>
      <c r="Q1554" s="7">
        <f>ROUND(Tableau1[[#This Row],[Prix_Unit_TTC]],2)*Tableau1[[#This Row],[Qte_commande]]</f>
        <v>306</v>
      </c>
      <c r="R15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54" s="2"/>
      <c r="V1554" s="2"/>
    </row>
    <row r="1555" spans="1:22" ht="14.7" customHeight="1" x14ac:dyDescent="0.25">
      <c r="A1555" s="3">
        <v>43622</v>
      </c>
      <c r="B1555" s="2" t="s">
        <v>1013</v>
      </c>
      <c r="C1555" s="2" t="s">
        <v>534</v>
      </c>
      <c r="D1555" s="2" t="s">
        <v>535</v>
      </c>
      <c r="E1555" s="4"/>
      <c r="G1555" s="2" t="s">
        <v>27</v>
      </c>
      <c r="H1555" s="2" t="s">
        <v>100</v>
      </c>
      <c r="I1555" s="2" t="str" cm="1">
        <f t="array" aca="1" ref="I1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5" s="2" t="s">
        <v>211</v>
      </c>
      <c r="K1555" s="2">
        <v>20</v>
      </c>
      <c r="L1555" s="6" cm="1">
        <f t="array" ref="L1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5" s="2">
        <v>192</v>
      </c>
      <c r="P1555" s="7">
        <f>ROUND(Tableau1[[#This Row],[Prix_Unit_HT]],2)*Tableau1[[#This Row],[Qte_commande]]</f>
        <v>155.52000000000001</v>
      </c>
      <c r="Q1555" s="7">
        <f>ROUND(Tableau1[[#This Row],[Prix_Unit_TTC]],2)*Tableau1[[#This Row],[Qte_commande]]</f>
        <v>163.19999999999999</v>
      </c>
      <c r="R15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555" s="2"/>
      <c r="V1555" s="2"/>
    </row>
    <row r="1556" spans="1:22" ht="14.7" customHeight="1" x14ac:dyDescent="0.25">
      <c r="A1556" s="3">
        <v>43622</v>
      </c>
      <c r="B1556" s="2" t="s">
        <v>1015</v>
      </c>
      <c r="C1556" s="2" t="s">
        <v>1016</v>
      </c>
      <c r="D1556" s="2" t="s">
        <v>604</v>
      </c>
      <c r="E1556" s="4"/>
      <c r="G1556" s="2" t="s">
        <v>21</v>
      </c>
      <c r="H1556" s="2"/>
      <c r="I1556" s="2" t="str" cm="1">
        <f t="array" aca="1" ref="I1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6" s="2" t="s">
        <v>280</v>
      </c>
      <c r="K1556" s="7" t="s">
        <v>281</v>
      </c>
      <c r="L1556" s="6" cm="1">
        <f t="array" ref="L1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56" s="7">
        <f>IF(Tableau1[[#This Row],[Prix_Unit_HT]]=0,0,Tableau1[[#This Row],[Prix_Unit_HT]]+(Tableau1[[#This Row],[Prix_Unit_HT]]*VLOOKUP(Tableau1[[#This Row],[EAN]],[1]Grille_Tarifs_Modulable!$B$10:$Q$204,16,FALSE)))</f>
        <v>0</v>
      </c>
      <c r="O1556" s="2">
        <v>1</v>
      </c>
      <c r="P1556" s="7">
        <f>ROUND(Tableau1[[#This Row],[Prix_Unit_HT]],2)*Tableau1[[#This Row],[Qte_commande]]</f>
        <v>0</v>
      </c>
      <c r="Q1556" s="7">
        <f>ROUND(Tableau1[[#This Row],[Prix_Unit_TTC]],2)*Tableau1[[#This Row],[Qte_commande]]</f>
        <v>0</v>
      </c>
      <c r="R15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56" s="2"/>
      <c r="V1556" s="2"/>
    </row>
    <row r="1557" spans="1:22" ht="14.7" customHeight="1" x14ac:dyDescent="0.25">
      <c r="A1557" s="3">
        <v>43623</v>
      </c>
      <c r="B1557" s="2" t="s">
        <v>1018</v>
      </c>
      <c r="C1557" s="2" t="s">
        <v>978</v>
      </c>
      <c r="D1557" s="2" t="s">
        <v>99</v>
      </c>
      <c r="E1557" s="4"/>
      <c r="G1557" s="2" t="s">
        <v>21</v>
      </c>
      <c r="H1557" s="1" t="s">
        <v>100</v>
      </c>
      <c r="I1557" s="2" t="str" cm="1">
        <f t="array" aca="1" ref="I1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7" s="1" t="s">
        <v>162</v>
      </c>
      <c r="K1557" s="2">
        <v>20</v>
      </c>
      <c r="L1557" s="6" cm="1">
        <f t="array" ref="L1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7" s="2">
        <v>72</v>
      </c>
      <c r="P1557" s="7">
        <f>ROUND(Tableau1[[#This Row],[Prix_Unit_HT]],2)*Tableau1[[#This Row],[Qte_commande]]</f>
        <v>64.08</v>
      </c>
      <c r="Q1557" s="7">
        <f>ROUND(Tableau1[[#This Row],[Prix_Unit_TTC]],2)*Tableau1[[#This Row],[Qte_commande]]</f>
        <v>67.679999999999993</v>
      </c>
      <c r="R15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7" s="2"/>
      <c r="V1557" s="2"/>
    </row>
    <row r="1558" spans="1:22" ht="14.7" customHeight="1" x14ac:dyDescent="0.25">
      <c r="A1558" s="3">
        <v>43623</v>
      </c>
      <c r="B1558" s="2" t="s">
        <v>1018</v>
      </c>
      <c r="C1558" s="2" t="s">
        <v>978</v>
      </c>
      <c r="D1558" s="2" t="s">
        <v>99</v>
      </c>
      <c r="E1558" s="4"/>
      <c r="G1558" s="2" t="s">
        <v>21</v>
      </c>
      <c r="H1558" s="1" t="s">
        <v>100</v>
      </c>
      <c r="I1558" s="2" t="str" cm="1">
        <f t="array" aca="1" ref="I1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8" s="1" t="s">
        <v>299</v>
      </c>
      <c r="K1558" s="2">
        <v>20</v>
      </c>
      <c r="L1558" s="6" cm="1">
        <f t="array" ref="L1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8" s="2">
        <v>72</v>
      </c>
      <c r="P1558" s="7">
        <f>ROUND(Tableau1[[#This Row],[Prix_Unit_HT]],2)*Tableau1[[#This Row],[Qte_commande]]</f>
        <v>64.08</v>
      </c>
      <c r="Q1558" s="7">
        <f>ROUND(Tableau1[[#This Row],[Prix_Unit_TTC]],2)*Tableau1[[#This Row],[Qte_commande]]</f>
        <v>67.679999999999993</v>
      </c>
      <c r="R15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8" s="2"/>
      <c r="V1558" s="2"/>
    </row>
    <row r="1559" spans="1:22" ht="14.7" customHeight="1" x14ac:dyDescent="0.25">
      <c r="A1559" s="3">
        <v>43623</v>
      </c>
      <c r="B1559" s="2" t="s">
        <v>1018</v>
      </c>
      <c r="C1559" s="2" t="s">
        <v>978</v>
      </c>
      <c r="D1559" s="2" t="s">
        <v>99</v>
      </c>
      <c r="E1559" s="4"/>
      <c r="G1559" s="2" t="s">
        <v>21</v>
      </c>
      <c r="H1559" s="1" t="s">
        <v>100</v>
      </c>
      <c r="I1559" s="2" t="str" cm="1">
        <f t="array" aca="1" ref="I1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9" s="1" t="s">
        <v>163</v>
      </c>
      <c r="K1559" s="2">
        <v>20</v>
      </c>
      <c r="L1559" s="6" cm="1">
        <f t="array" ref="L1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9" s="2">
        <v>48</v>
      </c>
      <c r="P1559" s="7">
        <f>ROUND(Tableau1[[#This Row],[Prix_Unit_HT]],2)*Tableau1[[#This Row],[Qte_commande]]</f>
        <v>42.72</v>
      </c>
      <c r="Q1559" s="7">
        <f>ROUND(Tableau1[[#This Row],[Prix_Unit_TTC]],2)*Tableau1[[#This Row],[Qte_commande]]</f>
        <v>45.12</v>
      </c>
      <c r="R15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59" s="2"/>
      <c r="V1559" s="2"/>
    </row>
    <row r="1560" spans="1:22" ht="14.7" customHeight="1" x14ac:dyDescent="0.25">
      <c r="A1560" s="3">
        <v>43623</v>
      </c>
      <c r="B1560" s="2" t="s">
        <v>1018</v>
      </c>
      <c r="C1560" s="2" t="s">
        <v>978</v>
      </c>
      <c r="D1560" s="2" t="s">
        <v>99</v>
      </c>
      <c r="E1560" s="4"/>
      <c r="G1560" s="2" t="s">
        <v>21</v>
      </c>
      <c r="H1560" s="2" t="s">
        <v>100</v>
      </c>
      <c r="I1560" s="2" t="str" cm="1">
        <f t="array" aca="1" ref="I1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0" s="2" t="s">
        <v>158</v>
      </c>
      <c r="K1560" s="2">
        <v>20</v>
      </c>
      <c r="L1560" s="6" cm="1">
        <f t="array" ref="L1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0" s="2">
        <v>96</v>
      </c>
      <c r="P1560" s="7">
        <f>ROUND(Tableau1[[#This Row],[Prix_Unit_HT]],2)*Tableau1[[#This Row],[Qte_commande]]</f>
        <v>85.44</v>
      </c>
      <c r="Q1560" s="7">
        <f>ROUND(Tableau1[[#This Row],[Prix_Unit_TTC]],2)*Tableau1[[#This Row],[Qte_commande]]</f>
        <v>90.24</v>
      </c>
      <c r="R15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560" s="2"/>
      <c r="V1560" s="2"/>
    </row>
    <row r="1561" spans="1:22" ht="14.7" customHeight="1" x14ac:dyDescent="0.25">
      <c r="A1561" s="3">
        <v>43623</v>
      </c>
      <c r="B1561" s="2" t="s">
        <v>1018</v>
      </c>
      <c r="C1561" s="2" t="s">
        <v>978</v>
      </c>
      <c r="D1561" s="2" t="s">
        <v>99</v>
      </c>
      <c r="E1561" s="4"/>
      <c r="G1561" s="2" t="s">
        <v>21</v>
      </c>
      <c r="H1561" s="2" t="s">
        <v>100</v>
      </c>
      <c r="I1561" s="2" t="str" cm="1">
        <f t="array" aca="1" ref="I1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1" s="2" t="s">
        <v>101</v>
      </c>
      <c r="K1561" s="2">
        <v>20</v>
      </c>
      <c r="L1561" s="6" cm="1">
        <f t="array" ref="L1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1" s="2">
        <v>24</v>
      </c>
      <c r="P1561" s="7">
        <f>ROUND(Tableau1[[#This Row],[Prix_Unit_HT]],2)*Tableau1[[#This Row],[Qte_commande]]</f>
        <v>21.36</v>
      </c>
      <c r="Q1561" s="7">
        <f>ROUND(Tableau1[[#This Row],[Prix_Unit_TTC]],2)*Tableau1[[#This Row],[Qte_commande]]</f>
        <v>22.56</v>
      </c>
      <c r="R15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61" s="2"/>
      <c r="V1561" s="2"/>
    </row>
    <row r="1562" spans="1:22" ht="14.7" customHeight="1" x14ac:dyDescent="0.25">
      <c r="A1562" s="3">
        <v>43623</v>
      </c>
      <c r="B1562" s="2" t="s">
        <v>1018</v>
      </c>
      <c r="C1562" s="2" t="s">
        <v>978</v>
      </c>
      <c r="D1562" s="2" t="s">
        <v>99</v>
      </c>
      <c r="E1562" s="4"/>
      <c r="G1562" s="2" t="s">
        <v>21</v>
      </c>
      <c r="H1562" s="2" t="s">
        <v>100</v>
      </c>
      <c r="I1562" s="2" t="str" cm="1">
        <f t="array" aca="1" ref="I1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2" s="2" t="s">
        <v>159</v>
      </c>
      <c r="K1562" s="2">
        <v>20</v>
      </c>
      <c r="L1562" s="6" cm="1">
        <f t="array" ref="L1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2" s="2">
        <v>48</v>
      </c>
      <c r="P1562" s="7">
        <f>ROUND(Tableau1[[#This Row],[Prix_Unit_HT]],2)*Tableau1[[#This Row],[Qte_commande]]</f>
        <v>42.72</v>
      </c>
      <c r="Q1562" s="7">
        <f>ROUND(Tableau1[[#This Row],[Prix_Unit_TTC]],2)*Tableau1[[#This Row],[Qte_commande]]</f>
        <v>45.12</v>
      </c>
      <c r="R15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2" s="2"/>
      <c r="V1562" s="2"/>
    </row>
    <row r="1563" spans="1:22" ht="14.7" customHeight="1" x14ac:dyDescent="0.25">
      <c r="A1563" s="3">
        <v>43623</v>
      </c>
      <c r="B1563" s="2" t="s">
        <v>1018</v>
      </c>
      <c r="C1563" s="2" t="s">
        <v>978</v>
      </c>
      <c r="D1563" s="2" t="s">
        <v>99</v>
      </c>
      <c r="E1563" s="4"/>
      <c r="G1563" s="2" t="s">
        <v>21</v>
      </c>
      <c r="H1563" s="2" t="s">
        <v>100</v>
      </c>
      <c r="I1563" s="2" t="str" cm="1">
        <f t="array" aca="1" ref="I1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3" s="2" t="s">
        <v>211</v>
      </c>
      <c r="K1563" s="2">
        <v>20</v>
      </c>
      <c r="L1563" s="6" cm="1">
        <f t="array" ref="L1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3" s="2">
        <v>120</v>
      </c>
      <c r="P1563" s="7">
        <f>ROUND(Tableau1[[#This Row],[Prix_Unit_HT]],2)*Tableau1[[#This Row],[Qte_commande]]</f>
        <v>106.8</v>
      </c>
      <c r="Q1563" s="7">
        <f>ROUND(Tableau1[[#This Row],[Prix_Unit_TTC]],2)*Tableau1[[#This Row],[Qte_commande]]</f>
        <v>112.8</v>
      </c>
      <c r="R15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63" s="2"/>
      <c r="V1563" s="2"/>
    </row>
    <row r="1564" spans="1:22" ht="14.7" customHeight="1" x14ac:dyDescent="0.25">
      <c r="A1564" s="3">
        <v>43627</v>
      </c>
      <c r="B1564" s="2" t="s">
        <v>1019</v>
      </c>
      <c r="C1564" s="2" t="s">
        <v>105</v>
      </c>
      <c r="D1564" s="2" t="s">
        <v>106</v>
      </c>
      <c r="E1564" s="4"/>
      <c r="G1564" s="2" t="s">
        <v>27</v>
      </c>
      <c r="H1564" s="2" t="s">
        <v>28</v>
      </c>
      <c r="I1564" s="2" t="str" cm="1">
        <f t="array" aca="1" ref="I1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4" s="2" t="s">
        <v>35</v>
      </c>
      <c r="K1564" s="2">
        <v>70</v>
      </c>
      <c r="L1564" s="6" cm="1">
        <f t="array" ref="L1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64" s="2">
        <v>480</v>
      </c>
      <c r="P1564" s="7">
        <f>ROUND(Tableau1[[#This Row],[Prix_Unit_HT]],2)*Tableau1[[#This Row],[Qte_commande]]</f>
        <v>6014.4</v>
      </c>
      <c r="Q1564" s="7">
        <f>ROUND(Tableau1[[#This Row],[Prix_Unit_TTC]],2)*Tableau1[[#This Row],[Qte_commande]]</f>
        <v>7219.2</v>
      </c>
      <c r="R15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564" s="2"/>
      <c r="V1564" s="2"/>
    </row>
    <row r="1565" spans="1:22" ht="14.7" customHeight="1" x14ac:dyDescent="0.25">
      <c r="A1565" s="3">
        <v>43629</v>
      </c>
      <c r="B1565" s="2" t="s">
        <v>1020</v>
      </c>
      <c r="C1565" s="2" t="s">
        <v>108</v>
      </c>
      <c r="D1565" s="2" t="s">
        <v>109</v>
      </c>
      <c r="E1565" s="4"/>
      <c r="G1565" s="2" t="s">
        <v>21</v>
      </c>
      <c r="H1565" s="2" t="s">
        <v>100</v>
      </c>
      <c r="I1565" s="2" t="str" cm="1">
        <f t="array" aca="1" ref="I1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5" s="2" t="s">
        <v>101</v>
      </c>
      <c r="K1565" s="2">
        <v>20</v>
      </c>
      <c r="L1565" s="6" cm="1">
        <f t="array" ref="L1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5" s="2">
        <v>480</v>
      </c>
      <c r="P1565" s="7">
        <f>ROUND(Tableau1[[#This Row],[Prix_Unit_HT]],2)*Tableau1[[#This Row],[Qte_commande]]</f>
        <v>427.2</v>
      </c>
      <c r="Q1565" s="7">
        <f>ROUND(Tableau1[[#This Row],[Prix_Unit_TTC]],2)*Tableau1[[#This Row],[Qte_commande]]</f>
        <v>451.2</v>
      </c>
      <c r="R15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65" s="2"/>
      <c r="V1565" s="2"/>
    </row>
    <row r="1566" spans="1:22" ht="14.7" customHeight="1" x14ac:dyDescent="0.25">
      <c r="A1566" s="3">
        <v>43629</v>
      </c>
      <c r="B1566" s="2" t="s">
        <v>1020</v>
      </c>
      <c r="C1566" s="2" t="s">
        <v>108</v>
      </c>
      <c r="D1566" s="2" t="s">
        <v>109</v>
      </c>
      <c r="E1566" s="4"/>
      <c r="G1566" s="2" t="s">
        <v>21</v>
      </c>
      <c r="H1566" s="2" t="s">
        <v>100</v>
      </c>
      <c r="I1566" s="2" t="str" cm="1">
        <f t="array" aca="1" ref="I1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6" s="2" t="s">
        <v>101</v>
      </c>
      <c r="K1566" s="2">
        <v>20</v>
      </c>
      <c r="L1566" s="6" cm="1">
        <f t="array" ref="L1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6" s="2">
        <v>48</v>
      </c>
      <c r="P1566" s="7">
        <f>ROUND(Tableau1[[#This Row],[Prix_Unit_HT]],2)*Tableau1[[#This Row],[Qte_commande]]</f>
        <v>42.72</v>
      </c>
      <c r="Q1566" s="7">
        <f>ROUND(Tableau1[[#This Row],[Prix_Unit_TTC]],2)*Tableau1[[#This Row],[Qte_commande]]</f>
        <v>45.12</v>
      </c>
      <c r="R15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6" s="2"/>
      <c r="V1566" s="2"/>
    </row>
    <row r="1567" spans="1:22" ht="14.7" customHeight="1" x14ac:dyDescent="0.25">
      <c r="A1567" s="3">
        <v>43629</v>
      </c>
      <c r="B1567" s="2" t="s">
        <v>1020</v>
      </c>
      <c r="C1567" s="2" t="s">
        <v>108</v>
      </c>
      <c r="D1567" s="2" t="s">
        <v>109</v>
      </c>
      <c r="E1567" s="4"/>
      <c r="G1567" s="2" t="s">
        <v>27</v>
      </c>
      <c r="H1567" s="2" t="s">
        <v>28</v>
      </c>
      <c r="I1567" s="2" t="str" cm="1">
        <f t="array" aca="1" ref="I1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7" s="2" t="s">
        <v>342</v>
      </c>
      <c r="K1567" s="2">
        <v>50</v>
      </c>
      <c r="L1567" s="6" cm="1">
        <f t="array" ref="L1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67" s="2">
        <v>6</v>
      </c>
      <c r="P1567" s="7">
        <f>ROUND(Tableau1[[#This Row],[Prix_Unit_HT]],2)*Tableau1[[#This Row],[Qte_commande]]</f>
        <v>151.14000000000001</v>
      </c>
      <c r="Q1567" s="7">
        <f>ROUND(Tableau1[[#This Row],[Prix_Unit_TTC]],2)*Tableau1[[#This Row],[Qte_commande]]</f>
        <v>181.38</v>
      </c>
      <c r="R15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67" s="2"/>
      <c r="V1567" s="2"/>
    </row>
    <row r="1568" spans="1:22" ht="14.7" customHeight="1" x14ac:dyDescent="0.25">
      <c r="A1568" s="3">
        <v>43629</v>
      </c>
      <c r="B1568" s="2" t="s">
        <v>1020</v>
      </c>
      <c r="C1568" s="2" t="s">
        <v>108</v>
      </c>
      <c r="D1568" s="2" t="s">
        <v>109</v>
      </c>
      <c r="E1568" s="4"/>
      <c r="G1568" s="2" t="s">
        <v>27</v>
      </c>
      <c r="H1568" s="2" t="s">
        <v>100</v>
      </c>
      <c r="I1568" s="2" t="str" cm="1">
        <f t="array" aca="1" ref="I1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8" s="2" t="s">
        <v>159</v>
      </c>
      <c r="K1568" s="2">
        <v>20</v>
      </c>
      <c r="L1568" s="6" cm="1">
        <f t="array" ref="L1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6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68" s="2">
        <v>360</v>
      </c>
      <c r="P1568" s="7">
        <f>ROUND(Tableau1[[#This Row],[Prix_Unit_HT]],2)*Tableau1[[#This Row],[Qte_commande]]</f>
        <v>291.60000000000002</v>
      </c>
      <c r="Q1568" s="7">
        <f>ROUND(Tableau1[[#This Row],[Prix_Unit_TTC]],2)*Tableau1[[#This Row],[Qte_commande]]</f>
        <v>306</v>
      </c>
      <c r="R15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68" s="2"/>
      <c r="V1568" s="2"/>
    </row>
    <row r="1569" spans="1:22" ht="14.7" customHeight="1" x14ac:dyDescent="0.25">
      <c r="A1569" s="3">
        <v>43629</v>
      </c>
      <c r="B1569" s="2" t="s">
        <v>1021</v>
      </c>
      <c r="C1569" s="2" t="s">
        <v>1022</v>
      </c>
      <c r="D1569" s="2" t="s">
        <v>79</v>
      </c>
      <c r="E1569" s="4"/>
      <c r="G1569" s="2" t="s">
        <v>21</v>
      </c>
      <c r="H1569" s="2" t="s">
        <v>22</v>
      </c>
      <c r="I1569" s="2" t="str" cm="1">
        <f t="array" aca="1" ref="I1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9" s="2" t="s">
        <v>960</v>
      </c>
      <c r="K1569" s="5">
        <v>1</v>
      </c>
      <c r="L1569" s="6" cm="1">
        <f t="array" ref="L1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69" s="7">
        <f>IF(Tableau1[[#This Row],[Prix_Unit_HT]]=0,0,Tableau1[[#This Row],[Prix_Unit_HT]]+(Tableau1[[#This Row],[Prix_Unit_HT]]*VLOOKUP(Tableau1[[#This Row],[EAN]],[1]Grille_Tarifs_Modulable!$B$10:$Q$204,16,FALSE)))</f>
        <v>358.8</v>
      </c>
      <c r="O1569" s="2">
        <v>1</v>
      </c>
      <c r="P1569" s="7">
        <f>ROUND(Tableau1[[#This Row],[Prix_Unit_HT]],2)*Tableau1[[#This Row],[Qte_commande]]</f>
        <v>299</v>
      </c>
      <c r="Q1569" s="7">
        <f>ROUND(Tableau1[[#This Row],[Prix_Unit_TTC]],2)*Tableau1[[#This Row],[Qte_commande]]</f>
        <v>358.8</v>
      </c>
      <c r="R15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69" s="2"/>
      <c r="V1569" s="2"/>
    </row>
    <row r="1570" spans="1:22" ht="14.7" customHeight="1" x14ac:dyDescent="0.25">
      <c r="A1570" s="3">
        <v>43633</v>
      </c>
      <c r="B1570" s="2" t="s">
        <v>1023</v>
      </c>
      <c r="C1570" s="2" t="s">
        <v>108</v>
      </c>
      <c r="D1570" s="2" t="s">
        <v>109</v>
      </c>
      <c r="E1570" s="4"/>
      <c r="G1570" s="2" t="s">
        <v>21</v>
      </c>
      <c r="H1570" s="2" t="s">
        <v>100</v>
      </c>
      <c r="I1570" s="2" t="str" cm="1">
        <f t="array" aca="1" ref="I1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0" s="2" t="s">
        <v>101</v>
      </c>
      <c r="K1570" s="2">
        <v>20</v>
      </c>
      <c r="L1570" s="6" cm="1">
        <f t="array" ref="L1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70" s="2">
        <v>0</v>
      </c>
      <c r="P1570" s="7">
        <f>ROUND(Tableau1[[#This Row],[Prix_Unit_HT]],2)*Tableau1[[#This Row],[Qte_commande]]</f>
        <v>0</v>
      </c>
      <c r="Q1570" s="7">
        <f>ROUND(Tableau1[[#This Row],[Prix_Unit_TTC]],2)*Tableau1[[#This Row],[Qte_commande]]</f>
        <v>0</v>
      </c>
      <c r="R15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0" s="2"/>
      <c r="V1570" s="2"/>
    </row>
    <row r="1571" spans="1:22" ht="14.7" customHeight="1" x14ac:dyDescent="0.25">
      <c r="A1571" s="3">
        <v>43633</v>
      </c>
      <c r="B1571" s="2" t="s">
        <v>1024</v>
      </c>
      <c r="C1571" s="2" t="s">
        <v>108</v>
      </c>
      <c r="D1571" s="2" t="s">
        <v>109</v>
      </c>
      <c r="E1571" s="4"/>
      <c r="G1571" s="2" t="s">
        <v>21</v>
      </c>
      <c r="H1571" s="2" t="s">
        <v>100</v>
      </c>
      <c r="I1571" s="2" t="str" cm="1">
        <f t="array" aca="1" ref="I1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1" s="2" t="s">
        <v>101</v>
      </c>
      <c r="K1571" s="2">
        <v>50</v>
      </c>
      <c r="L1571" s="6" cm="1">
        <f t="array" ref="L1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1" s="2">
        <v>0</v>
      </c>
      <c r="P1571" s="7">
        <f>ROUND(Tableau1[[#This Row],[Prix_Unit_HT]],2)*Tableau1[[#This Row],[Qte_commande]]</f>
        <v>0</v>
      </c>
      <c r="Q1571" s="7">
        <f>ROUND(Tableau1[[#This Row],[Prix_Unit_TTC]],2)*Tableau1[[#This Row],[Qte_commande]]</f>
        <v>0</v>
      </c>
      <c r="R15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1" s="2"/>
      <c r="V1571" s="2"/>
    </row>
    <row r="1572" spans="1:22" ht="14.7" customHeight="1" x14ac:dyDescent="0.25">
      <c r="A1572" s="3">
        <v>43634</v>
      </c>
      <c r="B1572" s="2" t="s">
        <v>1025</v>
      </c>
      <c r="C1572" s="2" t="s">
        <v>1026</v>
      </c>
      <c r="D1572" s="2" t="s">
        <v>26</v>
      </c>
      <c r="E1572" s="4"/>
      <c r="G1572" s="2" t="s">
        <v>21</v>
      </c>
      <c r="H1572" s="1" t="s">
        <v>28</v>
      </c>
      <c r="I1572" s="2" t="str" cm="1">
        <f t="array" aca="1" ref="I1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2" s="1" t="s">
        <v>485</v>
      </c>
      <c r="K1572" s="2">
        <v>70</v>
      </c>
      <c r="L1572" s="6" cm="1">
        <f t="array" ref="L1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7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72" s="2">
        <v>12</v>
      </c>
      <c r="P1572" s="7">
        <f>ROUND(Tableau1[[#This Row],[Prix_Unit_HT]],2)*Tableau1[[#This Row],[Qte_commande]]</f>
        <v>388.91999999999996</v>
      </c>
      <c r="Q1572" s="7">
        <f>ROUND(Tableau1[[#This Row],[Prix_Unit_TTC]],2)*Tableau1[[#This Row],[Qte_commande]]</f>
        <v>466.68</v>
      </c>
      <c r="R15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2" s="2"/>
      <c r="V1572" s="2"/>
    </row>
    <row r="1573" spans="1:22" ht="14.7" customHeight="1" x14ac:dyDescent="0.25">
      <c r="A1573" s="3">
        <v>43634</v>
      </c>
      <c r="B1573" s="2" t="s">
        <v>1025</v>
      </c>
      <c r="C1573" s="2" t="s">
        <v>1026</v>
      </c>
      <c r="D1573" s="2" t="s">
        <v>26</v>
      </c>
      <c r="E1573" s="4"/>
      <c r="G1573" s="2" t="s">
        <v>21</v>
      </c>
      <c r="H1573" s="2" t="s">
        <v>28</v>
      </c>
      <c r="I1573" s="2" t="str" cm="1">
        <f t="array" aca="1" ref="I1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3" s="2" t="s">
        <v>82</v>
      </c>
      <c r="K1573" s="2">
        <v>70</v>
      </c>
      <c r="L1573" s="6" cm="1">
        <f t="array" ref="L1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73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73" s="2">
        <v>18</v>
      </c>
      <c r="P1573" s="7">
        <f>ROUND(Tableau1[[#This Row],[Prix_Unit_HT]],2)*Tableau1[[#This Row],[Qte_commande]]</f>
        <v>256.86</v>
      </c>
      <c r="Q1573" s="7">
        <f>ROUND(Tableau1[[#This Row],[Prix_Unit_TTC]],2)*Tableau1[[#This Row],[Qte_commande]]</f>
        <v>308.16000000000003</v>
      </c>
      <c r="R15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73" s="2"/>
      <c r="V1573" s="2"/>
    </row>
    <row r="1574" spans="1:22" ht="14.7" customHeight="1" x14ac:dyDescent="0.25">
      <c r="A1574" s="3">
        <v>43634</v>
      </c>
      <c r="B1574" s="2" t="s">
        <v>1025</v>
      </c>
      <c r="C1574" s="2" t="s">
        <v>1026</v>
      </c>
      <c r="D1574" s="2" t="s">
        <v>26</v>
      </c>
      <c r="E1574" s="4"/>
      <c r="G1574" s="2" t="s">
        <v>21</v>
      </c>
      <c r="H1574" s="2" t="s">
        <v>28</v>
      </c>
      <c r="I1574" s="2" t="str" cm="1">
        <f t="array" aca="1" ref="I1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4" s="2" t="s">
        <v>820</v>
      </c>
      <c r="K1574" s="2">
        <v>70</v>
      </c>
      <c r="L1574" s="6" cm="1">
        <f t="array" ref="L1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74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574" s="2">
        <v>12</v>
      </c>
      <c r="P1574" s="7">
        <f>ROUND(Tableau1[[#This Row],[Prix_Unit_HT]],2)*Tableau1[[#This Row],[Qte_commande]]</f>
        <v>279.24</v>
      </c>
      <c r="Q1574" s="7">
        <f>ROUND(Tableau1[[#This Row],[Prix_Unit_TTC]],2)*Tableau1[[#This Row],[Qte_commande]]</f>
        <v>335.04</v>
      </c>
      <c r="R15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4" s="2"/>
      <c r="V1574" s="2"/>
    </row>
    <row r="1575" spans="1:22" ht="14.7" customHeight="1" x14ac:dyDescent="0.25">
      <c r="A1575" s="3">
        <v>43634</v>
      </c>
      <c r="B1575" s="2" t="s">
        <v>1025</v>
      </c>
      <c r="C1575" s="2" t="s">
        <v>1026</v>
      </c>
      <c r="D1575" s="2" t="s">
        <v>26</v>
      </c>
      <c r="E1575" s="4"/>
      <c r="G1575" s="2" t="s">
        <v>21</v>
      </c>
      <c r="H1575" s="2" t="s">
        <v>28</v>
      </c>
      <c r="I1575" s="2" t="str" cm="1">
        <f t="array" aca="1" ref="I1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5" s="1" t="s">
        <v>142</v>
      </c>
      <c r="K1575" s="2">
        <v>70</v>
      </c>
      <c r="L1575" s="6" cm="1">
        <f t="array" ref="L1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5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575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575" s="2">
        <v>12</v>
      </c>
      <c r="P1575" s="7">
        <f>ROUND(Tableau1[[#This Row],[Prix_Unit_HT]],2)*Tableau1[[#This Row],[Qte_commande]]</f>
        <v>359.4</v>
      </c>
      <c r="Q1575" s="7">
        <f>ROUND(Tableau1[[#This Row],[Prix_Unit_TTC]],2)*Tableau1[[#This Row],[Qte_commande]]</f>
        <v>431.28</v>
      </c>
      <c r="R15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5" s="2"/>
      <c r="V1575" s="2"/>
    </row>
    <row r="1576" spans="1:22" ht="14.7" customHeight="1" x14ac:dyDescent="0.25">
      <c r="A1576" s="3">
        <v>43634</v>
      </c>
      <c r="B1576" s="2" t="s">
        <v>1025</v>
      </c>
      <c r="C1576" s="2" t="s">
        <v>1026</v>
      </c>
      <c r="D1576" s="2" t="s">
        <v>26</v>
      </c>
      <c r="E1576" s="4"/>
      <c r="G1576" s="2" t="s">
        <v>21</v>
      </c>
      <c r="H1576" s="2" t="s">
        <v>28</v>
      </c>
      <c r="I1576" s="2" t="str" cm="1">
        <f t="array" aca="1" ref="I1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6" s="1" t="s">
        <v>447</v>
      </c>
      <c r="K1576" s="2">
        <v>70</v>
      </c>
      <c r="L1576" s="6" cm="1">
        <f t="array" ref="L1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5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576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576" s="2">
        <v>3</v>
      </c>
      <c r="P1576" s="7">
        <f>ROUND(Tableau1[[#This Row],[Prix_Unit_HT]],2)*Tableau1[[#This Row],[Qte_commande]]</f>
        <v>235.82999999999998</v>
      </c>
      <c r="Q1576" s="7">
        <f>ROUND(Tableau1[[#This Row],[Prix_Unit_TTC]],2)*Tableau1[[#This Row],[Qte_commande]]</f>
        <v>282.99</v>
      </c>
      <c r="R15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576" s="2"/>
      <c r="V1576" s="2"/>
    </row>
    <row r="1577" spans="1:22" ht="14.7" customHeight="1" x14ac:dyDescent="0.25">
      <c r="A1577" s="3">
        <v>43634</v>
      </c>
      <c r="B1577" s="2" t="s">
        <v>1025</v>
      </c>
      <c r="C1577" s="2" t="s">
        <v>1026</v>
      </c>
      <c r="D1577" s="2" t="s">
        <v>26</v>
      </c>
      <c r="E1577" s="4"/>
      <c r="G1577" s="2" t="s">
        <v>21</v>
      </c>
      <c r="H1577" s="2" t="s">
        <v>28</v>
      </c>
      <c r="I1577" s="2" t="str" cm="1">
        <f t="array" aca="1" ref="I1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7" s="2" t="s">
        <v>342</v>
      </c>
      <c r="K1577" s="2">
        <v>50</v>
      </c>
      <c r="L1577" s="6" cm="1">
        <f t="array" ref="L1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577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577" s="2">
        <v>12</v>
      </c>
      <c r="P1577" s="7">
        <f>ROUND(Tableau1[[#This Row],[Prix_Unit_HT]],2)*Tableau1[[#This Row],[Qte_commande]]</f>
        <v>336.6</v>
      </c>
      <c r="Q1577" s="7">
        <f>ROUND(Tableau1[[#This Row],[Prix_Unit_TTC]],2)*Tableau1[[#This Row],[Qte_commande]]</f>
        <v>403.91999999999996</v>
      </c>
      <c r="R15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577" s="2"/>
      <c r="V1577" s="2"/>
    </row>
    <row r="1578" spans="1:22" ht="14.7" customHeight="1" x14ac:dyDescent="0.25">
      <c r="A1578" s="3">
        <v>43634</v>
      </c>
      <c r="B1578" s="2" t="s">
        <v>1025</v>
      </c>
      <c r="C1578" s="2" t="s">
        <v>1026</v>
      </c>
      <c r="D1578" s="2" t="s">
        <v>26</v>
      </c>
      <c r="E1578" s="4"/>
      <c r="G1578" s="2" t="s">
        <v>21</v>
      </c>
      <c r="H1578" s="2" t="s">
        <v>28</v>
      </c>
      <c r="I1578" s="2" t="str" cm="1">
        <f t="array" aca="1" ref="I1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8" s="2" t="s">
        <v>144</v>
      </c>
      <c r="K1578" s="2">
        <v>70</v>
      </c>
      <c r="L1578" s="6" cm="1">
        <f t="array" ref="L1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578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578" s="2">
        <v>24</v>
      </c>
      <c r="P1578" s="7">
        <f>ROUND(Tableau1[[#This Row],[Prix_Unit_HT]],2)*Tableau1[[#This Row],[Qte_commande]]</f>
        <v>276.71999999999997</v>
      </c>
      <c r="Q1578" s="7">
        <f>ROUND(Tableau1[[#This Row],[Prix_Unit_TTC]],2)*Tableau1[[#This Row],[Qte_commande]]</f>
        <v>331.92</v>
      </c>
      <c r="R15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78" s="2"/>
      <c r="V1578" s="2"/>
    </row>
    <row r="1579" spans="1:22" ht="14.7" customHeight="1" x14ac:dyDescent="0.25">
      <c r="A1579" s="3">
        <v>43634</v>
      </c>
      <c r="B1579" s="2" t="s">
        <v>1027</v>
      </c>
      <c r="C1579" s="2" t="s">
        <v>490</v>
      </c>
      <c r="D1579" s="2" t="s">
        <v>491</v>
      </c>
      <c r="E1579" s="4"/>
      <c r="G1579" s="2" t="s">
        <v>21</v>
      </c>
      <c r="H1579" s="2" t="s">
        <v>22</v>
      </c>
      <c r="I1579" s="2" t="str" cm="1">
        <f t="array" aca="1" ref="I1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9" s="2" t="s">
        <v>960</v>
      </c>
      <c r="K1579" s="5">
        <v>1</v>
      </c>
      <c r="L1579" s="6" cm="1">
        <f t="array" ref="L1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79" s="7">
        <f>IF(Tableau1[[#This Row],[Prix_Unit_HT]]=0,0,Tableau1[[#This Row],[Prix_Unit_HT]]+(Tableau1[[#This Row],[Prix_Unit_HT]]*VLOOKUP(Tableau1[[#This Row],[EAN]],[1]Grille_Tarifs_Modulable!$B$10:$Q$204,16,FALSE)))</f>
        <v>358.8</v>
      </c>
      <c r="O1579" s="2">
        <v>6</v>
      </c>
      <c r="P1579" s="7">
        <f>ROUND(Tableau1[[#This Row],[Prix_Unit_HT]],2)*Tableau1[[#This Row],[Qte_commande]]</f>
        <v>1794</v>
      </c>
      <c r="Q1579" s="7">
        <f>ROUND(Tableau1[[#This Row],[Prix_Unit_TTC]],2)*Tableau1[[#This Row],[Qte_commande]]</f>
        <v>2152.8000000000002</v>
      </c>
      <c r="R15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79" s="2"/>
      <c r="V1579" s="2"/>
    </row>
    <row r="1580" spans="1:22" ht="14.7" customHeight="1" x14ac:dyDescent="0.25">
      <c r="A1580" s="3">
        <v>43634</v>
      </c>
      <c r="B1580" s="2" t="s">
        <v>1028</v>
      </c>
      <c r="C1580" s="2" t="s">
        <v>263</v>
      </c>
      <c r="D1580" s="2" t="s">
        <v>99</v>
      </c>
      <c r="E1580" s="4"/>
      <c r="G1580" s="2" t="s">
        <v>21</v>
      </c>
      <c r="H1580" s="2" t="s">
        <v>22</v>
      </c>
      <c r="I1580" s="2" t="str" cm="1">
        <f t="array" aca="1" ref="I1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0" s="2" t="s">
        <v>960</v>
      </c>
      <c r="K1580" s="5">
        <v>1</v>
      </c>
      <c r="L1580" s="6" cm="1">
        <f t="array" ref="L1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0" s="7">
        <f>IF(Tableau1[[#This Row],[Prix_Unit_HT]]=0,0,Tableau1[[#This Row],[Prix_Unit_HT]]+(Tableau1[[#This Row],[Prix_Unit_HT]]*VLOOKUP(Tableau1[[#This Row],[EAN]],[1]Grille_Tarifs_Modulable!$B$10:$Q$204,16,FALSE)))</f>
        <v>358.8</v>
      </c>
      <c r="O1580" s="2">
        <v>3</v>
      </c>
      <c r="P1580" s="7">
        <f>ROUND(Tableau1[[#This Row],[Prix_Unit_HT]],2)*Tableau1[[#This Row],[Qte_commande]]</f>
        <v>897</v>
      </c>
      <c r="Q1580" s="7">
        <f>ROUND(Tableau1[[#This Row],[Prix_Unit_TTC]],2)*Tableau1[[#This Row],[Qte_commande]]</f>
        <v>1076.4000000000001</v>
      </c>
      <c r="R15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80" s="2"/>
      <c r="V1580" s="2"/>
    </row>
    <row r="1581" spans="1:22" ht="14.7" customHeight="1" x14ac:dyDescent="0.25">
      <c r="A1581" s="3">
        <v>43634</v>
      </c>
      <c r="B1581" s="2" t="s">
        <v>1029</v>
      </c>
      <c r="C1581" s="2" t="s">
        <v>471</v>
      </c>
      <c r="D1581" s="2" t="s">
        <v>472</v>
      </c>
      <c r="E1581" s="4"/>
      <c r="G1581" s="2" t="s">
        <v>21</v>
      </c>
      <c r="H1581" s="2" t="s">
        <v>22</v>
      </c>
      <c r="I1581" s="2" t="str" cm="1">
        <f t="array" aca="1" ref="I1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1" s="2" t="s">
        <v>960</v>
      </c>
      <c r="K1581" s="5">
        <v>1</v>
      </c>
      <c r="L1581" s="6" cm="1">
        <f t="array" ref="L1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1" s="7">
        <f>IF(Tableau1[[#This Row],[Prix_Unit_HT]]=0,0,Tableau1[[#This Row],[Prix_Unit_HT]]+(Tableau1[[#This Row],[Prix_Unit_HT]]*VLOOKUP(Tableau1[[#This Row],[EAN]],[1]Grille_Tarifs_Modulable!$B$10:$Q$204,16,FALSE)))</f>
        <v>358.8</v>
      </c>
      <c r="O1581" s="2">
        <v>2</v>
      </c>
      <c r="P1581" s="7">
        <f>ROUND(Tableau1[[#This Row],[Prix_Unit_HT]],2)*Tableau1[[#This Row],[Qte_commande]]</f>
        <v>598</v>
      </c>
      <c r="Q1581" s="7">
        <f>ROUND(Tableau1[[#This Row],[Prix_Unit_TTC]],2)*Tableau1[[#This Row],[Qte_commande]]</f>
        <v>717.6</v>
      </c>
      <c r="R15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81" s="2"/>
      <c r="V1581" s="2"/>
    </row>
    <row r="1582" spans="1:22" ht="14.7" customHeight="1" x14ac:dyDescent="0.25">
      <c r="A1582" s="3">
        <v>43634</v>
      </c>
      <c r="B1582" s="2" t="s">
        <v>1030</v>
      </c>
      <c r="C1582" s="2" t="s">
        <v>738</v>
      </c>
      <c r="D1582" s="2" t="s">
        <v>739</v>
      </c>
      <c r="E1582" s="4"/>
      <c r="G1582" s="2" t="s">
        <v>21</v>
      </c>
      <c r="H1582" s="2" t="s">
        <v>22</v>
      </c>
      <c r="I1582" s="2" t="str" cm="1">
        <f t="array" aca="1" ref="I1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2" s="2" t="s">
        <v>960</v>
      </c>
      <c r="K1582" s="5">
        <v>1</v>
      </c>
      <c r="L1582" s="6" cm="1">
        <f t="array" ref="L1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2" s="7">
        <f>IF(Tableau1[[#This Row],[Prix_Unit_HT]]=0,0,Tableau1[[#This Row],[Prix_Unit_HT]]+(Tableau1[[#This Row],[Prix_Unit_HT]]*VLOOKUP(Tableau1[[#This Row],[EAN]],[1]Grille_Tarifs_Modulable!$B$10:$Q$204,16,FALSE)))</f>
        <v>358.8</v>
      </c>
      <c r="O1582" s="2">
        <v>6</v>
      </c>
      <c r="P1582" s="7">
        <f>ROUND(Tableau1[[#This Row],[Prix_Unit_HT]],2)*Tableau1[[#This Row],[Qte_commande]]</f>
        <v>1794</v>
      </c>
      <c r="Q1582" s="7">
        <f>ROUND(Tableau1[[#This Row],[Prix_Unit_TTC]],2)*Tableau1[[#This Row],[Qte_commande]]</f>
        <v>2152.8000000000002</v>
      </c>
      <c r="R15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82" s="2"/>
      <c r="V1582" s="2"/>
    </row>
    <row r="1583" spans="1:22" ht="14.7" customHeight="1" x14ac:dyDescent="0.25">
      <c r="A1583" s="3">
        <v>43634</v>
      </c>
      <c r="B1583" s="2" t="s">
        <v>1031</v>
      </c>
      <c r="C1583" s="2" t="s">
        <v>868</v>
      </c>
      <c r="D1583" s="2" t="s">
        <v>99</v>
      </c>
      <c r="E1583" s="4"/>
      <c r="G1583" s="2" t="s">
        <v>21</v>
      </c>
      <c r="H1583" s="2" t="s">
        <v>22</v>
      </c>
      <c r="I1583" s="2" t="str" cm="1">
        <f t="array" aca="1" ref="I1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3" s="2" t="s">
        <v>960</v>
      </c>
      <c r="K1583" s="5">
        <v>1</v>
      </c>
      <c r="L1583" s="6" cm="1">
        <f t="array" ref="L1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3" s="7">
        <f>IF(Tableau1[[#This Row],[Prix_Unit_HT]]=0,0,Tableau1[[#This Row],[Prix_Unit_HT]]+(Tableau1[[#This Row],[Prix_Unit_HT]]*VLOOKUP(Tableau1[[#This Row],[EAN]],[1]Grille_Tarifs_Modulable!$B$10:$Q$204,16,FALSE)))</f>
        <v>358.8</v>
      </c>
      <c r="O1583" s="2">
        <v>1</v>
      </c>
      <c r="P1583" s="7">
        <f>ROUND(Tableau1[[#This Row],[Prix_Unit_HT]],2)*Tableau1[[#This Row],[Qte_commande]]</f>
        <v>299</v>
      </c>
      <c r="Q1583" s="7">
        <f>ROUND(Tableau1[[#This Row],[Prix_Unit_TTC]],2)*Tableau1[[#This Row],[Qte_commande]]</f>
        <v>358.8</v>
      </c>
      <c r="R15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3" s="2"/>
      <c r="V1583" s="2"/>
    </row>
    <row r="1584" spans="1:22" ht="14.7" customHeight="1" x14ac:dyDescent="0.25">
      <c r="A1584" s="3">
        <v>43634</v>
      </c>
      <c r="B1584" s="2" t="s">
        <v>1032</v>
      </c>
      <c r="C1584" s="2" t="s">
        <v>239</v>
      </c>
      <c r="D1584" s="2" t="s">
        <v>20</v>
      </c>
      <c r="E1584" s="4"/>
      <c r="G1584" s="2" t="s">
        <v>21</v>
      </c>
      <c r="H1584" s="2" t="s">
        <v>22</v>
      </c>
      <c r="I1584" s="2" t="str" cm="1">
        <f t="array" aca="1" ref="I1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4" s="2" t="s">
        <v>960</v>
      </c>
      <c r="K1584" s="5">
        <v>1</v>
      </c>
      <c r="L1584" s="6" cm="1">
        <f t="array" ref="L1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4" s="7">
        <f>IF(Tableau1[[#This Row],[Prix_Unit_HT]]=0,0,Tableau1[[#This Row],[Prix_Unit_HT]]+(Tableau1[[#This Row],[Prix_Unit_HT]]*VLOOKUP(Tableau1[[#This Row],[EAN]],[1]Grille_Tarifs_Modulable!$B$10:$Q$204,16,FALSE)))</f>
        <v>358.8</v>
      </c>
      <c r="O1584" s="2">
        <v>1</v>
      </c>
      <c r="P1584" s="7">
        <f>ROUND(Tableau1[[#This Row],[Prix_Unit_HT]],2)*Tableau1[[#This Row],[Qte_commande]]</f>
        <v>299</v>
      </c>
      <c r="Q1584" s="7">
        <f>ROUND(Tableau1[[#This Row],[Prix_Unit_TTC]],2)*Tableau1[[#This Row],[Qte_commande]]</f>
        <v>358.8</v>
      </c>
      <c r="R15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4" s="2"/>
      <c r="V1584" s="2"/>
    </row>
    <row r="1585" spans="1:22" ht="14.7" customHeight="1" x14ac:dyDescent="0.25">
      <c r="A1585" s="3">
        <v>43634</v>
      </c>
      <c r="B1585" s="2" t="s">
        <v>1033</v>
      </c>
      <c r="C1585" s="2" t="s">
        <v>1034</v>
      </c>
      <c r="D1585" s="2" t="s">
        <v>1035</v>
      </c>
      <c r="E1585" s="4"/>
      <c r="G1585" s="2" t="s">
        <v>21</v>
      </c>
      <c r="H1585" s="2" t="s">
        <v>22</v>
      </c>
      <c r="I1585" s="2" t="str" cm="1">
        <f t="array" aca="1" ref="I1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5" s="2" t="s">
        <v>960</v>
      </c>
      <c r="K1585" s="5">
        <v>1</v>
      </c>
      <c r="L1585" s="6" cm="1">
        <f t="array" ref="L1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5" s="7">
        <f>IF(Tableau1[[#This Row],[Prix_Unit_HT]]=0,0,Tableau1[[#This Row],[Prix_Unit_HT]]+(Tableau1[[#This Row],[Prix_Unit_HT]]*VLOOKUP(Tableau1[[#This Row],[EAN]],[1]Grille_Tarifs_Modulable!$B$10:$Q$204,16,FALSE)))</f>
        <v>358.8</v>
      </c>
      <c r="O1585" s="2">
        <v>1</v>
      </c>
      <c r="P1585" s="7">
        <f>ROUND(Tableau1[[#This Row],[Prix_Unit_HT]],2)*Tableau1[[#This Row],[Qte_commande]]</f>
        <v>299</v>
      </c>
      <c r="Q1585" s="7">
        <f>ROUND(Tableau1[[#This Row],[Prix_Unit_TTC]],2)*Tableau1[[#This Row],[Qte_commande]]</f>
        <v>358.8</v>
      </c>
      <c r="R15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5" s="2"/>
      <c r="V1585" s="2"/>
    </row>
    <row r="1586" spans="1:22" ht="14.7" customHeight="1" x14ac:dyDescent="0.25">
      <c r="A1586" s="3">
        <v>43640</v>
      </c>
      <c r="B1586" s="2" t="s">
        <v>1036</v>
      </c>
      <c r="C1586" s="2" t="s">
        <v>33</v>
      </c>
      <c r="D1586" s="2" t="s">
        <v>34</v>
      </c>
      <c r="E1586" s="4"/>
      <c r="G1586" s="2" t="s">
        <v>27</v>
      </c>
      <c r="H1586" s="2" t="s">
        <v>28</v>
      </c>
      <c r="I1586" s="2" t="str" cm="1">
        <f t="array" aca="1" ref="I1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6" s="2" t="s">
        <v>35</v>
      </c>
      <c r="K1586" s="2">
        <v>70</v>
      </c>
      <c r="L1586" s="6" cm="1">
        <f t="array" ref="L1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6" s="2">
        <v>150</v>
      </c>
      <c r="P1586" s="7">
        <f>ROUND(Tableau1[[#This Row],[Prix_Unit_HT]],2)*Tableau1[[#This Row],[Qte_commande]]</f>
        <v>1879.5</v>
      </c>
      <c r="Q1586" s="7">
        <f>ROUND(Tableau1[[#This Row],[Prix_Unit_TTC]],2)*Tableau1[[#This Row],[Qte_commande]]</f>
        <v>2256</v>
      </c>
      <c r="R15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86" s="2"/>
      <c r="V1586" s="2"/>
    </row>
    <row r="1587" spans="1:22" ht="14.7" customHeight="1" x14ac:dyDescent="0.25">
      <c r="A1587" s="3">
        <v>43640</v>
      </c>
      <c r="B1587" s="2" t="s">
        <v>1036</v>
      </c>
      <c r="C1587" s="2" t="s">
        <v>33</v>
      </c>
      <c r="D1587" s="2" t="s">
        <v>34</v>
      </c>
      <c r="E1587" s="4"/>
      <c r="G1587" s="2" t="s">
        <v>27</v>
      </c>
      <c r="H1587" s="2" t="s">
        <v>28</v>
      </c>
      <c r="I1587" s="2" t="str" cm="1">
        <f t="array" aca="1" ref="I1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7" s="2" t="s">
        <v>35</v>
      </c>
      <c r="K1587" s="2">
        <v>70</v>
      </c>
      <c r="L1587" s="6" cm="1">
        <f t="array" ref="L1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7" s="2">
        <v>90</v>
      </c>
      <c r="P1587" s="7">
        <f>ROUND(Tableau1[[#This Row],[Prix_Unit_HT]],2)*Tableau1[[#This Row],[Qte_commande]]</f>
        <v>1127.7</v>
      </c>
      <c r="Q1587" s="7">
        <f>ROUND(Tableau1[[#This Row],[Prix_Unit_TTC]],2)*Tableau1[[#This Row],[Qte_commande]]</f>
        <v>1353.6</v>
      </c>
      <c r="R15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87" s="2"/>
      <c r="V1587" s="2"/>
    </row>
    <row r="1588" spans="1:22" ht="14.7" customHeight="1" x14ac:dyDescent="0.25">
      <c r="A1588" s="3">
        <v>43641</v>
      </c>
      <c r="B1588" s="2" t="s">
        <v>1037</v>
      </c>
      <c r="C1588" s="2" t="s">
        <v>25</v>
      </c>
      <c r="D1588" s="2" t="s">
        <v>26</v>
      </c>
      <c r="E1588" s="4"/>
      <c r="G1588" s="2" t="s">
        <v>27</v>
      </c>
      <c r="H1588" s="2" t="s">
        <v>28</v>
      </c>
      <c r="I1588" s="2" t="str" cm="1">
        <f t="array" aca="1" ref="I1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8" s="2" t="s">
        <v>35</v>
      </c>
      <c r="K1588" s="2">
        <v>100</v>
      </c>
      <c r="L1588" s="6" cm="1">
        <f t="array" ref="L1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8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88" s="2">
        <v>90</v>
      </c>
      <c r="P1588" s="7">
        <f>ROUND(Tableau1[[#This Row],[Prix_Unit_HT]],2)*Tableau1[[#This Row],[Qte_commande]]</f>
        <v>1539.0000000000002</v>
      </c>
      <c r="Q1588" s="7">
        <f>ROUND(Tableau1[[#This Row],[Prix_Unit_TTC]],2)*Tableau1[[#This Row],[Qte_commande]]</f>
        <v>1846.8</v>
      </c>
      <c r="R15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88" s="2"/>
      <c r="V1588" s="2"/>
    </row>
    <row r="1589" spans="1:22" ht="14.7" customHeight="1" x14ac:dyDescent="0.25">
      <c r="A1589" s="3">
        <v>43641</v>
      </c>
      <c r="B1589" s="2" t="s">
        <v>1037</v>
      </c>
      <c r="C1589" s="2" t="s">
        <v>25</v>
      </c>
      <c r="D1589" s="2" t="s">
        <v>26</v>
      </c>
      <c r="E1589" s="4"/>
      <c r="G1589" s="2" t="s">
        <v>27</v>
      </c>
      <c r="H1589" s="2" t="s">
        <v>28</v>
      </c>
      <c r="I1589" s="2" t="str" cm="1">
        <f t="array" aca="1" ref="I1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9" s="2" t="s">
        <v>820</v>
      </c>
      <c r="K1589" s="2">
        <v>70</v>
      </c>
      <c r="L1589" s="6" cm="1">
        <f t="array" ref="L1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89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89" s="2">
        <v>6</v>
      </c>
      <c r="P1589" s="7">
        <f>ROUND(Tableau1[[#This Row],[Prix_Unit_HT]],2)*Tableau1[[#This Row],[Qte_commande]]</f>
        <v>106.62</v>
      </c>
      <c r="Q1589" s="7">
        <f>ROUND(Tableau1[[#This Row],[Prix_Unit_TTC]],2)*Tableau1[[#This Row],[Qte_commande]]</f>
        <v>127.92</v>
      </c>
      <c r="R15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9" s="2"/>
      <c r="V1589" s="2"/>
    </row>
    <row r="1590" spans="1:22" ht="14.7" customHeight="1" x14ac:dyDescent="0.25">
      <c r="A1590" s="3">
        <v>43641</v>
      </c>
      <c r="B1590" s="2" t="s">
        <v>1037</v>
      </c>
      <c r="C1590" s="2" t="s">
        <v>25</v>
      </c>
      <c r="D1590" s="2" t="s">
        <v>26</v>
      </c>
      <c r="E1590" s="4"/>
      <c r="G1590" s="2" t="s">
        <v>27</v>
      </c>
      <c r="H1590" s="2" t="s">
        <v>28</v>
      </c>
      <c r="I1590" s="2" t="str" cm="1">
        <f t="array" aca="1" ref="I1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0" s="1" t="s">
        <v>146</v>
      </c>
      <c r="K1590" s="2">
        <v>70</v>
      </c>
      <c r="L1590" s="6" cm="1">
        <f t="array" ref="L1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9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90" s="2">
        <v>12</v>
      </c>
      <c r="P1590" s="7">
        <f>ROUND(Tableau1[[#This Row],[Prix_Unit_HT]],2)*Tableau1[[#This Row],[Qte_commande]]</f>
        <v>240</v>
      </c>
      <c r="Q1590" s="7">
        <f>ROUND(Tableau1[[#This Row],[Prix_Unit_TTC]],2)*Tableau1[[#This Row],[Qte_commande]]</f>
        <v>288</v>
      </c>
      <c r="R15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90" s="2"/>
      <c r="V1590" s="2"/>
    </row>
    <row r="1591" spans="1:22" ht="14.7" customHeight="1" x14ac:dyDescent="0.25">
      <c r="A1591" s="3">
        <v>43641</v>
      </c>
      <c r="B1591" s="2" t="s">
        <v>1037</v>
      </c>
      <c r="C1591" s="2" t="s">
        <v>25</v>
      </c>
      <c r="D1591" s="2" t="s">
        <v>26</v>
      </c>
      <c r="E1591" s="4"/>
      <c r="G1591" s="2" t="s">
        <v>27</v>
      </c>
      <c r="H1591" s="2" t="s">
        <v>28</v>
      </c>
      <c r="I1591" s="2" t="str" cm="1">
        <f t="array" aca="1" ref="I1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1" s="2" t="s">
        <v>29</v>
      </c>
      <c r="K1591" s="2">
        <v>70</v>
      </c>
      <c r="L1591" s="6" cm="1">
        <f t="array" ref="L1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91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91" s="2">
        <v>180</v>
      </c>
      <c r="P1591" s="7">
        <f>ROUND(Tableau1[[#This Row],[Prix_Unit_HT]],2)*Tableau1[[#This Row],[Qte_commande]]</f>
        <v>2142</v>
      </c>
      <c r="Q1591" s="7">
        <f>ROUND(Tableau1[[#This Row],[Prix_Unit_TTC]],2)*Tableau1[[#This Row],[Qte_commande]]</f>
        <v>2570.4</v>
      </c>
      <c r="R15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591" s="2"/>
      <c r="V1591" s="2"/>
    </row>
    <row r="1592" spans="1:22" ht="14.7" customHeight="1" x14ac:dyDescent="0.25">
      <c r="A1592" s="3">
        <v>43641</v>
      </c>
      <c r="B1592" s="2" t="s">
        <v>1038</v>
      </c>
      <c r="C1592" s="2" t="s">
        <v>108</v>
      </c>
      <c r="D1592" s="2" t="s">
        <v>109</v>
      </c>
      <c r="E1592" s="4"/>
      <c r="G1592" s="2" t="s">
        <v>27</v>
      </c>
      <c r="H1592" s="2" t="s">
        <v>100</v>
      </c>
      <c r="I1592" s="2" t="str" cm="1">
        <f t="array" aca="1" ref="I1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2" s="2" t="s">
        <v>159</v>
      </c>
      <c r="K1592" s="2">
        <v>20</v>
      </c>
      <c r="L1592" s="6" cm="1">
        <f t="array" ref="L1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2" s="2">
        <v>720</v>
      </c>
      <c r="P1592" s="7">
        <f>ROUND(Tableau1[[#This Row],[Prix_Unit_HT]],2)*Tableau1[[#This Row],[Qte_commande]]</f>
        <v>583.20000000000005</v>
      </c>
      <c r="Q1592" s="7">
        <f>ROUND(Tableau1[[#This Row],[Prix_Unit_TTC]],2)*Tableau1[[#This Row],[Qte_commande]]</f>
        <v>612</v>
      </c>
      <c r="R15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2" s="2"/>
      <c r="V1592" s="2"/>
    </row>
    <row r="1593" spans="1:22" ht="14.7" customHeight="1" x14ac:dyDescent="0.25">
      <c r="A1593" s="3">
        <v>43647</v>
      </c>
      <c r="B1593" s="2" t="s">
        <v>1039</v>
      </c>
      <c r="C1593" s="2" t="s">
        <v>108</v>
      </c>
      <c r="D1593" s="2" t="s">
        <v>109</v>
      </c>
      <c r="E1593" s="4"/>
      <c r="G1593" s="2" t="s">
        <v>21</v>
      </c>
      <c r="H1593" s="2" t="s">
        <v>100</v>
      </c>
      <c r="I1593" s="2" t="str" cm="1">
        <f t="array" aca="1" ref="I1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3" s="2" t="s">
        <v>101</v>
      </c>
      <c r="K1593" s="2">
        <v>20</v>
      </c>
      <c r="L1593" s="6" cm="1">
        <f t="array" ref="L1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3" s="2">
        <v>720</v>
      </c>
      <c r="P1593" s="7">
        <f>ROUND(Tableau1[[#This Row],[Prix_Unit_HT]],2)*Tableau1[[#This Row],[Qte_commande]]</f>
        <v>640.79999999999995</v>
      </c>
      <c r="Q1593" s="7">
        <f>ROUND(Tableau1[[#This Row],[Prix_Unit_TTC]],2)*Tableau1[[#This Row],[Qte_commande]]</f>
        <v>676.8</v>
      </c>
      <c r="R15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3" s="2"/>
      <c r="V1593" s="2"/>
    </row>
    <row r="1594" spans="1:22" ht="14.7" customHeight="1" x14ac:dyDescent="0.25">
      <c r="A1594" s="3">
        <v>43647</v>
      </c>
      <c r="B1594" s="2" t="s">
        <v>1039</v>
      </c>
      <c r="C1594" s="2" t="s">
        <v>108</v>
      </c>
      <c r="D1594" s="2" t="s">
        <v>109</v>
      </c>
      <c r="E1594" s="4"/>
      <c r="G1594" s="2" t="s">
        <v>21</v>
      </c>
      <c r="H1594" s="2" t="s">
        <v>100</v>
      </c>
      <c r="I1594" s="2" t="str" cm="1">
        <f t="array" aca="1" ref="I1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4" s="2" t="s">
        <v>101</v>
      </c>
      <c r="K1594" s="2">
        <v>20</v>
      </c>
      <c r="L1594" s="6" cm="1">
        <f t="array" ref="L1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4" s="2">
        <v>72</v>
      </c>
      <c r="P1594" s="7">
        <f>ROUND(Tableau1[[#This Row],[Prix_Unit_HT]],2)*Tableau1[[#This Row],[Qte_commande]]</f>
        <v>64.08</v>
      </c>
      <c r="Q1594" s="7">
        <f>ROUND(Tableau1[[#This Row],[Prix_Unit_TTC]],2)*Tableau1[[#This Row],[Qte_commande]]</f>
        <v>67.679999999999993</v>
      </c>
      <c r="R15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94" s="2"/>
      <c r="V1594" s="2"/>
    </row>
    <row r="1595" spans="1:22" ht="14.7" customHeight="1" x14ac:dyDescent="0.25">
      <c r="A1595" s="3">
        <v>43647</v>
      </c>
      <c r="B1595" s="2" t="s">
        <v>1040</v>
      </c>
      <c r="C1595" s="2" t="s">
        <v>108</v>
      </c>
      <c r="D1595" s="2" t="s">
        <v>109</v>
      </c>
      <c r="E1595" s="4"/>
      <c r="G1595" s="2" t="s">
        <v>21</v>
      </c>
      <c r="H1595" s="2" t="s">
        <v>100</v>
      </c>
      <c r="I1595" s="2" t="str" cm="1">
        <f t="array" aca="1" ref="I1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5" s="2" t="s">
        <v>101</v>
      </c>
      <c r="K1595" s="2">
        <v>20</v>
      </c>
      <c r="L1595" s="6" cm="1">
        <f t="array" ref="L1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5" s="2">
        <v>0</v>
      </c>
      <c r="P1595" s="7">
        <f>ROUND(Tableau1[[#This Row],[Prix_Unit_HT]],2)*Tableau1[[#This Row],[Qte_commande]]</f>
        <v>0</v>
      </c>
      <c r="Q1595" s="7">
        <f>ROUND(Tableau1[[#This Row],[Prix_Unit_TTC]],2)*Tableau1[[#This Row],[Qte_commande]]</f>
        <v>0</v>
      </c>
      <c r="R15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95" s="2"/>
      <c r="V1595" s="2"/>
    </row>
    <row r="1596" spans="1:22" ht="14.7" customHeight="1" x14ac:dyDescent="0.25">
      <c r="A1596" s="3">
        <v>43654</v>
      </c>
      <c r="B1596" s="2" t="s">
        <v>1041</v>
      </c>
      <c r="C1596" s="2" t="s">
        <v>329</v>
      </c>
      <c r="D1596" s="2" t="s">
        <v>330</v>
      </c>
      <c r="E1596" s="4"/>
      <c r="G1596" s="2" t="s">
        <v>27</v>
      </c>
      <c r="H1596" s="1" t="s">
        <v>100</v>
      </c>
      <c r="I1596" s="2" t="str" cm="1">
        <f t="array" aca="1" ref="I1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6" s="1" t="s">
        <v>163</v>
      </c>
      <c r="K1596" s="2">
        <v>20</v>
      </c>
      <c r="L1596" s="6" cm="1">
        <f t="array" ref="L1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6" s="2">
        <v>144</v>
      </c>
      <c r="P1596" s="7">
        <f>ROUND(Tableau1[[#This Row],[Prix_Unit_HT]],2)*Tableau1[[#This Row],[Qte_commande]]</f>
        <v>116.64000000000001</v>
      </c>
      <c r="Q1596" s="7">
        <f>ROUND(Tableau1[[#This Row],[Prix_Unit_TTC]],2)*Tableau1[[#This Row],[Qte_commande]]</f>
        <v>122.39999999999999</v>
      </c>
      <c r="R15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96" s="2"/>
      <c r="V1596" s="2"/>
    </row>
    <row r="1597" spans="1:22" ht="14.7" customHeight="1" x14ac:dyDescent="0.25">
      <c r="A1597" s="3">
        <v>43654</v>
      </c>
      <c r="B1597" s="2" t="s">
        <v>1041</v>
      </c>
      <c r="C1597" s="2" t="s">
        <v>329</v>
      </c>
      <c r="D1597" s="2" t="s">
        <v>330</v>
      </c>
      <c r="E1597" s="4"/>
      <c r="G1597" s="2" t="s">
        <v>27</v>
      </c>
      <c r="H1597" s="1" t="s">
        <v>28</v>
      </c>
      <c r="I1597" s="2" t="str" cm="1">
        <f t="array" aca="1" ref="I1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7" s="1" t="s">
        <v>485</v>
      </c>
      <c r="K1597" s="2">
        <v>70</v>
      </c>
      <c r="L1597" s="6" cm="1">
        <f t="array" ref="L1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9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97" s="2">
        <v>6</v>
      </c>
      <c r="P1597" s="7">
        <f>ROUND(Tableau1[[#This Row],[Prix_Unit_HT]],2)*Tableau1[[#This Row],[Qte_commande]]</f>
        <v>178.98</v>
      </c>
      <c r="Q1597" s="7">
        <f>ROUND(Tableau1[[#This Row],[Prix_Unit_TTC]],2)*Tableau1[[#This Row],[Qte_commande]]</f>
        <v>214.74</v>
      </c>
      <c r="R15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97" s="2"/>
      <c r="V1597" s="2"/>
    </row>
    <row r="1598" spans="1:22" ht="14.7" customHeight="1" x14ac:dyDescent="0.25">
      <c r="A1598" s="3">
        <v>43654</v>
      </c>
      <c r="B1598" s="2" t="s">
        <v>1041</v>
      </c>
      <c r="C1598" s="2" t="s">
        <v>329</v>
      </c>
      <c r="D1598" s="2" t="s">
        <v>330</v>
      </c>
      <c r="E1598" s="4"/>
      <c r="G1598" s="2" t="s">
        <v>27</v>
      </c>
      <c r="H1598" s="2" t="s">
        <v>28</v>
      </c>
      <c r="I1598" s="2" t="str" cm="1">
        <f t="array" aca="1" ref="I1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8" s="2" t="s">
        <v>35</v>
      </c>
      <c r="K1598" s="2">
        <v>100</v>
      </c>
      <c r="L1598" s="6" cm="1">
        <f t="array" ref="L1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98" s="2">
        <v>90</v>
      </c>
      <c r="P1598" s="7">
        <f>ROUND(Tableau1[[#This Row],[Prix_Unit_HT]],2)*Tableau1[[#This Row],[Qte_commande]]</f>
        <v>1539.0000000000002</v>
      </c>
      <c r="Q1598" s="7">
        <f>ROUND(Tableau1[[#This Row],[Prix_Unit_TTC]],2)*Tableau1[[#This Row],[Qte_commande]]</f>
        <v>1846.8</v>
      </c>
      <c r="R15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98" s="2"/>
      <c r="V1598" s="2"/>
    </row>
    <row r="1599" spans="1:22" ht="14.7" customHeight="1" x14ac:dyDescent="0.25">
      <c r="A1599" s="3">
        <v>43654</v>
      </c>
      <c r="B1599" s="2" t="s">
        <v>1041</v>
      </c>
      <c r="C1599" s="2" t="s">
        <v>329</v>
      </c>
      <c r="D1599" s="2" t="s">
        <v>330</v>
      </c>
      <c r="E1599" s="4"/>
      <c r="G1599" s="2" t="s">
        <v>27</v>
      </c>
      <c r="H1599" s="2" t="s">
        <v>28</v>
      </c>
      <c r="I1599" s="2" t="str" cm="1">
        <f t="array" aca="1" ref="I1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9" s="2" t="s">
        <v>144</v>
      </c>
      <c r="K1599" s="2">
        <v>70</v>
      </c>
      <c r="L1599" s="6" cm="1">
        <f t="array" ref="L1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599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599" s="2">
        <v>36</v>
      </c>
      <c r="P1599" s="7">
        <f>ROUND(Tableau1[[#This Row],[Prix_Unit_HT]],2)*Tableau1[[#This Row],[Qte_commande]]</f>
        <v>397.08</v>
      </c>
      <c r="Q1599" s="7">
        <f>ROUND(Tableau1[[#This Row],[Prix_Unit_TTC]],2)*Tableau1[[#This Row],[Qte_commande]]</f>
        <v>476.28000000000003</v>
      </c>
      <c r="R15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599" s="2"/>
      <c r="V1599" s="2"/>
    </row>
    <row r="1600" spans="1:22" ht="14.7" customHeight="1" x14ac:dyDescent="0.25">
      <c r="A1600" s="3">
        <v>43654</v>
      </c>
      <c r="B1600" s="2" t="s">
        <v>1041</v>
      </c>
      <c r="C1600" s="2" t="s">
        <v>329</v>
      </c>
      <c r="D1600" s="2" t="s">
        <v>330</v>
      </c>
      <c r="E1600" s="4"/>
      <c r="G1600" s="2" t="s">
        <v>27</v>
      </c>
      <c r="H1600" s="2" t="s">
        <v>28</v>
      </c>
      <c r="I1600" s="2" t="str" cm="1">
        <f t="array" aca="1" ref="I1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0" s="2" t="s">
        <v>39</v>
      </c>
      <c r="K1600" s="2">
        <v>70</v>
      </c>
      <c r="L1600" s="6" cm="1">
        <f t="array" ref="L1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6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60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600" s="2">
        <v>12</v>
      </c>
      <c r="P1600" s="7">
        <f>ROUND(Tableau1[[#This Row],[Prix_Unit_HT]],2)*Tableau1[[#This Row],[Qte_commande]]</f>
        <v>150.72</v>
      </c>
      <c r="Q1600" s="7">
        <f>ROUND(Tableau1[[#This Row],[Prix_Unit_TTC]],2)*Tableau1[[#This Row],[Qte_commande]]</f>
        <v>180.84</v>
      </c>
      <c r="R16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00" s="2"/>
      <c r="V1600" s="2"/>
    </row>
    <row r="1601" spans="1:22" ht="14.7" customHeight="1" x14ac:dyDescent="0.25">
      <c r="A1601" s="3">
        <v>43654</v>
      </c>
      <c r="B1601" s="2" t="s">
        <v>1041</v>
      </c>
      <c r="C1601" s="2" t="s">
        <v>329</v>
      </c>
      <c r="D1601" s="2" t="s">
        <v>330</v>
      </c>
      <c r="E1601" s="4"/>
      <c r="G1601" s="2" t="s">
        <v>27</v>
      </c>
      <c r="H1601" s="2" t="s">
        <v>100</v>
      </c>
      <c r="I1601" s="2" t="str" cm="1">
        <f t="array" aca="1" ref="I1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1" s="2" t="s">
        <v>159</v>
      </c>
      <c r="K1601" s="2">
        <v>20</v>
      </c>
      <c r="L1601" s="6" cm="1">
        <f t="array" ref="L1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1" s="2">
        <v>192</v>
      </c>
      <c r="P1601" s="7">
        <f>ROUND(Tableau1[[#This Row],[Prix_Unit_HT]],2)*Tableau1[[#This Row],[Qte_commande]]</f>
        <v>155.52000000000001</v>
      </c>
      <c r="Q1601" s="7">
        <f>ROUND(Tableau1[[#This Row],[Prix_Unit_TTC]],2)*Tableau1[[#This Row],[Qte_commande]]</f>
        <v>163.19999999999999</v>
      </c>
      <c r="R16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01" s="2"/>
      <c r="V1601" s="2"/>
    </row>
    <row r="1602" spans="1:22" ht="14.7" customHeight="1" x14ac:dyDescent="0.25">
      <c r="A1602" s="3">
        <v>43654</v>
      </c>
      <c r="B1602" s="2" t="s">
        <v>1042</v>
      </c>
      <c r="C1602" s="2" t="s">
        <v>509</v>
      </c>
      <c r="D1602" s="2" t="s">
        <v>510</v>
      </c>
      <c r="E1602" s="4"/>
      <c r="G1602" s="2" t="s">
        <v>21</v>
      </c>
      <c r="H1602" s="2" t="s">
        <v>22</v>
      </c>
      <c r="I1602" s="2" t="str" cm="1">
        <f t="array" aca="1" ref="I1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2" s="2" t="s">
        <v>23</v>
      </c>
      <c r="K1602" s="5">
        <v>3</v>
      </c>
      <c r="L1602" s="6" cm="1">
        <f t="array" ref="L1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2" s="7">
        <f>IF(Tableau1[[#This Row],[Prix_Unit_HT]]=0,0,Tableau1[[#This Row],[Prix_Unit_HT]]+(Tableau1[[#This Row],[Prix_Unit_HT]]*VLOOKUP(Tableau1[[#This Row],[EAN]],[1]Grille_Tarifs_Modulable!$B$10:$Q$204,16,FALSE)))</f>
        <v>358.8</v>
      </c>
      <c r="O1602" s="2">
        <v>1</v>
      </c>
      <c r="P1602" s="7">
        <f>ROUND(Tableau1[[#This Row],[Prix_Unit_HT]],2)*Tableau1[[#This Row],[Qte_commande]]</f>
        <v>299</v>
      </c>
      <c r="Q1602" s="7">
        <f>ROUND(Tableau1[[#This Row],[Prix_Unit_TTC]],2)*Tableau1[[#This Row],[Qte_commande]]</f>
        <v>358.8</v>
      </c>
      <c r="R16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2" s="2"/>
      <c r="V1602" s="2"/>
    </row>
    <row r="1603" spans="1:22" ht="14.7" customHeight="1" x14ac:dyDescent="0.25">
      <c r="A1603" s="3">
        <v>43654</v>
      </c>
      <c r="B1603" s="2" t="s">
        <v>1043</v>
      </c>
      <c r="C1603" s="2" t="s">
        <v>123</v>
      </c>
      <c r="D1603" s="2" t="s">
        <v>79</v>
      </c>
      <c r="E1603" s="4"/>
      <c r="G1603" s="2" t="s">
        <v>21</v>
      </c>
      <c r="H1603" s="2" t="s">
        <v>22</v>
      </c>
      <c r="I1603" s="2" t="str" cm="1">
        <f t="array" aca="1" ref="I1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3" s="2" t="s">
        <v>960</v>
      </c>
      <c r="K1603" s="5">
        <v>1</v>
      </c>
      <c r="L1603" s="6" cm="1">
        <f t="array" ref="L1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3" s="7">
        <f>IF(Tableau1[[#This Row],[Prix_Unit_HT]]=0,0,Tableau1[[#This Row],[Prix_Unit_HT]]+(Tableau1[[#This Row],[Prix_Unit_HT]]*VLOOKUP(Tableau1[[#This Row],[EAN]],[1]Grille_Tarifs_Modulable!$B$10:$Q$204,16,FALSE)))</f>
        <v>358.8</v>
      </c>
      <c r="O1603" s="2">
        <v>8</v>
      </c>
      <c r="P1603" s="7">
        <f>ROUND(Tableau1[[#This Row],[Prix_Unit_HT]],2)*Tableau1[[#This Row],[Qte_commande]]</f>
        <v>2392</v>
      </c>
      <c r="Q1603" s="7">
        <f>ROUND(Tableau1[[#This Row],[Prix_Unit_TTC]],2)*Tableau1[[#This Row],[Qte_commande]]</f>
        <v>2870.4</v>
      </c>
      <c r="R16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</v>
      </c>
      <c r="U1603" s="2"/>
      <c r="V1603" s="2"/>
    </row>
    <row r="1604" spans="1:22" ht="14.7" customHeight="1" x14ac:dyDescent="0.25">
      <c r="A1604" s="3">
        <v>43654</v>
      </c>
      <c r="B1604" s="2" t="s">
        <v>1042</v>
      </c>
      <c r="C1604" s="2" t="s">
        <v>509</v>
      </c>
      <c r="D1604" s="2" t="s">
        <v>510</v>
      </c>
      <c r="E1604" s="4"/>
      <c r="G1604" s="2" t="s">
        <v>21</v>
      </c>
      <c r="H1604" s="2" t="s">
        <v>22</v>
      </c>
      <c r="I1604" s="2" t="str" cm="1">
        <f t="array" aca="1" ref="I1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4" s="2" t="s">
        <v>960</v>
      </c>
      <c r="K1604" s="5">
        <v>1</v>
      </c>
      <c r="L1604" s="6" cm="1">
        <f t="array" ref="L1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4" s="7">
        <f>IF(Tableau1[[#This Row],[Prix_Unit_HT]]=0,0,Tableau1[[#This Row],[Prix_Unit_HT]]+(Tableau1[[#This Row],[Prix_Unit_HT]]*VLOOKUP(Tableau1[[#This Row],[EAN]],[1]Grille_Tarifs_Modulable!$B$10:$Q$204,16,FALSE)))</f>
        <v>358.8</v>
      </c>
      <c r="O1604" s="2">
        <v>2</v>
      </c>
      <c r="P1604" s="7">
        <f>ROUND(Tableau1[[#This Row],[Prix_Unit_HT]],2)*Tableau1[[#This Row],[Qte_commande]]</f>
        <v>598</v>
      </c>
      <c r="Q1604" s="7">
        <f>ROUND(Tableau1[[#This Row],[Prix_Unit_TTC]],2)*Tableau1[[#This Row],[Qte_commande]]</f>
        <v>717.6</v>
      </c>
      <c r="R16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04" s="2"/>
      <c r="V1604" s="2"/>
    </row>
    <row r="1605" spans="1:22" ht="14.7" customHeight="1" x14ac:dyDescent="0.25">
      <c r="A1605" s="3">
        <v>43654</v>
      </c>
      <c r="B1605" s="2" t="s">
        <v>1044</v>
      </c>
      <c r="C1605" s="2" t="s">
        <v>642</v>
      </c>
      <c r="D1605" s="2" t="s">
        <v>79</v>
      </c>
      <c r="E1605" s="4"/>
      <c r="G1605" s="2" t="s">
        <v>21</v>
      </c>
      <c r="H1605" s="2" t="s">
        <v>22</v>
      </c>
      <c r="I1605" s="2" t="str" cm="1">
        <f t="array" aca="1" ref="I1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5" s="2" t="s">
        <v>960</v>
      </c>
      <c r="K1605" s="5">
        <v>1</v>
      </c>
      <c r="L1605" s="6" cm="1">
        <f t="array" ref="L1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5" s="7">
        <f>IF(Tableau1[[#This Row],[Prix_Unit_HT]]=0,0,Tableau1[[#This Row],[Prix_Unit_HT]]+(Tableau1[[#This Row],[Prix_Unit_HT]]*VLOOKUP(Tableau1[[#This Row],[EAN]],[1]Grille_Tarifs_Modulable!$B$10:$Q$204,16,FALSE)))</f>
        <v>358.8</v>
      </c>
      <c r="O1605" s="2">
        <v>1</v>
      </c>
      <c r="P1605" s="7">
        <f>ROUND(Tableau1[[#This Row],[Prix_Unit_HT]],2)*Tableau1[[#This Row],[Qte_commande]]</f>
        <v>299</v>
      </c>
      <c r="Q1605" s="7">
        <f>ROUND(Tableau1[[#This Row],[Prix_Unit_TTC]],2)*Tableau1[[#This Row],[Qte_commande]]</f>
        <v>358.8</v>
      </c>
      <c r="R16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5" s="2"/>
      <c r="V1605" s="2"/>
    </row>
    <row r="1606" spans="1:22" ht="14.7" customHeight="1" x14ac:dyDescent="0.25">
      <c r="A1606" s="3">
        <v>43654</v>
      </c>
      <c r="B1606" s="2" t="s">
        <v>1045</v>
      </c>
      <c r="C1606" s="2" t="s">
        <v>1046</v>
      </c>
      <c r="D1606" s="2" t="s">
        <v>20</v>
      </c>
      <c r="E1606" s="4"/>
      <c r="G1606" s="2" t="s">
        <v>21</v>
      </c>
      <c r="H1606" s="2" t="s">
        <v>22</v>
      </c>
      <c r="I1606" s="2" t="str" cm="1">
        <f t="array" aca="1" ref="I1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6" s="2" t="s">
        <v>960</v>
      </c>
      <c r="K1606" s="5">
        <v>1</v>
      </c>
      <c r="L1606" s="6" cm="1">
        <f t="array" ref="L1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6" s="7">
        <f>IF(Tableau1[[#This Row],[Prix_Unit_HT]]=0,0,Tableau1[[#This Row],[Prix_Unit_HT]]+(Tableau1[[#This Row],[Prix_Unit_HT]]*VLOOKUP(Tableau1[[#This Row],[EAN]],[1]Grille_Tarifs_Modulable!$B$10:$Q$204,16,FALSE)))</f>
        <v>358.8</v>
      </c>
      <c r="O1606" s="2">
        <v>1</v>
      </c>
      <c r="P1606" s="7">
        <f>ROUND(Tableau1[[#This Row],[Prix_Unit_HT]],2)*Tableau1[[#This Row],[Qte_commande]]</f>
        <v>299</v>
      </c>
      <c r="Q1606" s="7">
        <f>ROUND(Tableau1[[#This Row],[Prix_Unit_TTC]],2)*Tableau1[[#This Row],[Qte_commande]]</f>
        <v>358.8</v>
      </c>
      <c r="R16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6" s="2"/>
      <c r="V1606" s="2"/>
    </row>
    <row r="1607" spans="1:22" ht="14.7" customHeight="1" x14ac:dyDescent="0.25">
      <c r="A1607" s="3">
        <v>43654</v>
      </c>
      <c r="B1607" s="2" t="s">
        <v>1047</v>
      </c>
      <c r="C1607" s="2" t="s">
        <v>252</v>
      </c>
      <c r="D1607" s="2" t="s">
        <v>20</v>
      </c>
      <c r="E1607" s="4"/>
      <c r="G1607" s="2" t="s">
        <v>21</v>
      </c>
      <c r="H1607" s="2" t="s">
        <v>22</v>
      </c>
      <c r="I1607" s="2" t="str" cm="1">
        <f t="array" aca="1" ref="I1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7" s="2" t="s">
        <v>960</v>
      </c>
      <c r="K1607" s="5">
        <v>1</v>
      </c>
      <c r="L1607" s="6" cm="1">
        <f t="array" ref="L1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7" s="7">
        <f>IF(Tableau1[[#This Row],[Prix_Unit_HT]]=0,0,Tableau1[[#This Row],[Prix_Unit_HT]]+(Tableau1[[#This Row],[Prix_Unit_HT]]*VLOOKUP(Tableau1[[#This Row],[EAN]],[1]Grille_Tarifs_Modulable!$B$10:$Q$204,16,FALSE)))</f>
        <v>358.8</v>
      </c>
      <c r="O1607" s="2">
        <v>1</v>
      </c>
      <c r="P1607" s="7">
        <f>ROUND(Tableau1[[#This Row],[Prix_Unit_HT]],2)*Tableau1[[#This Row],[Qte_commande]]</f>
        <v>299</v>
      </c>
      <c r="Q1607" s="7">
        <f>ROUND(Tableau1[[#This Row],[Prix_Unit_TTC]],2)*Tableau1[[#This Row],[Qte_commande]]</f>
        <v>358.8</v>
      </c>
      <c r="R16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7" s="2"/>
      <c r="V1607" s="2"/>
    </row>
    <row r="1608" spans="1:22" ht="14.7" customHeight="1" x14ac:dyDescent="0.25">
      <c r="A1608" s="3">
        <v>43654</v>
      </c>
      <c r="B1608" s="2" t="s">
        <v>1041</v>
      </c>
      <c r="C1608" s="2" t="s">
        <v>329</v>
      </c>
      <c r="D1608" s="2" t="s">
        <v>330</v>
      </c>
      <c r="E1608" s="4"/>
      <c r="G1608" s="2" t="s">
        <v>27</v>
      </c>
      <c r="H1608" s="2" t="s">
        <v>100</v>
      </c>
      <c r="I1608" s="2" t="str" cm="1">
        <f t="array" aca="1" ref="I1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8" s="2" t="s">
        <v>211</v>
      </c>
      <c r="K1608" s="2">
        <v>20</v>
      </c>
      <c r="L1608" s="6" cm="1">
        <f t="array" ref="L1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8" s="2">
        <v>144</v>
      </c>
      <c r="P1608" s="7">
        <f>ROUND(Tableau1[[#This Row],[Prix_Unit_HT]],2)*Tableau1[[#This Row],[Qte_commande]]</f>
        <v>116.64000000000001</v>
      </c>
      <c r="Q1608" s="7">
        <f>ROUND(Tableau1[[#This Row],[Prix_Unit_TTC]],2)*Tableau1[[#This Row],[Qte_commande]]</f>
        <v>122.39999999999999</v>
      </c>
      <c r="R16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08" s="2"/>
      <c r="V1608" s="2"/>
    </row>
    <row r="1609" spans="1:22" ht="14.7" customHeight="1" x14ac:dyDescent="0.25">
      <c r="A1609" s="3">
        <v>43657</v>
      </c>
      <c r="B1609" s="2" t="s">
        <v>1048</v>
      </c>
      <c r="C1609" s="2" t="s">
        <v>534</v>
      </c>
      <c r="D1609" s="2" t="s">
        <v>535</v>
      </c>
      <c r="E1609" s="4"/>
      <c r="G1609" s="2" t="s">
        <v>27</v>
      </c>
      <c r="H1609" s="1" t="s">
        <v>100</v>
      </c>
      <c r="I1609" s="2" t="str" cm="1">
        <f t="array" aca="1" ref="I1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9" s="1" t="s">
        <v>163</v>
      </c>
      <c r="K1609" s="2">
        <v>20</v>
      </c>
      <c r="L1609" s="6" cm="1">
        <f t="array" ref="L1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9" s="2">
        <v>24</v>
      </c>
      <c r="P1609" s="7">
        <f>ROUND(Tableau1[[#This Row],[Prix_Unit_HT]],2)*Tableau1[[#This Row],[Qte_commande]]</f>
        <v>19.440000000000001</v>
      </c>
      <c r="Q1609" s="7">
        <f>ROUND(Tableau1[[#This Row],[Prix_Unit_TTC]],2)*Tableau1[[#This Row],[Qte_commande]]</f>
        <v>20.399999999999999</v>
      </c>
      <c r="R16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09" s="2"/>
      <c r="V1609" s="2"/>
    </row>
    <row r="1610" spans="1:22" ht="14.7" customHeight="1" x14ac:dyDescent="0.25">
      <c r="A1610" s="3">
        <v>43657</v>
      </c>
      <c r="B1610" s="2" t="s">
        <v>1048</v>
      </c>
      <c r="C1610" s="2" t="s">
        <v>534</v>
      </c>
      <c r="D1610" s="2" t="s">
        <v>535</v>
      </c>
      <c r="E1610" s="4"/>
      <c r="G1610" s="2" t="s">
        <v>27</v>
      </c>
      <c r="H1610" s="1" t="s">
        <v>28</v>
      </c>
      <c r="I1610" s="2" t="str" cm="1">
        <f t="array" aca="1" ref="I1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0" s="1" t="s">
        <v>485</v>
      </c>
      <c r="K1610" s="2">
        <v>70</v>
      </c>
      <c r="L1610" s="6" cm="1">
        <f t="array" ref="L1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61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610" s="2">
        <v>6</v>
      </c>
      <c r="P1610" s="7">
        <f>ROUND(Tableau1[[#This Row],[Prix_Unit_HT]],2)*Tableau1[[#This Row],[Qte_commande]]</f>
        <v>178.98</v>
      </c>
      <c r="Q1610" s="7">
        <f>ROUND(Tableau1[[#This Row],[Prix_Unit_TTC]],2)*Tableau1[[#This Row],[Qte_commande]]</f>
        <v>214.74</v>
      </c>
      <c r="R16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0" s="2"/>
      <c r="V1610" s="2"/>
    </row>
    <row r="1611" spans="1:22" ht="14.7" customHeight="1" x14ac:dyDescent="0.25">
      <c r="A1611" s="3">
        <v>43657</v>
      </c>
      <c r="B1611" s="2" t="s">
        <v>1048</v>
      </c>
      <c r="C1611" s="2" t="s">
        <v>534</v>
      </c>
      <c r="D1611" s="2" t="s">
        <v>535</v>
      </c>
      <c r="E1611" s="4"/>
      <c r="G1611" s="2" t="s">
        <v>27</v>
      </c>
      <c r="H1611" s="2" t="s">
        <v>28</v>
      </c>
      <c r="I1611" s="2" t="str" cm="1">
        <f t="array" aca="1" ref="I1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1" s="2" t="s">
        <v>35</v>
      </c>
      <c r="K1611" s="2">
        <v>70</v>
      </c>
      <c r="L1611" s="6" cm="1">
        <f t="array" ref="L1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1" s="2">
        <v>240</v>
      </c>
      <c r="P1611" s="7">
        <f>ROUND(Tableau1[[#This Row],[Prix_Unit_HT]],2)*Tableau1[[#This Row],[Qte_commande]]</f>
        <v>3007.2</v>
      </c>
      <c r="Q1611" s="7">
        <f>ROUND(Tableau1[[#This Row],[Prix_Unit_TTC]],2)*Tableau1[[#This Row],[Qte_commande]]</f>
        <v>3609.6</v>
      </c>
      <c r="R16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1" s="2"/>
      <c r="V1611" s="2"/>
    </row>
    <row r="1612" spans="1:22" ht="14.7" customHeight="1" x14ac:dyDescent="0.25">
      <c r="A1612" s="3">
        <v>43657</v>
      </c>
      <c r="B1612" s="2" t="s">
        <v>1049</v>
      </c>
      <c r="C1612" s="2" t="s">
        <v>66</v>
      </c>
      <c r="D1612" s="2" t="s">
        <v>26</v>
      </c>
      <c r="E1612" s="4"/>
      <c r="G1612" s="2" t="s">
        <v>27</v>
      </c>
      <c r="H1612" s="2" t="s">
        <v>28</v>
      </c>
      <c r="I1612" s="2" t="str" cm="1">
        <f t="array" aca="1" ref="I1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2" s="2" t="s">
        <v>35</v>
      </c>
      <c r="K1612" s="2">
        <v>175</v>
      </c>
      <c r="L1612" s="6" cm="1">
        <f t="array" ref="L1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1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12" s="2">
        <v>12</v>
      </c>
      <c r="P1612" s="7">
        <f>ROUND(Tableau1[[#This Row],[Prix_Unit_HT]],2)*Tableau1[[#This Row],[Qte_commande]]</f>
        <v>347.04</v>
      </c>
      <c r="Q1612" s="7">
        <f>ROUND(Tableau1[[#This Row],[Prix_Unit_TTC]],2)*Tableau1[[#This Row],[Qte_commande]]</f>
        <v>416.40000000000003</v>
      </c>
      <c r="R16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612" s="2"/>
      <c r="V1612" s="2"/>
    </row>
    <row r="1613" spans="1:22" ht="14.7" customHeight="1" x14ac:dyDescent="0.25">
      <c r="A1613" s="3">
        <v>43657</v>
      </c>
      <c r="B1613" s="2" t="s">
        <v>1048</v>
      </c>
      <c r="C1613" s="2" t="s">
        <v>534</v>
      </c>
      <c r="D1613" s="2" t="s">
        <v>535</v>
      </c>
      <c r="E1613" s="4"/>
      <c r="G1613" s="2" t="s">
        <v>27</v>
      </c>
      <c r="H1613" s="2" t="s">
        <v>28</v>
      </c>
      <c r="I1613" s="2" t="str" cm="1">
        <f t="array" aca="1" ref="I1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3" s="2" t="s">
        <v>141</v>
      </c>
      <c r="K1613" s="2">
        <v>70</v>
      </c>
      <c r="L1613" s="6" cm="1">
        <f t="array" ref="L1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1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613" s="2">
        <v>6</v>
      </c>
      <c r="P1613" s="7">
        <f>ROUND(Tableau1[[#This Row],[Prix_Unit_HT]],2)*Tableau1[[#This Row],[Qte_commande]]</f>
        <v>98.100000000000009</v>
      </c>
      <c r="Q1613" s="7">
        <f>ROUND(Tableau1[[#This Row],[Prix_Unit_TTC]],2)*Tableau1[[#This Row],[Qte_commande]]</f>
        <v>117.72</v>
      </c>
      <c r="R16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3" s="2"/>
      <c r="V1613" s="2"/>
    </row>
    <row r="1614" spans="1:22" ht="14.7" customHeight="1" x14ac:dyDescent="0.25">
      <c r="A1614" s="3">
        <v>43657</v>
      </c>
      <c r="B1614" s="2" t="s">
        <v>1048</v>
      </c>
      <c r="C1614" s="2" t="s">
        <v>534</v>
      </c>
      <c r="D1614" s="2" t="s">
        <v>535</v>
      </c>
      <c r="E1614" s="4"/>
      <c r="G1614" s="2" t="s">
        <v>27</v>
      </c>
      <c r="H1614" s="2" t="s">
        <v>28</v>
      </c>
      <c r="I1614" s="2" t="str" cm="1">
        <f t="array" aca="1" ref="I1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4" s="2" t="s">
        <v>143</v>
      </c>
      <c r="K1614" s="2">
        <v>70</v>
      </c>
      <c r="L1614" s="6" cm="1">
        <f t="array" ref="L1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61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614" s="2">
        <v>6</v>
      </c>
      <c r="P1614" s="7">
        <f>ROUND(Tableau1[[#This Row],[Prix_Unit_HT]],2)*Tableau1[[#This Row],[Qte_commande]]</f>
        <v>88.14</v>
      </c>
      <c r="Q1614" s="7">
        <f>ROUND(Tableau1[[#This Row],[Prix_Unit_TTC]],2)*Tableau1[[#This Row],[Qte_commande]]</f>
        <v>105.78</v>
      </c>
      <c r="R16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4" s="2"/>
      <c r="V1614" s="2"/>
    </row>
    <row r="1615" spans="1:22" ht="14.7" customHeight="1" x14ac:dyDescent="0.25">
      <c r="A1615" s="3">
        <v>43657</v>
      </c>
      <c r="B1615" s="2" t="s">
        <v>1049</v>
      </c>
      <c r="C1615" s="2" t="s">
        <v>66</v>
      </c>
      <c r="D1615" s="2" t="s">
        <v>26</v>
      </c>
      <c r="E1615" s="4"/>
      <c r="G1615" s="2" t="s">
        <v>21</v>
      </c>
      <c r="H1615" s="2" t="s">
        <v>28</v>
      </c>
      <c r="I1615" s="2" t="str" cm="1">
        <f t="array" aca="1" ref="I1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5" s="2" t="s">
        <v>357</v>
      </c>
      <c r="K1615" s="2">
        <v>70</v>
      </c>
      <c r="L1615" s="6" cm="1">
        <f t="array" ref="L1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16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1615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1615" s="2">
        <v>1</v>
      </c>
      <c r="P1615" s="7">
        <f>ROUND(Tableau1[[#This Row],[Prix_Unit_HT]],2)*Tableau1[[#This Row],[Qte_commande]]</f>
        <v>43.61</v>
      </c>
      <c r="Q1615" s="7">
        <f>ROUND(Tableau1[[#This Row],[Prix_Unit_TTC]],2)*Tableau1[[#This Row],[Qte_commande]]</f>
        <v>52.33</v>
      </c>
      <c r="R16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15" s="2"/>
      <c r="V1615" s="2"/>
    </row>
    <row r="1616" spans="1:22" ht="14.7" customHeight="1" x14ac:dyDescent="0.25">
      <c r="A1616" s="3">
        <v>43657</v>
      </c>
      <c r="B1616" s="2" t="s">
        <v>1049</v>
      </c>
      <c r="C1616" s="2" t="s">
        <v>66</v>
      </c>
      <c r="D1616" s="2" t="s">
        <v>26</v>
      </c>
      <c r="E1616" s="4"/>
      <c r="G1616" s="2" t="s">
        <v>21</v>
      </c>
      <c r="H1616" s="2" t="s">
        <v>28</v>
      </c>
      <c r="I1616" s="2" t="str" cm="1">
        <f t="array" aca="1" ref="I1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6" s="2" t="s">
        <v>144</v>
      </c>
      <c r="K1616" s="2">
        <v>70</v>
      </c>
      <c r="L1616" s="6" cm="1">
        <f t="array" ref="L1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16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16" s="2">
        <v>60</v>
      </c>
      <c r="P1616" s="7">
        <f>ROUND(Tableau1[[#This Row],[Prix_Unit_HT]],2)*Tableau1[[#This Row],[Qte_commande]]</f>
        <v>691.8</v>
      </c>
      <c r="Q1616" s="7">
        <f>ROUND(Tableau1[[#This Row],[Prix_Unit_TTC]],2)*Tableau1[[#This Row],[Qte_commande]]</f>
        <v>829.8</v>
      </c>
      <c r="R16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6" s="2"/>
      <c r="V1616" s="2"/>
    </row>
    <row r="1617" spans="1:22" ht="14.7" customHeight="1" x14ac:dyDescent="0.25">
      <c r="A1617" s="3">
        <v>43657</v>
      </c>
      <c r="B1617" s="2" t="s">
        <v>1048</v>
      </c>
      <c r="C1617" s="2" t="s">
        <v>534</v>
      </c>
      <c r="D1617" s="2" t="s">
        <v>535</v>
      </c>
      <c r="E1617" s="4"/>
      <c r="G1617" s="2" t="s">
        <v>27</v>
      </c>
      <c r="H1617" s="2" t="s">
        <v>100</v>
      </c>
      <c r="I1617" s="2" t="str" cm="1">
        <f t="array" aca="1" ref="I1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7" s="2" t="s">
        <v>211</v>
      </c>
      <c r="K1617" s="2">
        <v>20</v>
      </c>
      <c r="L1617" s="6" cm="1">
        <f t="array" ref="L1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17" s="2">
        <v>144</v>
      </c>
      <c r="P1617" s="7">
        <f>ROUND(Tableau1[[#This Row],[Prix_Unit_HT]],2)*Tableau1[[#This Row],[Qte_commande]]</f>
        <v>116.64000000000001</v>
      </c>
      <c r="Q1617" s="7">
        <f>ROUND(Tableau1[[#This Row],[Prix_Unit_TTC]],2)*Tableau1[[#This Row],[Qte_commande]]</f>
        <v>122.39999999999999</v>
      </c>
      <c r="R16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17" s="2"/>
      <c r="V1617" s="2"/>
    </row>
    <row r="1618" spans="1:22" ht="14.7" customHeight="1" x14ac:dyDescent="0.25">
      <c r="A1618" s="3">
        <v>43661</v>
      </c>
      <c r="B1618" s="2" t="s">
        <v>1050</v>
      </c>
      <c r="C1618" s="2" t="s">
        <v>534</v>
      </c>
      <c r="D1618" s="2" t="s">
        <v>535</v>
      </c>
      <c r="E1618" s="4"/>
      <c r="G1618" s="2" t="s">
        <v>27</v>
      </c>
      <c r="H1618" s="2" t="s">
        <v>28</v>
      </c>
      <c r="I1618" s="2" t="str" cm="1">
        <f t="array" aca="1" ref="I1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8" s="2" t="s">
        <v>35</v>
      </c>
      <c r="K1618" s="2">
        <v>70</v>
      </c>
      <c r="L1618" s="6" cm="1">
        <f t="array" ref="L1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8" s="2">
        <v>240</v>
      </c>
      <c r="P1618" s="7">
        <f>ROUND(Tableau1[[#This Row],[Prix_Unit_HT]],2)*Tableau1[[#This Row],[Qte_commande]]</f>
        <v>3007.2</v>
      </c>
      <c r="Q1618" s="7">
        <f>ROUND(Tableau1[[#This Row],[Prix_Unit_TTC]],2)*Tableau1[[#This Row],[Qte_commande]]</f>
        <v>3609.6</v>
      </c>
      <c r="R16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8" s="2"/>
      <c r="V1618" s="2"/>
    </row>
    <row r="1619" spans="1:22" ht="14.7" customHeight="1" x14ac:dyDescent="0.25">
      <c r="A1619" s="3">
        <v>43661</v>
      </c>
      <c r="B1619" s="2" t="s">
        <v>1050</v>
      </c>
      <c r="C1619" s="2" t="s">
        <v>534</v>
      </c>
      <c r="D1619" s="2" t="s">
        <v>535</v>
      </c>
      <c r="E1619" s="4"/>
      <c r="G1619" s="2" t="s">
        <v>21</v>
      </c>
      <c r="H1619" s="2" t="s">
        <v>100</v>
      </c>
      <c r="I1619" s="2" t="str" cm="1">
        <f t="array" aca="1" ref="I1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9" s="2" t="s">
        <v>101</v>
      </c>
      <c r="K1619" s="2">
        <v>20</v>
      </c>
      <c r="L1619" s="6" cm="1">
        <f t="array" ref="L1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1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19" s="2">
        <v>48</v>
      </c>
      <c r="P1619" s="7">
        <f>ROUND(Tableau1[[#This Row],[Prix_Unit_HT]],2)*Tableau1[[#This Row],[Qte_commande]]</f>
        <v>42.72</v>
      </c>
      <c r="Q1619" s="7">
        <f>ROUND(Tableau1[[#This Row],[Prix_Unit_TTC]],2)*Tableau1[[#This Row],[Qte_commande]]</f>
        <v>45.12</v>
      </c>
      <c r="R16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19" s="2"/>
      <c r="V1619" s="2"/>
    </row>
    <row r="1620" spans="1:22" ht="14.7" customHeight="1" x14ac:dyDescent="0.25">
      <c r="A1620" s="3">
        <v>43661</v>
      </c>
      <c r="B1620" s="2" t="s">
        <v>1050</v>
      </c>
      <c r="C1620" s="2" t="s">
        <v>534</v>
      </c>
      <c r="D1620" s="2" t="s">
        <v>535</v>
      </c>
      <c r="E1620" s="4"/>
      <c r="G1620" s="2" t="s">
        <v>27</v>
      </c>
      <c r="H1620" s="2" t="s">
        <v>100</v>
      </c>
      <c r="I1620" s="2" t="str" cm="1">
        <f t="array" aca="1" ref="I1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0" s="2" t="s">
        <v>211</v>
      </c>
      <c r="K1620" s="2">
        <v>20</v>
      </c>
      <c r="L1620" s="6" cm="1">
        <f t="array" ref="L1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0" s="2">
        <v>240</v>
      </c>
      <c r="P1620" s="7">
        <f>ROUND(Tableau1[[#This Row],[Prix_Unit_HT]],2)*Tableau1[[#This Row],[Qte_commande]]</f>
        <v>194.4</v>
      </c>
      <c r="Q1620" s="7">
        <f>ROUND(Tableau1[[#This Row],[Prix_Unit_TTC]],2)*Tableau1[[#This Row],[Qte_commande]]</f>
        <v>204</v>
      </c>
      <c r="R16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20" s="2"/>
      <c r="V1620" s="2"/>
    </row>
    <row r="1621" spans="1:22" ht="14.7" customHeight="1" x14ac:dyDescent="0.25">
      <c r="A1621" s="3">
        <v>43662</v>
      </c>
      <c r="B1621" s="2" t="s">
        <v>1051</v>
      </c>
      <c r="C1621" s="2" t="s">
        <v>329</v>
      </c>
      <c r="D1621" s="2" t="s">
        <v>330</v>
      </c>
      <c r="E1621" s="4"/>
      <c r="G1621" s="2" t="s">
        <v>27</v>
      </c>
      <c r="H1621" s="1" t="s">
        <v>100</v>
      </c>
      <c r="I1621" s="2" t="str" cm="1">
        <f t="array" aca="1" ref="I1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1" s="1" t="s">
        <v>299</v>
      </c>
      <c r="K1621" s="2">
        <v>20</v>
      </c>
      <c r="L1621" s="6" cm="1">
        <f t="array" ref="L1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1" s="2">
        <v>144</v>
      </c>
      <c r="P1621" s="7">
        <f>ROUND(Tableau1[[#This Row],[Prix_Unit_HT]],2)*Tableau1[[#This Row],[Qte_commande]]</f>
        <v>116.64000000000001</v>
      </c>
      <c r="Q1621" s="7">
        <f>ROUND(Tableau1[[#This Row],[Prix_Unit_TTC]],2)*Tableau1[[#This Row],[Qte_commande]]</f>
        <v>122.39999999999999</v>
      </c>
      <c r="R16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21" s="2"/>
      <c r="V1621" s="2"/>
    </row>
    <row r="1622" spans="1:22" ht="14.7" customHeight="1" x14ac:dyDescent="0.25">
      <c r="A1622" s="3">
        <v>43662</v>
      </c>
      <c r="B1622" s="2" t="s">
        <v>1051</v>
      </c>
      <c r="C1622" s="2" t="s">
        <v>329</v>
      </c>
      <c r="D1622" s="2" t="s">
        <v>330</v>
      </c>
      <c r="E1622" s="4"/>
      <c r="G1622" s="2" t="s">
        <v>27</v>
      </c>
      <c r="H1622" s="2" t="s">
        <v>28</v>
      </c>
      <c r="I1622" s="2" t="str" cm="1">
        <f t="array" aca="1" ref="I1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2" s="2" t="s">
        <v>29</v>
      </c>
      <c r="K1622" s="2">
        <v>70</v>
      </c>
      <c r="L1622" s="6" cm="1">
        <f t="array" ref="L1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62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622" s="2">
        <v>36</v>
      </c>
      <c r="P1622" s="7">
        <f>ROUND(Tableau1[[#This Row],[Prix_Unit_HT]],2)*Tableau1[[#This Row],[Qte_commande]]</f>
        <v>428.40000000000003</v>
      </c>
      <c r="Q1622" s="7">
        <f>ROUND(Tableau1[[#This Row],[Prix_Unit_TTC]],2)*Tableau1[[#This Row],[Qte_commande]]</f>
        <v>514.07999999999993</v>
      </c>
      <c r="R16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2" s="2"/>
      <c r="V1622" s="2"/>
    </row>
    <row r="1623" spans="1:22" ht="14.7" customHeight="1" x14ac:dyDescent="0.25">
      <c r="A1623" s="3">
        <v>43664</v>
      </c>
      <c r="B1623" s="2" t="s">
        <v>1052</v>
      </c>
      <c r="C1623" s="2" t="s">
        <v>329</v>
      </c>
      <c r="D1623" s="2" t="s">
        <v>330</v>
      </c>
      <c r="E1623" s="4"/>
      <c r="G1623" s="2" t="s">
        <v>27</v>
      </c>
      <c r="H1623" s="2" t="s">
        <v>28</v>
      </c>
      <c r="I1623" s="2" t="str" cm="1">
        <f t="array" aca="1" ref="I1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3" s="2" t="s">
        <v>144</v>
      </c>
      <c r="K1623" s="2">
        <v>70</v>
      </c>
      <c r="L1623" s="6" cm="1">
        <f t="array" ref="L1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623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623" s="2">
        <v>-36</v>
      </c>
      <c r="P1623" s="7">
        <f>ROUND(Tableau1[[#This Row],[Prix_Unit_HT]],2)*Tableau1[[#This Row],[Qte_commande]]</f>
        <v>-397.08</v>
      </c>
      <c r="Q1623" s="7">
        <f>ROUND(Tableau1[[#This Row],[Prix_Unit_TTC]],2)*Tableau1[[#This Row],[Qte_commande]]</f>
        <v>-476.28000000000003</v>
      </c>
      <c r="R16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-36</v>
      </c>
      <c r="U1623" s="2"/>
      <c r="V1623" s="2"/>
    </row>
    <row r="1624" spans="1:22" ht="14.7" customHeight="1" x14ac:dyDescent="0.25">
      <c r="A1624" s="3">
        <v>43669</v>
      </c>
      <c r="B1624" s="2" t="s">
        <v>1053</v>
      </c>
      <c r="C1624" s="2" t="s">
        <v>1054</v>
      </c>
      <c r="D1624" s="2" t="s">
        <v>1055</v>
      </c>
      <c r="E1624" s="4"/>
      <c r="G1624" s="2" t="s">
        <v>21</v>
      </c>
      <c r="H1624" s="2" t="s">
        <v>22</v>
      </c>
      <c r="I1624" s="2" t="str" cm="1">
        <f t="array" aca="1" ref="I1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4" s="2" t="s">
        <v>960</v>
      </c>
      <c r="K1624" s="5">
        <v>1</v>
      </c>
      <c r="L1624" s="6" cm="1">
        <f t="array" ref="L1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4" s="7">
        <f>IF(Tableau1[[#This Row],[Prix_Unit_HT]]=0,0,Tableau1[[#This Row],[Prix_Unit_HT]]+(Tableau1[[#This Row],[Prix_Unit_HT]]*VLOOKUP(Tableau1[[#This Row],[EAN]],[1]Grille_Tarifs_Modulable!$B$10:$Q$204,16,FALSE)))</f>
        <v>358.8</v>
      </c>
      <c r="O1624" s="2">
        <v>1</v>
      </c>
      <c r="P1624" s="7">
        <f>ROUND(Tableau1[[#This Row],[Prix_Unit_HT]],2)*Tableau1[[#This Row],[Qte_commande]]</f>
        <v>299</v>
      </c>
      <c r="Q1624" s="7">
        <f>ROUND(Tableau1[[#This Row],[Prix_Unit_TTC]],2)*Tableau1[[#This Row],[Qte_commande]]</f>
        <v>358.8</v>
      </c>
      <c r="R16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24" s="2"/>
      <c r="V1624" s="2"/>
    </row>
    <row r="1625" spans="1:22" ht="14.7" customHeight="1" x14ac:dyDescent="0.25">
      <c r="A1625" s="3">
        <v>43669</v>
      </c>
      <c r="B1625" s="2" t="s">
        <v>1056</v>
      </c>
      <c r="C1625" s="2" t="s">
        <v>1057</v>
      </c>
      <c r="D1625" s="2" t="s">
        <v>1058</v>
      </c>
      <c r="E1625" s="4"/>
      <c r="G1625" s="2" t="s">
        <v>21</v>
      </c>
      <c r="H1625" s="2" t="s">
        <v>22</v>
      </c>
      <c r="I1625" s="2" t="str" cm="1">
        <f t="array" aca="1" ref="I1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5" s="2" t="s">
        <v>960</v>
      </c>
      <c r="K1625" s="5">
        <v>1</v>
      </c>
      <c r="L1625" s="6" cm="1">
        <f t="array" ref="L1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5" s="7">
        <f>IF(Tableau1[[#This Row],[Prix_Unit_HT]]=0,0,Tableau1[[#This Row],[Prix_Unit_HT]]+(Tableau1[[#This Row],[Prix_Unit_HT]]*VLOOKUP(Tableau1[[#This Row],[EAN]],[1]Grille_Tarifs_Modulable!$B$10:$Q$204,16,FALSE)))</f>
        <v>358.8</v>
      </c>
      <c r="O1625" s="2">
        <v>2</v>
      </c>
      <c r="P1625" s="7">
        <f>ROUND(Tableau1[[#This Row],[Prix_Unit_HT]],2)*Tableau1[[#This Row],[Qte_commande]]</f>
        <v>598</v>
      </c>
      <c r="Q1625" s="7">
        <f>ROUND(Tableau1[[#This Row],[Prix_Unit_TTC]],2)*Tableau1[[#This Row],[Qte_commande]]</f>
        <v>717.6</v>
      </c>
      <c r="R16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5" s="2"/>
      <c r="V1625" s="2"/>
    </row>
    <row r="1626" spans="1:22" ht="14.7" customHeight="1" x14ac:dyDescent="0.25">
      <c r="A1626" s="3">
        <v>43676</v>
      </c>
      <c r="B1626" s="2" t="s">
        <v>1059</v>
      </c>
      <c r="C1626" s="2" t="s">
        <v>154</v>
      </c>
      <c r="D1626" s="2" t="s">
        <v>155</v>
      </c>
      <c r="E1626" s="4"/>
      <c r="G1626" s="2" t="s">
        <v>27</v>
      </c>
      <c r="H1626" s="1" t="s">
        <v>100</v>
      </c>
      <c r="I1626" s="2" t="str" cm="1">
        <f t="array" aca="1" ref="I1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6" s="1" t="s">
        <v>162</v>
      </c>
      <c r="K1626" s="2">
        <v>20</v>
      </c>
      <c r="L1626" s="6" cm="1">
        <f t="array" ref="L1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6" s="2">
        <v>24</v>
      </c>
      <c r="P1626" s="7">
        <f>ROUND(Tableau1[[#This Row],[Prix_Unit_HT]],2)*Tableau1[[#This Row],[Qte_commande]]</f>
        <v>19.440000000000001</v>
      </c>
      <c r="Q1626" s="7">
        <f>ROUND(Tableau1[[#This Row],[Prix_Unit_TTC]],2)*Tableau1[[#This Row],[Qte_commande]]</f>
        <v>20.399999999999999</v>
      </c>
      <c r="R16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26" s="2"/>
      <c r="V1626" s="2"/>
    </row>
    <row r="1627" spans="1:22" ht="14.7" customHeight="1" x14ac:dyDescent="0.25">
      <c r="A1627" s="3">
        <v>43676</v>
      </c>
      <c r="B1627" s="2" t="s">
        <v>1060</v>
      </c>
      <c r="C1627" s="2" t="s">
        <v>1061</v>
      </c>
      <c r="D1627" s="2" t="s">
        <v>99</v>
      </c>
      <c r="E1627" s="4"/>
      <c r="G1627" s="2" t="s">
        <v>21</v>
      </c>
      <c r="H1627" s="1" t="s">
        <v>28</v>
      </c>
      <c r="I1627" s="2" t="str" cm="1">
        <f t="array" aca="1" ref="I1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7" s="1" t="s">
        <v>485</v>
      </c>
      <c r="K1627" s="2">
        <v>70</v>
      </c>
      <c r="L1627" s="6" cm="1">
        <f t="array" ref="L1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2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27" s="2">
        <v>2</v>
      </c>
      <c r="P1627" s="7">
        <f>ROUND(Tableau1[[#This Row],[Prix_Unit_HT]],2)*Tableau1[[#This Row],[Qte_commande]]</f>
        <v>64.819999999999993</v>
      </c>
      <c r="Q1627" s="7">
        <f>ROUND(Tableau1[[#This Row],[Prix_Unit_TTC]],2)*Tableau1[[#This Row],[Qte_commande]]</f>
        <v>77.78</v>
      </c>
      <c r="R16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7" s="2"/>
      <c r="V1627" s="2"/>
    </row>
    <row r="1628" spans="1:22" ht="14.7" customHeight="1" x14ac:dyDescent="0.25">
      <c r="A1628" s="3">
        <v>43676</v>
      </c>
      <c r="B1628" s="2" t="s">
        <v>1059</v>
      </c>
      <c r="C1628" s="2" t="s">
        <v>154</v>
      </c>
      <c r="D1628" s="2" t="s">
        <v>155</v>
      </c>
      <c r="E1628" s="4"/>
      <c r="G1628" s="2" t="s">
        <v>27</v>
      </c>
      <c r="H1628" s="2" t="s">
        <v>28</v>
      </c>
      <c r="I1628" s="2" t="str" cm="1">
        <f t="array" aca="1" ref="I1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8" s="2" t="s">
        <v>82</v>
      </c>
      <c r="K1628" s="2">
        <v>70</v>
      </c>
      <c r="L1628" s="6" cm="1">
        <f t="array" ref="L1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2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28" s="2">
        <v>36</v>
      </c>
      <c r="P1628" s="7">
        <f>ROUND(Tableau1[[#This Row],[Prix_Unit_HT]],2)*Tableau1[[#This Row],[Qte_commande]]</f>
        <v>513.72</v>
      </c>
      <c r="Q1628" s="7">
        <f>ROUND(Tableau1[[#This Row],[Prix_Unit_TTC]],2)*Tableau1[[#This Row],[Qte_commande]]</f>
        <v>616.32000000000005</v>
      </c>
      <c r="R16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8" s="2"/>
      <c r="V1628" s="2"/>
    </row>
    <row r="1629" spans="1:22" ht="14.7" customHeight="1" x14ac:dyDescent="0.25">
      <c r="A1629" s="3">
        <v>43676</v>
      </c>
      <c r="B1629" s="2" t="s">
        <v>1059</v>
      </c>
      <c r="C1629" s="2" t="s">
        <v>154</v>
      </c>
      <c r="D1629" s="2" t="s">
        <v>155</v>
      </c>
      <c r="E1629" s="4"/>
      <c r="G1629" s="2" t="s">
        <v>21</v>
      </c>
      <c r="H1629" s="2" t="s">
        <v>100</v>
      </c>
      <c r="I1629" s="2" t="str" cm="1">
        <f t="array" aca="1" ref="I1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9" s="2" t="s">
        <v>101</v>
      </c>
      <c r="K1629" s="2">
        <v>20</v>
      </c>
      <c r="L1629" s="6" cm="1">
        <f t="array" ref="L1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2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29" s="2">
        <v>48</v>
      </c>
      <c r="P1629" s="7">
        <f>ROUND(Tableau1[[#This Row],[Prix_Unit_HT]],2)*Tableau1[[#This Row],[Qte_commande]]</f>
        <v>42.72</v>
      </c>
      <c r="Q1629" s="7">
        <f>ROUND(Tableau1[[#This Row],[Prix_Unit_TTC]],2)*Tableau1[[#This Row],[Qte_commande]]</f>
        <v>45.12</v>
      </c>
      <c r="R16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29" s="2"/>
      <c r="V1629" s="2"/>
    </row>
    <row r="1630" spans="1:22" ht="14.7" customHeight="1" x14ac:dyDescent="0.25">
      <c r="A1630" s="3">
        <v>43676</v>
      </c>
      <c r="B1630" s="2" t="s">
        <v>1062</v>
      </c>
      <c r="C1630" s="2" t="s">
        <v>734</v>
      </c>
      <c r="D1630" s="2" t="s">
        <v>735</v>
      </c>
      <c r="E1630" s="4"/>
      <c r="G1630" s="2" t="s">
        <v>21</v>
      </c>
      <c r="H1630" s="2" t="s">
        <v>28</v>
      </c>
      <c r="I1630" s="2" t="str" cm="1">
        <f t="array" aca="1" ref="I1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0" s="2" t="s">
        <v>143</v>
      </c>
      <c r="K1630" s="2">
        <v>70</v>
      </c>
      <c r="L1630" s="6" cm="1">
        <f t="array" ref="L1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0" s="2">
        <v>6</v>
      </c>
      <c r="P1630" s="7">
        <f>ROUND(Tableau1[[#This Row],[Prix_Unit_HT]],2)*Tableau1[[#This Row],[Qte_commande]]</f>
        <v>101.10000000000001</v>
      </c>
      <c r="Q1630" s="7">
        <f>ROUND(Tableau1[[#This Row],[Prix_Unit_TTC]],2)*Tableau1[[#This Row],[Qte_commande]]</f>
        <v>121.38</v>
      </c>
      <c r="R16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0" s="2"/>
      <c r="V1630" s="2"/>
    </row>
    <row r="1631" spans="1:22" ht="14.7" customHeight="1" x14ac:dyDescent="0.25">
      <c r="A1631" s="3">
        <v>43676</v>
      </c>
      <c r="B1631" s="2" t="s">
        <v>1063</v>
      </c>
      <c r="C1631" s="2" t="s">
        <v>1064</v>
      </c>
      <c r="D1631" s="2" t="s">
        <v>374</v>
      </c>
      <c r="E1631" s="4"/>
      <c r="G1631" s="2" t="s">
        <v>21</v>
      </c>
      <c r="H1631" s="2" t="s">
        <v>28</v>
      </c>
      <c r="I1631" s="2" t="str" cm="1">
        <f t="array" aca="1" ref="I1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1" s="2" t="s">
        <v>143</v>
      </c>
      <c r="K1631" s="2">
        <v>70</v>
      </c>
      <c r="L1631" s="6" cm="1">
        <f t="array" ref="L1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1" s="2">
        <v>6</v>
      </c>
      <c r="P1631" s="7">
        <f>ROUND(Tableau1[[#This Row],[Prix_Unit_HT]],2)*Tableau1[[#This Row],[Qte_commande]]</f>
        <v>101.10000000000001</v>
      </c>
      <c r="Q1631" s="7">
        <f>ROUND(Tableau1[[#This Row],[Prix_Unit_TTC]],2)*Tableau1[[#This Row],[Qte_commande]]</f>
        <v>121.38</v>
      </c>
      <c r="R16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1" s="2"/>
      <c r="V1631" s="2"/>
    </row>
    <row r="1632" spans="1:22" ht="14.7" customHeight="1" x14ac:dyDescent="0.25">
      <c r="A1632" s="3">
        <v>43676</v>
      </c>
      <c r="B1632" s="2" t="s">
        <v>1065</v>
      </c>
      <c r="C1632" s="2" t="s">
        <v>581</v>
      </c>
      <c r="D1632" s="2" t="s">
        <v>582</v>
      </c>
      <c r="E1632" s="4"/>
      <c r="G1632" s="2" t="s">
        <v>21</v>
      </c>
      <c r="H1632" s="2" t="s">
        <v>28</v>
      </c>
      <c r="I1632" s="2" t="str" cm="1">
        <f t="array" aca="1" ref="I1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2" s="2" t="s">
        <v>143</v>
      </c>
      <c r="K1632" s="2">
        <v>70</v>
      </c>
      <c r="L1632" s="6" cm="1">
        <f t="array" ref="L1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2" s="2">
        <v>6</v>
      </c>
      <c r="P1632" s="7">
        <f>ROUND(Tableau1[[#This Row],[Prix_Unit_HT]],2)*Tableau1[[#This Row],[Qte_commande]]</f>
        <v>101.10000000000001</v>
      </c>
      <c r="Q1632" s="7">
        <f>ROUND(Tableau1[[#This Row],[Prix_Unit_TTC]],2)*Tableau1[[#This Row],[Qte_commande]]</f>
        <v>121.38</v>
      </c>
      <c r="R16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2" s="2"/>
      <c r="V1632" s="2"/>
    </row>
    <row r="1633" spans="1:22" ht="14.7" customHeight="1" x14ac:dyDescent="0.25">
      <c r="A1633" s="3">
        <v>43676</v>
      </c>
      <c r="B1633" s="2" t="s">
        <v>1066</v>
      </c>
      <c r="C1633" s="2" t="s">
        <v>1067</v>
      </c>
      <c r="D1633" s="2" t="s">
        <v>26</v>
      </c>
      <c r="E1633" s="4"/>
      <c r="G1633" s="2" t="s">
        <v>21</v>
      </c>
      <c r="H1633" s="2" t="s">
        <v>28</v>
      </c>
      <c r="I1633" s="2" t="str" cm="1">
        <f t="array" aca="1" ref="I1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3" s="2" t="s">
        <v>1068</v>
      </c>
      <c r="K1633" s="2">
        <v>70</v>
      </c>
      <c r="L1633" s="6" cm="1">
        <f t="array" ref="L1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6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633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633" s="2">
        <v>6</v>
      </c>
      <c r="P1633" s="7">
        <f>ROUND(Tableau1[[#This Row],[Prix_Unit_HT]],2)*Tableau1[[#This Row],[Qte_commande]]</f>
        <v>140.57999999999998</v>
      </c>
      <c r="Q1633" s="7">
        <f>ROUND(Tableau1[[#This Row],[Prix_Unit_TTC]],2)*Tableau1[[#This Row],[Qte_commande]]</f>
        <v>168.72</v>
      </c>
      <c r="R16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3" s="2"/>
      <c r="V1633" s="2"/>
    </row>
    <row r="1634" spans="1:22" ht="14.7" customHeight="1" x14ac:dyDescent="0.25">
      <c r="A1634" s="3">
        <v>43676</v>
      </c>
      <c r="B1634" s="2" t="s">
        <v>1059</v>
      </c>
      <c r="C1634" s="2" t="s">
        <v>154</v>
      </c>
      <c r="D1634" s="2" t="s">
        <v>155</v>
      </c>
      <c r="E1634" s="4"/>
      <c r="G1634" s="2" t="s">
        <v>27</v>
      </c>
      <c r="H1634" s="2" t="s">
        <v>28</v>
      </c>
      <c r="I1634" s="2" t="str" cm="1">
        <f t="array" aca="1" ref="I1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4" s="2" t="s">
        <v>342</v>
      </c>
      <c r="K1634" s="2">
        <v>50</v>
      </c>
      <c r="L1634" s="6" cm="1">
        <f t="array" ref="L1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4" s="2">
        <v>6</v>
      </c>
      <c r="P1634" s="7">
        <f>ROUND(Tableau1[[#This Row],[Prix_Unit_HT]],2)*Tableau1[[#This Row],[Qte_commande]]</f>
        <v>151.14000000000001</v>
      </c>
      <c r="Q1634" s="7">
        <f>ROUND(Tableau1[[#This Row],[Prix_Unit_TTC]],2)*Tableau1[[#This Row],[Qte_commande]]</f>
        <v>181.38</v>
      </c>
      <c r="R16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634" s="2"/>
      <c r="V1634" s="2"/>
    </row>
    <row r="1635" spans="1:22" ht="14.7" customHeight="1" x14ac:dyDescent="0.25">
      <c r="A1635" s="3">
        <v>43676</v>
      </c>
      <c r="B1635" s="2" t="s">
        <v>1069</v>
      </c>
      <c r="C1635" s="2" t="s">
        <v>919</v>
      </c>
      <c r="D1635" s="2" t="s">
        <v>99</v>
      </c>
      <c r="E1635" s="4"/>
      <c r="G1635" s="2" t="s">
        <v>21</v>
      </c>
      <c r="H1635" s="2" t="s">
        <v>28</v>
      </c>
      <c r="I1635" s="2" t="str" cm="1">
        <f t="array" aca="1" ref="I1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5" s="2" t="s">
        <v>342</v>
      </c>
      <c r="K1635" s="2">
        <v>50</v>
      </c>
      <c r="L1635" s="6" cm="1">
        <f t="array" ref="L1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63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635" s="2">
        <v>18</v>
      </c>
      <c r="P1635" s="7">
        <f>ROUND(Tableau1[[#This Row],[Prix_Unit_HT]],2)*Tableau1[[#This Row],[Qte_commande]]</f>
        <v>504.90000000000003</v>
      </c>
      <c r="Q1635" s="7">
        <f>ROUND(Tableau1[[#This Row],[Prix_Unit_TTC]],2)*Tableau1[[#This Row],[Qte_commande]]</f>
        <v>605.87999999999988</v>
      </c>
      <c r="R16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635" s="2"/>
      <c r="V1635" s="2"/>
    </row>
    <row r="1636" spans="1:22" ht="14.7" customHeight="1" x14ac:dyDescent="0.25">
      <c r="A1636" s="3">
        <v>43676</v>
      </c>
      <c r="B1636" s="2" t="s">
        <v>1059</v>
      </c>
      <c r="C1636" s="2" t="s">
        <v>154</v>
      </c>
      <c r="D1636" s="2" t="s">
        <v>155</v>
      </c>
      <c r="E1636" s="4"/>
      <c r="G1636" s="2" t="s">
        <v>27</v>
      </c>
      <c r="H1636" s="2" t="s">
        <v>100</v>
      </c>
      <c r="I1636" s="2" t="str" cm="1">
        <f t="array" aca="1" ref="I1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6" s="2" t="s">
        <v>159</v>
      </c>
      <c r="K1636" s="2">
        <v>20</v>
      </c>
      <c r="L1636" s="6" cm="1">
        <f t="array" ref="L1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6" s="2">
        <v>240</v>
      </c>
      <c r="P1636" s="7">
        <f>ROUND(Tableau1[[#This Row],[Prix_Unit_HT]],2)*Tableau1[[#This Row],[Qte_commande]]</f>
        <v>194.4</v>
      </c>
      <c r="Q1636" s="7">
        <f>ROUND(Tableau1[[#This Row],[Prix_Unit_TTC]],2)*Tableau1[[#This Row],[Qte_commande]]</f>
        <v>204</v>
      </c>
      <c r="R16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6" s="2"/>
      <c r="V1636" s="2"/>
    </row>
    <row r="1637" spans="1:22" ht="14.7" customHeight="1" x14ac:dyDescent="0.25">
      <c r="A1637" s="3">
        <v>43676</v>
      </c>
      <c r="B1637" s="2" t="s">
        <v>1059</v>
      </c>
      <c r="C1637" s="2" t="s">
        <v>154</v>
      </c>
      <c r="D1637" s="2" t="s">
        <v>155</v>
      </c>
      <c r="E1637" s="4"/>
      <c r="G1637" s="2" t="s">
        <v>27</v>
      </c>
      <c r="H1637" s="2" t="s">
        <v>100</v>
      </c>
      <c r="I1637" s="2" t="str" cm="1">
        <f t="array" aca="1" ref="I1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7" s="2" t="s">
        <v>211</v>
      </c>
      <c r="K1637" s="2">
        <v>20</v>
      </c>
      <c r="L1637" s="6" cm="1">
        <f t="array" ref="L1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7" s="2">
        <v>240</v>
      </c>
      <c r="P1637" s="7">
        <f>ROUND(Tableau1[[#This Row],[Prix_Unit_HT]],2)*Tableau1[[#This Row],[Qte_commande]]</f>
        <v>194.4</v>
      </c>
      <c r="Q1637" s="7">
        <f>ROUND(Tableau1[[#This Row],[Prix_Unit_TTC]],2)*Tableau1[[#This Row],[Qte_commande]]</f>
        <v>204</v>
      </c>
      <c r="R16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7" s="2"/>
      <c r="V1637" s="2"/>
    </row>
    <row r="1638" spans="1:22" ht="14.7" customHeight="1" x14ac:dyDescent="0.25">
      <c r="A1638" s="3">
        <v>43682</v>
      </c>
      <c r="B1638" s="2" t="s">
        <v>1070</v>
      </c>
      <c r="C1638" s="2" t="s">
        <v>154</v>
      </c>
      <c r="D1638" s="2" t="s">
        <v>155</v>
      </c>
      <c r="E1638" s="4"/>
      <c r="G1638" s="2" t="s">
        <v>27</v>
      </c>
      <c r="H1638" s="2" t="s">
        <v>28</v>
      </c>
      <c r="I1638" s="2" t="str" cm="1">
        <f t="array" aca="1" ref="I1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8" s="2" t="s">
        <v>342</v>
      </c>
      <c r="K1638" s="2">
        <v>50</v>
      </c>
      <c r="L1638" s="6" cm="1">
        <f t="array" ref="L1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8" s="2">
        <v>0</v>
      </c>
      <c r="P1638" s="7">
        <f>ROUND(Tableau1[[#This Row],[Prix_Unit_HT]],2)*Tableau1[[#This Row],[Qte_commande]]</f>
        <v>0</v>
      </c>
      <c r="Q1638" s="7">
        <f>ROUND(Tableau1[[#This Row],[Prix_Unit_TTC]],2)*Tableau1[[#This Row],[Qte_commande]]</f>
        <v>0</v>
      </c>
      <c r="R16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638" s="2"/>
      <c r="V1638" s="2"/>
    </row>
    <row r="1639" spans="1:22" ht="14.7" customHeight="1" x14ac:dyDescent="0.25">
      <c r="A1639" s="3">
        <v>43683</v>
      </c>
      <c r="B1639" s="2" t="s">
        <v>1071</v>
      </c>
      <c r="C1639" s="2" t="s">
        <v>323</v>
      </c>
      <c r="D1639" s="2" t="s">
        <v>324</v>
      </c>
      <c r="E1639" s="4"/>
      <c r="G1639" s="2" t="s">
        <v>27</v>
      </c>
      <c r="H1639" s="1" t="s">
        <v>100</v>
      </c>
      <c r="I1639" s="2" t="str" cm="1">
        <f t="array" aca="1" ref="I1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9" s="1" t="s">
        <v>162</v>
      </c>
      <c r="K1639" s="2">
        <v>20</v>
      </c>
      <c r="L1639" s="6" cm="1">
        <f t="array" ref="L1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9" s="2">
        <v>24</v>
      </c>
      <c r="P1639" s="7">
        <f>ROUND(Tableau1[[#This Row],[Prix_Unit_HT]],2)*Tableau1[[#This Row],[Qte_commande]]</f>
        <v>19.440000000000001</v>
      </c>
      <c r="Q1639" s="7">
        <f>ROUND(Tableau1[[#This Row],[Prix_Unit_TTC]],2)*Tableau1[[#This Row],[Qte_commande]]</f>
        <v>20.399999999999999</v>
      </c>
      <c r="R16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39" s="2"/>
      <c r="V1639" s="2"/>
    </row>
    <row r="1640" spans="1:22" ht="14.7" customHeight="1" x14ac:dyDescent="0.25">
      <c r="A1640" s="3">
        <v>43683</v>
      </c>
      <c r="B1640" s="2" t="s">
        <v>1072</v>
      </c>
      <c r="C1640" s="2" t="s">
        <v>534</v>
      </c>
      <c r="D1640" s="2" t="s">
        <v>535</v>
      </c>
      <c r="E1640" s="4"/>
      <c r="G1640" s="2" t="s">
        <v>27</v>
      </c>
      <c r="H1640" s="1" t="s">
        <v>100</v>
      </c>
      <c r="I1640" s="2" t="str" cm="1">
        <f t="array" aca="1" ref="I1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0" s="1" t="s">
        <v>299</v>
      </c>
      <c r="K1640" s="2">
        <v>20</v>
      </c>
      <c r="L1640" s="6" cm="1">
        <f t="array" ref="L1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0" s="2">
        <v>144</v>
      </c>
      <c r="P1640" s="7">
        <f>ROUND(Tableau1[[#This Row],[Prix_Unit_HT]],2)*Tableau1[[#This Row],[Qte_commande]]</f>
        <v>116.64000000000001</v>
      </c>
      <c r="Q1640" s="7">
        <f>ROUND(Tableau1[[#This Row],[Prix_Unit_TTC]],2)*Tableau1[[#This Row],[Qte_commande]]</f>
        <v>122.39999999999999</v>
      </c>
      <c r="R16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0" s="2"/>
      <c r="V1640" s="2"/>
    </row>
    <row r="1641" spans="1:22" ht="14.7" customHeight="1" x14ac:dyDescent="0.25">
      <c r="A1641" s="3">
        <v>43683</v>
      </c>
      <c r="B1641" s="2" t="s">
        <v>1073</v>
      </c>
      <c r="C1641" s="2" t="s">
        <v>534</v>
      </c>
      <c r="D1641" s="2" t="s">
        <v>535</v>
      </c>
      <c r="E1641" s="4"/>
      <c r="G1641" s="2" t="s">
        <v>27</v>
      </c>
      <c r="H1641" s="1" t="s">
        <v>100</v>
      </c>
      <c r="I1641" s="2" t="str" cm="1">
        <f t="array" aca="1" ref="I1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1" s="1" t="s">
        <v>299</v>
      </c>
      <c r="K1641" s="2">
        <v>20</v>
      </c>
      <c r="L1641" s="6" cm="1">
        <f t="array" ref="L1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1" s="2">
        <v>144</v>
      </c>
      <c r="P1641" s="7">
        <f>ROUND(Tableau1[[#This Row],[Prix_Unit_HT]],2)*Tableau1[[#This Row],[Qte_commande]]</f>
        <v>116.64000000000001</v>
      </c>
      <c r="Q1641" s="7">
        <f>ROUND(Tableau1[[#This Row],[Prix_Unit_TTC]],2)*Tableau1[[#This Row],[Qte_commande]]</f>
        <v>122.39999999999999</v>
      </c>
      <c r="R16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1" s="2"/>
      <c r="V1641" s="2"/>
    </row>
    <row r="1642" spans="1:22" ht="14.7" customHeight="1" x14ac:dyDescent="0.25">
      <c r="A1642" s="3">
        <v>43683</v>
      </c>
      <c r="B1642" s="2" t="s">
        <v>1074</v>
      </c>
      <c r="C1642" s="2" t="s">
        <v>1075</v>
      </c>
      <c r="D1642" s="2" t="s">
        <v>99</v>
      </c>
      <c r="E1642" s="4"/>
      <c r="G1642" s="2" t="s">
        <v>21</v>
      </c>
      <c r="H1642" s="1" t="s">
        <v>28</v>
      </c>
      <c r="I1642" s="2" t="str" cm="1">
        <f t="array" aca="1" ref="I1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2" s="1" t="s">
        <v>485</v>
      </c>
      <c r="K1642" s="2">
        <v>70</v>
      </c>
      <c r="L1642" s="6" cm="1">
        <f t="array" ref="L1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4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42" s="2">
        <v>6</v>
      </c>
      <c r="P1642" s="7">
        <f>ROUND(Tableau1[[#This Row],[Prix_Unit_HT]],2)*Tableau1[[#This Row],[Qte_commande]]</f>
        <v>194.45999999999998</v>
      </c>
      <c r="Q1642" s="7">
        <f>ROUND(Tableau1[[#This Row],[Prix_Unit_TTC]],2)*Tableau1[[#This Row],[Qte_commande]]</f>
        <v>233.34</v>
      </c>
      <c r="R16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2" s="2"/>
      <c r="V1642" s="2"/>
    </row>
    <row r="1643" spans="1:22" ht="14.7" customHeight="1" x14ac:dyDescent="0.25">
      <c r="A1643" s="3">
        <v>43683</v>
      </c>
      <c r="B1643" s="2" t="s">
        <v>1074</v>
      </c>
      <c r="C1643" s="2" t="s">
        <v>1075</v>
      </c>
      <c r="D1643" s="2" t="s">
        <v>99</v>
      </c>
      <c r="E1643" s="4"/>
      <c r="G1643" s="2" t="s">
        <v>21</v>
      </c>
      <c r="H1643" s="2" t="s">
        <v>28</v>
      </c>
      <c r="I1643" s="2" t="str" cm="1">
        <f t="array" aca="1" ref="I1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3" s="2" t="s">
        <v>688</v>
      </c>
      <c r="K1643" s="2">
        <v>70</v>
      </c>
      <c r="L1643" s="6" cm="1">
        <f t="array" ref="L1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6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64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643" s="2">
        <v>6</v>
      </c>
      <c r="P1643" s="7">
        <f>ROUND(Tableau1[[#This Row],[Prix_Unit_HT]],2)*Tableau1[[#This Row],[Qte_commande]]</f>
        <v>161.10000000000002</v>
      </c>
      <c r="Q1643" s="7">
        <f>ROUND(Tableau1[[#This Row],[Prix_Unit_TTC]],2)*Tableau1[[#This Row],[Qte_commande]]</f>
        <v>193.32</v>
      </c>
      <c r="R16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3" s="2"/>
      <c r="V1643" s="2"/>
    </row>
    <row r="1644" spans="1:22" ht="14.7" customHeight="1" x14ac:dyDescent="0.25">
      <c r="A1644" s="3">
        <v>43683</v>
      </c>
      <c r="B1644" s="2" t="s">
        <v>1074</v>
      </c>
      <c r="C1644" s="2" t="s">
        <v>1075</v>
      </c>
      <c r="D1644" s="2" t="s">
        <v>99</v>
      </c>
      <c r="E1644" s="4"/>
      <c r="G1644" s="2" t="s">
        <v>21</v>
      </c>
      <c r="H1644" s="2" t="s">
        <v>28</v>
      </c>
      <c r="I1644" s="2" t="str" cm="1">
        <f t="array" aca="1" ref="I1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4" s="2" t="s">
        <v>35</v>
      </c>
      <c r="K1644" s="2">
        <v>70</v>
      </c>
      <c r="L1644" s="6" cm="1">
        <f t="array" ref="L1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64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644" s="2">
        <v>12</v>
      </c>
      <c r="P1644" s="7">
        <f>ROUND(Tableau1[[#This Row],[Prix_Unit_HT]],2)*Tableau1[[#This Row],[Qte_commande]]</f>
        <v>167.28</v>
      </c>
      <c r="Q1644" s="7">
        <f>ROUND(Tableau1[[#This Row],[Prix_Unit_TTC]],2)*Tableau1[[#This Row],[Qte_commande]]</f>
        <v>200.76</v>
      </c>
      <c r="R16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4" s="2"/>
      <c r="V1644" s="2"/>
    </row>
    <row r="1645" spans="1:22" ht="14.7" customHeight="1" x14ac:dyDescent="0.25">
      <c r="A1645" s="3">
        <v>43683</v>
      </c>
      <c r="B1645" s="2" t="s">
        <v>1071</v>
      </c>
      <c r="C1645" s="2" t="s">
        <v>323</v>
      </c>
      <c r="D1645" s="2" t="s">
        <v>324</v>
      </c>
      <c r="E1645" s="4"/>
      <c r="G1645" s="2" t="s">
        <v>27</v>
      </c>
      <c r="H1645" s="2" t="s">
        <v>28</v>
      </c>
      <c r="I1645" s="2" t="str" cm="1">
        <f t="array" aca="1" ref="I1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5" s="2" t="s">
        <v>35</v>
      </c>
      <c r="K1645" s="2">
        <v>70</v>
      </c>
      <c r="L1645" s="6" cm="1">
        <f t="array" ref="L1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5" s="2">
        <v>240</v>
      </c>
      <c r="P1645" s="7">
        <f>ROUND(Tableau1[[#This Row],[Prix_Unit_HT]],2)*Tableau1[[#This Row],[Qte_commande]]</f>
        <v>3007.2</v>
      </c>
      <c r="Q1645" s="7">
        <f>ROUND(Tableau1[[#This Row],[Prix_Unit_TTC]],2)*Tableau1[[#This Row],[Qte_commande]]</f>
        <v>3609.6</v>
      </c>
      <c r="R16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5" s="2"/>
      <c r="V1645" s="2"/>
    </row>
    <row r="1646" spans="1:22" ht="14.7" customHeight="1" x14ac:dyDescent="0.25">
      <c r="A1646" s="3">
        <v>43683</v>
      </c>
      <c r="B1646" s="2" t="s">
        <v>1072</v>
      </c>
      <c r="C1646" s="2" t="s">
        <v>534</v>
      </c>
      <c r="D1646" s="2" t="s">
        <v>535</v>
      </c>
      <c r="E1646" s="4"/>
      <c r="G1646" s="2" t="s">
        <v>27</v>
      </c>
      <c r="H1646" s="2" t="s">
        <v>28</v>
      </c>
      <c r="I1646" s="2" t="str" cm="1">
        <f t="array" aca="1" ref="I1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6" s="2" t="s">
        <v>35</v>
      </c>
      <c r="K1646" s="2">
        <v>70</v>
      </c>
      <c r="L1646" s="6" cm="1">
        <f t="array" ref="L1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6" s="2">
        <v>240</v>
      </c>
      <c r="P1646" s="7">
        <f>ROUND(Tableau1[[#This Row],[Prix_Unit_HT]],2)*Tableau1[[#This Row],[Qte_commande]]</f>
        <v>3007.2</v>
      </c>
      <c r="Q1646" s="7">
        <f>ROUND(Tableau1[[#This Row],[Prix_Unit_TTC]],2)*Tableau1[[#This Row],[Qte_commande]]</f>
        <v>3609.6</v>
      </c>
      <c r="R16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6" s="2"/>
      <c r="V1646" s="2"/>
    </row>
    <row r="1647" spans="1:22" ht="14.7" customHeight="1" x14ac:dyDescent="0.25">
      <c r="A1647" s="3">
        <v>43683</v>
      </c>
      <c r="B1647" s="2" t="s">
        <v>1073</v>
      </c>
      <c r="C1647" s="2" t="s">
        <v>534</v>
      </c>
      <c r="D1647" s="2" t="s">
        <v>535</v>
      </c>
      <c r="E1647" s="4"/>
      <c r="G1647" s="2" t="s">
        <v>27</v>
      </c>
      <c r="H1647" s="2" t="s">
        <v>28</v>
      </c>
      <c r="I1647" s="2" t="str" cm="1">
        <f t="array" aca="1" ref="I1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7" s="2" t="s">
        <v>35</v>
      </c>
      <c r="K1647" s="2">
        <v>70</v>
      </c>
      <c r="L1647" s="6" cm="1">
        <f t="array" ref="L1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7" s="2">
        <v>240</v>
      </c>
      <c r="P1647" s="7">
        <f>ROUND(Tableau1[[#This Row],[Prix_Unit_HT]],2)*Tableau1[[#This Row],[Qte_commande]]</f>
        <v>3007.2</v>
      </c>
      <c r="Q1647" s="7">
        <f>ROUND(Tableau1[[#This Row],[Prix_Unit_TTC]],2)*Tableau1[[#This Row],[Qte_commande]]</f>
        <v>3609.6</v>
      </c>
      <c r="R16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7" s="2"/>
      <c r="V1647" s="2"/>
    </row>
    <row r="1648" spans="1:22" ht="14.7" customHeight="1" x14ac:dyDescent="0.25">
      <c r="A1648" s="3">
        <v>43683</v>
      </c>
      <c r="B1648" s="2" t="s">
        <v>1074</v>
      </c>
      <c r="C1648" s="2" t="s">
        <v>1075</v>
      </c>
      <c r="D1648" s="2" t="s">
        <v>99</v>
      </c>
      <c r="E1648" s="4"/>
      <c r="G1648" s="2" t="s">
        <v>21</v>
      </c>
      <c r="H1648" s="2" t="s">
        <v>28</v>
      </c>
      <c r="I1648" s="2" t="str" cm="1">
        <f t="array" aca="1" ref="I1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8" s="2" t="s">
        <v>820</v>
      </c>
      <c r="K1648" s="2">
        <v>70</v>
      </c>
      <c r="L1648" s="6" cm="1">
        <f t="array" ref="L1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4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648" s="2">
        <v>12</v>
      </c>
      <c r="P1648" s="7">
        <f>ROUND(Tableau1[[#This Row],[Prix_Unit_HT]],2)*Tableau1[[#This Row],[Qte_commande]]</f>
        <v>279.24</v>
      </c>
      <c r="Q1648" s="7">
        <f>ROUND(Tableau1[[#This Row],[Prix_Unit_TTC]],2)*Tableau1[[#This Row],[Qte_commande]]</f>
        <v>335.04</v>
      </c>
      <c r="R16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8" s="2"/>
      <c r="V1648" s="2"/>
    </row>
    <row r="1649" spans="1:22" ht="14.7" customHeight="1" x14ac:dyDescent="0.25">
      <c r="A1649" s="3">
        <v>43683</v>
      </c>
      <c r="B1649" s="2" t="s">
        <v>1074</v>
      </c>
      <c r="C1649" s="2" t="s">
        <v>1075</v>
      </c>
      <c r="D1649" s="2" t="s">
        <v>99</v>
      </c>
      <c r="E1649" s="4"/>
      <c r="G1649" s="2" t="s">
        <v>21</v>
      </c>
      <c r="H1649" s="2" t="s">
        <v>28</v>
      </c>
      <c r="I1649" s="2" t="str" cm="1">
        <f t="array" aca="1" ref="I1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9" s="2" t="s">
        <v>141</v>
      </c>
      <c r="K1649" s="2">
        <v>70</v>
      </c>
      <c r="L1649" s="6" cm="1">
        <f t="array" ref="L1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4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49" s="2">
        <v>6</v>
      </c>
      <c r="P1649" s="7">
        <f>ROUND(Tableau1[[#This Row],[Prix_Unit_HT]],2)*Tableau1[[#This Row],[Qte_commande]]</f>
        <v>111.06</v>
      </c>
      <c r="Q1649" s="7">
        <f>ROUND(Tableau1[[#This Row],[Prix_Unit_TTC]],2)*Tableau1[[#This Row],[Qte_commande]]</f>
        <v>133.26</v>
      </c>
      <c r="R16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9" s="2"/>
      <c r="V1649" s="2"/>
    </row>
    <row r="1650" spans="1:22" ht="14.7" customHeight="1" x14ac:dyDescent="0.25">
      <c r="A1650" s="3">
        <v>43683</v>
      </c>
      <c r="B1650" s="2" t="s">
        <v>1074</v>
      </c>
      <c r="C1650" s="2" t="s">
        <v>1075</v>
      </c>
      <c r="D1650" s="2" t="s">
        <v>99</v>
      </c>
      <c r="E1650" s="4"/>
      <c r="G1650" s="2" t="s">
        <v>21</v>
      </c>
      <c r="H1650" s="2" t="s">
        <v>28</v>
      </c>
      <c r="I1650" s="2" t="str" cm="1">
        <f t="array" aca="1" ref="I1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0" s="1" t="s">
        <v>146</v>
      </c>
      <c r="K1650" s="2">
        <v>70</v>
      </c>
      <c r="L1650" s="6" cm="1">
        <f t="array" ref="L1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5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50" s="2">
        <v>6</v>
      </c>
      <c r="P1650" s="7">
        <f>ROUND(Tableau1[[#This Row],[Prix_Unit_HT]],2)*Tableau1[[#This Row],[Qte_commande]]</f>
        <v>128.94</v>
      </c>
      <c r="Q1650" s="7">
        <f>ROUND(Tableau1[[#This Row],[Prix_Unit_TTC]],2)*Tableau1[[#This Row],[Qte_commande]]</f>
        <v>154.74</v>
      </c>
      <c r="R16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0" s="2"/>
      <c r="V1650" s="2"/>
    </row>
    <row r="1651" spans="1:22" ht="14.7" customHeight="1" x14ac:dyDescent="0.25">
      <c r="A1651" s="3">
        <v>43683</v>
      </c>
      <c r="B1651" s="2" t="s">
        <v>1074</v>
      </c>
      <c r="C1651" s="2" t="s">
        <v>1075</v>
      </c>
      <c r="D1651" s="2" t="s">
        <v>99</v>
      </c>
      <c r="E1651" s="4"/>
      <c r="G1651" s="2" t="s">
        <v>21</v>
      </c>
      <c r="H1651" s="2" t="s">
        <v>28</v>
      </c>
      <c r="I1651" s="2" t="str" cm="1">
        <f t="array" aca="1" ref="I1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1" s="2" t="s">
        <v>143</v>
      </c>
      <c r="K1651" s="2">
        <v>70</v>
      </c>
      <c r="L1651" s="6" cm="1">
        <f t="array" ref="L1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5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51" s="2">
        <v>6</v>
      </c>
      <c r="P1651" s="7">
        <f>ROUND(Tableau1[[#This Row],[Prix_Unit_HT]],2)*Tableau1[[#This Row],[Qte_commande]]</f>
        <v>101.10000000000001</v>
      </c>
      <c r="Q1651" s="7">
        <f>ROUND(Tableau1[[#This Row],[Prix_Unit_TTC]],2)*Tableau1[[#This Row],[Qte_commande]]</f>
        <v>121.38</v>
      </c>
      <c r="R16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1" s="2"/>
      <c r="V1651" s="2"/>
    </row>
    <row r="1652" spans="1:22" ht="14.7" customHeight="1" x14ac:dyDescent="0.25">
      <c r="A1652" s="3">
        <v>43683</v>
      </c>
      <c r="B1652" s="2" t="s">
        <v>1074</v>
      </c>
      <c r="C1652" s="2" t="s">
        <v>1075</v>
      </c>
      <c r="D1652" s="2" t="s">
        <v>99</v>
      </c>
      <c r="E1652" s="4"/>
      <c r="G1652" s="2" t="s">
        <v>21</v>
      </c>
      <c r="H1652" s="2" t="s">
        <v>28</v>
      </c>
      <c r="I1652" s="2" t="str" cm="1">
        <f t="array" aca="1" ref="I1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2" s="2" t="s">
        <v>29</v>
      </c>
      <c r="K1652" s="2">
        <v>70</v>
      </c>
      <c r="L1652" s="6" cm="1">
        <f t="array" ref="L1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652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1652" s="2">
        <v>6</v>
      </c>
      <c r="P1652" s="7">
        <f>ROUND(Tableau1[[#This Row],[Prix_Unit_HT]],2)*Tableau1[[#This Row],[Qte_commande]]</f>
        <v>76.44</v>
      </c>
      <c r="Q1652" s="7">
        <f>ROUND(Tableau1[[#This Row],[Prix_Unit_TTC]],2)*Tableau1[[#This Row],[Qte_commande]]</f>
        <v>91.74</v>
      </c>
      <c r="R16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2" s="2"/>
      <c r="V1652" s="2"/>
    </row>
    <row r="1653" spans="1:22" ht="14.7" customHeight="1" x14ac:dyDescent="0.25">
      <c r="A1653" s="3">
        <v>43684</v>
      </c>
      <c r="B1653" s="2" t="s">
        <v>1076</v>
      </c>
      <c r="C1653" s="2" t="s">
        <v>33</v>
      </c>
      <c r="D1653" s="2" t="s">
        <v>34</v>
      </c>
      <c r="E1653" s="4"/>
      <c r="G1653" s="2" t="s">
        <v>27</v>
      </c>
      <c r="H1653" s="2" t="s">
        <v>28</v>
      </c>
      <c r="I1653" s="2" t="str" cm="1">
        <f t="array" aca="1" ref="I1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3" s="2" t="s">
        <v>35</v>
      </c>
      <c r="K1653" s="2">
        <v>70</v>
      </c>
      <c r="L1653" s="6" cm="1">
        <f t="array" ref="L1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3" s="2">
        <v>240</v>
      </c>
      <c r="P1653" s="7">
        <f>ROUND(Tableau1[[#This Row],[Prix_Unit_HT]],2)*Tableau1[[#This Row],[Qte_commande]]</f>
        <v>3007.2</v>
      </c>
      <c r="Q1653" s="7">
        <f>ROUND(Tableau1[[#This Row],[Prix_Unit_TTC]],2)*Tableau1[[#This Row],[Qte_commande]]</f>
        <v>3609.6</v>
      </c>
      <c r="R16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3" s="2"/>
      <c r="V1653" s="2"/>
    </row>
    <row r="1654" spans="1:22" ht="14.7" customHeight="1" x14ac:dyDescent="0.25">
      <c r="A1654" s="3">
        <v>43685</v>
      </c>
      <c r="B1654" s="2" t="s">
        <v>1077</v>
      </c>
      <c r="C1654" s="2" t="s">
        <v>534</v>
      </c>
      <c r="D1654" s="2" t="s">
        <v>535</v>
      </c>
      <c r="E1654" s="4"/>
      <c r="G1654" s="2" t="s">
        <v>27</v>
      </c>
      <c r="H1654" s="2" t="s">
        <v>28</v>
      </c>
      <c r="I1654" s="2" t="str" cm="1">
        <f t="array" aca="1" ref="I1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4" s="2" t="s">
        <v>35</v>
      </c>
      <c r="K1654" s="2">
        <v>70</v>
      </c>
      <c r="L1654" s="6" cm="1">
        <f t="array" ref="L1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4" s="2">
        <v>240</v>
      </c>
      <c r="P1654" s="7">
        <f>ROUND(Tableau1[[#This Row],[Prix_Unit_HT]],2)*Tableau1[[#This Row],[Qte_commande]]</f>
        <v>3007.2</v>
      </c>
      <c r="Q1654" s="7">
        <f>ROUND(Tableau1[[#This Row],[Prix_Unit_TTC]],2)*Tableau1[[#This Row],[Qte_commande]]</f>
        <v>3609.6</v>
      </c>
      <c r="R16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4" s="2"/>
      <c r="V1654" s="2"/>
    </row>
    <row r="1655" spans="1:22" ht="14.7" customHeight="1" x14ac:dyDescent="0.25">
      <c r="A1655" s="3">
        <v>43685</v>
      </c>
      <c r="B1655" s="2" t="s">
        <v>1077</v>
      </c>
      <c r="C1655" s="2" t="s">
        <v>534</v>
      </c>
      <c r="D1655" s="2" t="s">
        <v>535</v>
      </c>
      <c r="E1655" s="4"/>
      <c r="G1655" s="2" t="s">
        <v>21</v>
      </c>
      <c r="H1655" s="2" t="s">
        <v>100</v>
      </c>
      <c r="I1655" s="2" t="str" cm="1">
        <f t="array" aca="1" ref="I1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5" s="2" t="s">
        <v>101</v>
      </c>
      <c r="K1655" s="2">
        <v>20</v>
      </c>
      <c r="L1655" s="6" cm="1">
        <f t="array" ref="L1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5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55" s="2">
        <v>24</v>
      </c>
      <c r="P1655" s="7">
        <f>ROUND(Tableau1[[#This Row],[Prix_Unit_HT]],2)*Tableau1[[#This Row],[Qte_commande]]</f>
        <v>21.36</v>
      </c>
      <c r="Q1655" s="7">
        <f>ROUND(Tableau1[[#This Row],[Prix_Unit_TTC]],2)*Tableau1[[#This Row],[Qte_commande]]</f>
        <v>22.56</v>
      </c>
      <c r="R16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55" s="2"/>
      <c r="V1655" s="2"/>
    </row>
    <row r="1656" spans="1:22" ht="14.7" customHeight="1" x14ac:dyDescent="0.25">
      <c r="A1656" s="3">
        <v>43685</v>
      </c>
      <c r="B1656" s="2" t="s">
        <v>1077</v>
      </c>
      <c r="C1656" s="2" t="s">
        <v>534</v>
      </c>
      <c r="D1656" s="2" t="s">
        <v>535</v>
      </c>
      <c r="E1656" s="4"/>
      <c r="G1656" s="2" t="s">
        <v>27</v>
      </c>
      <c r="H1656" s="2" t="s">
        <v>100</v>
      </c>
      <c r="I1656" s="2" t="str" cm="1">
        <f t="array" aca="1" ref="I1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6" s="2" t="s">
        <v>211</v>
      </c>
      <c r="K1656" s="2">
        <v>20</v>
      </c>
      <c r="L1656" s="6" cm="1">
        <f t="array" ref="L1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56" s="2">
        <v>192</v>
      </c>
      <c r="P1656" s="7">
        <f>ROUND(Tableau1[[#This Row],[Prix_Unit_HT]],2)*Tableau1[[#This Row],[Qte_commande]]</f>
        <v>155.52000000000001</v>
      </c>
      <c r="Q1656" s="7">
        <f>ROUND(Tableau1[[#This Row],[Prix_Unit_TTC]],2)*Tableau1[[#This Row],[Qte_commande]]</f>
        <v>163.19999999999999</v>
      </c>
      <c r="R16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56" s="2"/>
      <c r="V1656" s="2"/>
    </row>
    <row r="1657" spans="1:22" ht="14.7" customHeight="1" x14ac:dyDescent="0.25">
      <c r="A1657" s="3">
        <v>43691</v>
      </c>
      <c r="B1657" s="2" t="s">
        <v>1078</v>
      </c>
      <c r="C1657" s="2" t="s">
        <v>105</v>
      </c>
      <c r="D1657" s="2" t="s">
        <v>106</v>
      </c>
      <c r="E1657" s="4"/>
      <c r="G1657" s="2" t="s">
        <v>27</v>
      </c>
      <c r="H1657" s="2" t="s">
        <v>28</v>
      </c>
      <c r="I1657" s="2" t="str" cm="1">
        <f t="array" aca="1" ref="I1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7" s="2" t="s">
        <v>35</v>
      </c>
      <c r="K1657" s="2">
        <v>70</v>
      </c>
      <c r="L1657" s="6" cm="1">
        <f t="array" ref="L1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7" s="2">
        <v>480</v>
      </c>
      <c r="P1657" s="7">
        <f>ROUND(Tableau1[[#This Row],[Prix_Unit_HT]],2)*Tableau1[[#This Row],[Qte_commande]]</f>
        <v>6014.4</v>
      </c>
      <c r="Q1657" s="7">
        <f>ROUND(Tableau1[[#This Row],[Prix_Unit_TTC]],2)*Tableau1[[#This Row],[Qte_commande]]</f>
        <v>7219.2</v>
      </c>
      <c r="R16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57" s="2"/>
      <c r="V1657" s="2"/>
    </row>
    <row r="1658" spans="1:22" ht="14.7" customHeight="1" x14ac:dyDescent="0.25">
      <c r="A1658" s="3">
        <v>43696</v>
      </c>
      <c r="B1658" s="2" t="s">
        <v>1079</v>
      </c>
      <c r="C1658" s="2" t="s">
        <v>98</v>
      </c>
      <c r="D1658" s="2" t="s">
        <v>99</v>
      </c>
      <c r="E1658" s="4"/>
      <c r="G1658" s="2" t="s">
        <v>21</v>
      </c>
      <c r="H1658" s="2" t="s">
        <v>22</v>
      </c>
      <c r="I1658" s="2" t="str" cm="1">
        <f t="array" aca="1" ref="I1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8" s="2" t="s">
        <v>960</v>
      </c>
      <c r="K1658" s="5">
        <v>1</v>
      </c>
      <c r="L1658" s="6" cm="1">
        <f t="array" ref="L1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58" s="7">
        <f>IF(Tableau1[[#This Row],[Prix_Unit_HT]]=0,0,Tableau1[[#This Row],[Prix_Unit_HT]]+(Tableau1[[#This Row],[Prix_Unit_HT]]*VLOOKUP(Tableau1[[#This Row],[EAN]],[1]Grille_Tarifs_Modulable!$B$10:$Q$204,16,FALSE)))</f>
        <v>358.8</v>
      </c>
      <c r="O1658" s="2">
        <v>1</v>
      </c>
      <c r="P1658" s="7">
        <f>ROUND(Tableau1[[#This Row],[Prix_Unit_HT]],2)*Tableau1[[#This Row],[Qte_commande]]</f>
        <v>299</v>
      </c>
      <c r="Q1658" s="7">
        <f>ROUND(Tableau1[[#This Row],[Prix_Unit_TTC]],2)*Tableau1[[#This Row],[Qte_commande]]</f>
        <v>358.8</v>
      </c>
      <c r="R16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58" s="2"/>
      <c r="V1658" s="2"/>
    </row>
    <row r="1659" spans="1:22" ht="14.7" customHeight="1" x14ac:dyDescent="0.25">
      <c r="A1659" s="3">
        <v>43697</v>
      </c>
      <c r="B1659" s="2" t="s">
        <v>1080</v>
      </c>
      <c r="C1659" s="2" t="s">
        <v>41</v>
      </c>
      <c r="D1659" s="2" t="s">
        <v>42</v>
      </c>
      <c r="E1659" s="4"/>
      <c r="G1659" s="2" t="s">
        <v>27</v>
      </c>
      <c r="H1659" s="1" t="s">
        <v>28</v>
      </c>
      <c r="I1659" s="2" t="str" cm="1">
        <f t="array" aca="1" ref="I1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9" s="2" t="s">
        <v>80</v>
      </c>
      <c r="K1659" s="2">
        <v>70</v>
      </c>
      <c r="L1659" s="6" cm="1">
        <f t="array" ref="L1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5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59" s="2">
        <v>12</v>
      </c>
      <c r="P1659" s="7">
        <f>ROUND(Tableau1[[#This Row],[Prix_Unit_HT]],2)*Tableau1[[#This Row],[Qte_commande]]</f>
        <v>208.92000000000002</v>
      </c>
      <c r="Q1659" s="7">
        <f>ROUND(Tableau1[[#This Row],[Prix_Unit_TTC]],2)*Tableau1[[#This Row],[Qte_commande]]</f>
        <v>250.68</v>
      </c>
      <c r="R16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59" s="2"/>
      <c r="V1659" s="2"/>
    </row>
    <row r="1660" spans="1:22" ht="14.7" customHeight="1" x14ac:dyDescent="0.25">
      <c r="A1660" s="3">
        <v>43697</v>
      </c>
      <c r="B1660" s="2" t="s">
        <v>1080</v>
      </c>
      <c r="C1660" s="2" t="s">
        <v>41</v>
      </c>
      <c r="D1660" s="2" t="s">
        <v>42</v>
      </c>
      <c r="E1660" s="4"/>
      <c r="G1660" s="2" t="s">
        <v>27</v>
      </c>
      <c r="H1660" s="2" t="s">
        <v>28</v>
      </c>
      <c r="I1660" s="2" t="str" cm="1">
        <f t="array" aca="1" ref="I1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0" s="2" t="s">
        <v>35</v>
      </c>
      <c r="K1660" s="2">
        <v>175</v>
      </c>
      <c r="L1660" s="6" cm="1">
        <f t="array" ref="L1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0" s="2">
        <v>96</v>
      </c>
      <c r="P1660" s="7">
        <f>ROUND(Tableau1[[#This Row],[Prix_Unit_HT]],2)*Tableau1[[#This Row],[Qte_commande]]</f>
        <v>2776.32</v>
      </c>
      <c r="Q1660" s="7">
        <f>ROUND(Tableau1[[#This Row],[Prix_Unit_TTC]],2)*Tableau1[[#This Row],[Qte_commande]]</f>
        <v>3331.2000000000003</v>
      </c>
      <c r="R16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60" s="2"/>
      <c r="V1660" s="2"/>
    </row>
    <row r="1661" spans="1:22" ht="14.7" customHeight="1" x14ac:dyDescent="0.25">
      <c r="A1661" s="3">
        <v>43700</v>
      </c>
      <c r="B1661" s="2" t="s">
        <v>1081</v>
      </c>
      <c r="C1661" s="1" t="s">
        <v>482</v>
      </c>
      <c r="D1661" s="2" t="s">
        <v>26</v>
      </c>
      <c r="E1661" s="4"/>
      <c r="G1661" s="2" t="s">
        <v>27</v>
      </c>
      <c r="H1661" s="2" t="s">
        <v>28</v>
      </c>
      <c r="I1661" s="2" t="str" cm="1">
        <f t="array" aca="1" ref="I1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1" s="2" t="s">
        <v>35</v>
      </c>
      <c r="K1661" s="2">
        <v>70</v>
      </c>
      <c r="L1661" s="6" cm="1">
        <f t="array" ref="L1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61" s="2">
        <v>180</v>
      </c>
      <c r="P1661" s="7">
        <f>ROUND(Tableau1[[#This Row],[Prix_Unit_HT]],2)*Tableau1[[#This Row],[Qte_commande]]</f>
        <v>2255.4</v>
      </c>
      <c r="Q1661" s="7">
        <f>ROUND(Tableau1[[#This Row],[Prix_Unit_TTC]],2)*Tableau1[[#This Row],[Qte_commande]]</f>
        <v>2707.2</v>
      </c>
      <c r="R16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661" s="2"/>
      <c r="V1661" s="2"/>
    </row>
    <row r="1662" spans="1:22" ht="14.7" customHeight="1" x14ac:dyDescent="0.25">
      <c r="A1662" s="3">
        <v>43700</v>
      </c>
      <c r="B1662" s="2" t="s">
        <v>1081</v>
      </c>
      <c r="C1662" s="1" t="s">
        <v>482</v>
      </c>
      <c r="D1662" s="2" t="s">
        <v>26</v>
      </c>
      <c r="E1662" s="4"/>
      <c r="G1662" s="2" t="s">
        <v>27</v>
      </c>
      <c r="H1662" s="2" t="s">
        <v>28</v>
      </c>
      <c r="I1662" s="2" t="str" cm="1">
        <f t="array" aca="1" ref="I1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2" s="2" t="s">
        <v>141</v>
      </c>
      <c r="K1662" s="2">
        <v>70</v>
      </c>
      <c r="L1662" s="6" cm="1">
        <f t="array" ref="L1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6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662" s="2">
        <v>18</v>
      </c>
      <c r="P1662" s="7">
        <f>ROUND(Tableau1[[#This Row],[Prix_Unit_HT]],2)*Tableau1[[#This Row],[Qte_commande]]</f>
        <v>294.3</v>
      </c>
      <c r="Q1662" s="7">
        <f>ROUND(Tableau1[[#This Row],[Prix_Unit_TTC]],2)*Tableau1[[#This Row],[Qte_commande]]</f>
        <v>353.16</v>
      </c>
      <c r="R16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662" s="2"/>
      <c r="V1662" s="2"/>
    </row>
    <row r="1663" spans="1:22" ht="14.7" customHeight="1" x14ac:dyDescent="0.25">
      <c r="A1663" s="3">
        <v>43703</v>
      </c>
      <c r="B1663" s="2" t="s">
        <v>1082</v>
      </c>
      <c r="C1663" s="2" t="s">
        <v>778</v>
      </c>
      <c r="D1663" s="2" t="s">
        <v>779</v>
      </c>
      <c r="E1663" s="4"/>
      <c r="G1663" s="2" t="s">
        <v>21</v>
      </c>
      <c r="H1663" s="2" t="s">
        <v>22</v>
      </c>
      <c r="I1663" s="2" t="str" cm="1">
        <f t="array" aca="1" ref="I1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3" s="2" t="s">
        <v>960</v>
      </c>
      <c r="K1663" s="5">
        <v>1</v>
      </c>
      <c r="L1663" s="6" cm="1">
        <f t="array" ref="L1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3" s="7">
        <f>IF(Tableau1[[#This Row],[Prix_Unit_HT]]=0,0,Tableau1[[#This Row],[Prix_Unit_HT]]+(Tableau1[[#This Row],[Prix_Unit_HT]]*VLOOKUP(Tableau1[[#This Row],[EAN]],[1]Grille_Tarifs_Modulable!$B$10:$Q$204,16,FALSE)))</f>
        <v>358.8</v>
      </c>
      <c r="O1663" s="2">
        <v>1</v>
      </c>
      <c r="P1663" s="7">
        <f>ROUND(Tableau1[[#This Row],[Prix_Unit_HT]],2)*Tableau1[[#This Row],[Qte_commande]]</f>
        <v>299</v>
      </c>
      <c r="Q1663" s="7">
        <f>ROUND(Tableau1[[#This Row],[Prix_Unit_TTC]],2)*Tableau1[[#This Row],[Qte_commande]]</f>
        <v>358.8</v>
      </c>
      <c r="R16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3" s="2"/>
      <c r="V1663" s="2"/>
    </row>
    <row r="1664" spans="1:22" ht="14.7" customHeight="1" x14ac:dyDescent="0.25">
      <c r="A1664" s="3">
        <v>43703</v>
      </c>
      <c r="B1664" s="2" t="s">
        <v>1083</v>
      </c>
      <c r="C1664" s="2" t="s">
        <v>1084</v>
      </c>
      <c r="D1664" s="2" t="s">
        <v>779</v>
      </c>
      <c r="E1664" s="4"/>
      <c r="G1664" s="2" t="s">
        <v>21</v>
      </c>
      <c r="H1664" s="2" t="s">
        <v>22</v>
      </c>
      <c r="I1664" s="2" t="str" cm="1">
        <f t="array" aca="1" ref="I1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4" s="2" t="s">
        <v>960</v>
      </c>
      <c r="K1664" s="5">
        <v>1</v>
      </c>
      <c r="L1664" s="6" cm="1">
        <f t="array" ref="L1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4" s="7">
        <f>IF(Tableau1[[#This Row],[Prix_Unit_HT]]=0,0,Tableau1[[#This Row],[Prix_Unit_HT]]+(Tableau1[[#This Row],[Prix_Unit_HT]]*VLOOKUP(Tableau1[[#This Row],[EAN]],[1]Grille_Tarifs_Modulable!$B$10:$Q$204,16,FALSE)))</f>
        <v>358.8</v>
      </c>
      <c r="O1664" s="2">
        <v>1</v>
      </c>
      <c r="P1664" s="7">
        <f>ROUND(Tableau1[[#This Row],[Prix_Unit_HT]],2)*Tableau1[[#This Row],[Qte_commande]]</f>
        <v>299</v>
      </c>
      <c r="Q1664" s="7">
        <f>ROUND(Tableau1[[#This Row],[Prix_Unit_TTC]],2)*Tableau1[[#This Row],[Qte_commande]]</f>
        <v>358.8</v>
      </c>
      <c r="R16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4" s="2"/>
      <c r="V1664" s="2"/>
    </row>
    <row r="1665" spans="1:22" ht="14.7" customHeight="1" x14ac:dyDescent="0.25">
      <c r="A1665" s="3">
        <v>43710</v>
      </c>
      <c r="B1665" s="2" t="s">
        <v>1085</v>
      </c>
      <c r="C1665" s="2" t="s">
        <v>108</v>
      </c>
      <c r="D1665" s="2" t="s">
        <v>109</v>
      </c>
      <c r="E1665" s="4"/>
      <c r="G1665" s="2" t="s">
        <v>27</v>
      </c>
      <c r="H1665" s="1" t="s">
        <v>28</v>
      </c>
      <c r="I1665" s="2" t="str" cm="1">
        <f t="array" aca="1" ref="I1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5" s="2" t="s">
        <v>80</v>
      </c>
      <c r="K1665" s="2">
        <v>70</v>
      </c>
      <c r="L1665" s="6" cm="1">
        <f t="array" ref="L1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5" s="2">
        <v>24</v>
      </c>
      <c r="P1665" s="7">
        <f>ROUND(Tableau1[[#This Row],[Prix_Unit_HT]],2)*Tableau1[[#This Row],[Qte_commande]]</f>
        <v>417.84000000000003</v>
      </c>
      <c r="Q1665" s="7">
        <f>ROUND(Tableau1[[#This Row],[Prix_Unit_TTC]],2)*Tableau1[[#This Row],[Qte_commande]]</f>
        <v>501.36</v>
      </c>
      <c r="R16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665" s="2"/>
      <c r="V1665" s="2"/>
    </row>
    <row r="1666" spans="1:22" ht="14.7" customHeight="1" x14ac:dyDescent="0.25">
      <c r="A1666" s="3">
        <v>43710</v>
      </c>
      <c r="B1666" s="2" t="s">
        <v>1085</v>
      </c>
      <c r="C1666" s="2" t="s">
        <v>108</v>
      </c>
      <c r="D1666" s="2" t="s">
        <v>109</v>
      </c>
      <c r="E1666" s="4"/>
      <c r="G1666" s="2" t="s">
        <v>27</v>
      </c>
      <c r="H1666" s="2" t="s">
        <v>28</v>
      </c>
      <c r="I1666" s="2" t="str" cm="1">
        <f t="array" aca="1" ref="I1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6" s="2" t="s">
        <v>35</v>
      </c>
      <c r="K1666" s="2">
        <v>175</v>
      </c>
      <c r="L1666" s="6" cm="1">
        <f t="array" ref="L1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6" s="2">
        <v>48</v>
      </c>
      <c r="P1666" s="7">
        <f>ROUND(Tableau1[[#This Row],[Prix_Unit_HT]],2)*Tableau1[[#This Row],[Qte_commande]]</f>
        <v>1388.16</v>
      </c>
      <c r="Q1666" s="7">
        <f>ROUND(Tableau1[[#This Row],[Prix_Unit_TTC]],2)*Tableau1[[#This Row],[Qte_commande]]</f>
        <v>1665.6000000000001</v>
      </c>
      <c r="R16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66" s="2"/>
      <c r="V1666" s="2"/>
    </row>
    <row r="1667" spans="1:22" ht="14.7" customHeight="1" x14ac:dyDescent="0.25">
      <c r="A1667" s="3">
        <v>43710</v>
      </c>
      <c r="B1667" s="2" t="s">
        <v>1085</v>
      </c>
      <c r="C1667" s="2" t="s">
        <v>108</v>
      </c>
      <c r="D1667" s="2" t="s">
        <v>109</v>
      </c>
      <c r="E1667" s="4"/>
      <c r="G1667" s="2" t="s">
        <v>27</v>
      </c>
      <c r="H1667" s="2" t="s">
        <v>28</v>
      </c>
      <c r="I1667" s="2" t="str" cm="1">
        <f t="array" aca="1" ref="I1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7" s="1" t="s">
        <v>447</v>
      </c>
      <c r="K1667" s="2">
        <v>70</v>
      </c>
      <c r="L1667" s="6" cm="1">
        <f t="array" ref="L1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67" s="2">
        <v>2</v>
      </c>
      <c r="P1667" s="7">
        <f>ROUND(Tableau1[[#This Row],[Prix_Unit_HT]],2)*Tableau1[[#This Row],[Qte_commande]]</f>
        <v>142.82</v>
      </c>
      <c r="Q1667" s="7">
        <f>ROUND(Tableau1[[#This Row],[Prix_Unit_TTC]],2)*Tableau1[[#This Row],[Qte_commande]]</f>
        <v>171.38</v>
      </c>
      <c r="R16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67" s="2"/>
      <c r="V1667" s="2"/>
    </row>
    <row r="1668" spans="1:22" ht="14.7" customHeight="1" x14ac:dyDescent="0.25">
      <c r="A1668" s="3">
        <v>43710</v>
      </c>
      <c r="B1668" s="2" t="s">
        <v>1085</v>
      </c>
      <c r="C1668" s="2" t="s">
        <v>108</v>
      </c>
      <c r="D1668" s="2" t="s">
        <v>109</v>
      </c>
      <c r="E1668" s="4"/>
      <c r="G1668" s="2" t="s">
        <v>27</v>
      </c>
      <c r="H1668" s="2" t="s">
        <v>28</v>
      </c>
      <c r="I1668" s="2" t="str" cm="1">
        <f t="array" aca="1" ref="I1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8" s="2" t="s">
        <v>342</v>
      </c>
      <c r="K1668" s="2">
        <v>50</v>
      </c>
      <c r="L1668" s="6" cm="1">
        <f t="array" ref="L1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6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68" s="2">
        <v>12</v>
      </c>
      <c r="P1668" s="7">
        <f>ROUND(Tableau1[[#This Row],[Prix_Unit_HT]],2)*Tableau1[[#This Row],[Qte_commande]]</f>
        <v>302.28000000000003</v>
      </c>
      <c r="Q1668" s="7">
        <f>ROUND(Tableau1[[#This Row],[Prix_Unit_TTC]],2)*Tableau1[[#This Row],[Qte_commande]]</f>
        <v>362.76</v>
      </c>
      <c r="R16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668" s="2"/>
      <c r="V1668" s="2"/>
    </row>
    <row r="1669" spans="1:22" ht="14.7" customHeight="1" x14ac:dyDescent="0.25">
      <c r="A1669" s="3">
        <v>43711</v>
      </c>
      <c r="B1669" s="2" t="s">
        <v>1086</v>
      </c>
      <c r="C1669" s="2" t="s">
        <v>46</v>
      </c>
      <c r="D1669" s="2" t="s">
        <v>47</v>
      </c>
      <c r="E1669" s="4"/>
      <c r="G1669" s="2" t="s">
        <v>27</v>
      </c>
      <c r="H1669" s="1" t="s">
        <v>28</v>
      </c>
      <c r="I1669" s="2" t="str" cm="1">
        <f t="array" aca="1" ref="I1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9" s="2" t="s">
        <v>80</v>
      </c>
      <c r="K1669" s="2">
        <v>70</v>
      </c>
      <c r="L1669" s="6" cm="1">
        <f t="array" ref="L1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9" s="2">
        <v>6</v>
      </c>
      <c r="P1669" s="7">
        <f>ROUND(Tableau1[[#This Row],[Prix_Unit_HT]],2)*Tableau1[[#This Row],[Qte_commande]]</f>
        <v>104.46000000000001</v>
      </c>
      <c r="Q1669" s="7">
        <f>ROUND(Tableau1[[#This Row],[Prix_Unit_TTC]],2)*Tableau1[[#This Row],[Qte_commande]]</f>
        <v>125.34</v>
      </c>
      <c r="R16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69" s="2"/>
      <c r="V1669" s="2"/>
    </row>
    <row r="1670" spans="1:22" ht="14.7" customHeight="1" x14ac:dyDescent="0.25">
      <c r="A1670" s="3">
        <v>43711</v>
      </c>
      <c r="B1670" s="2" t="s">
        <v>1087</v>
      </c>
      <c r="C1670" s="2" t="s">
        <v>806</v>
      </c>
      <c r="D1670" s="2" t="s">
        <v>538</v>
      </c>
      <c r="E1670" s="4"/>
      <c r="G1670" s="2" t="s">
        <v>21</v>
      </c>
      <c r="H1670" s="1" t="s">
        <v>28</v>
      </c>
      <c r="I1670" s="2" t="str" cm="1">
        <f t="array" aca="1" ref="I1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0" s="1" t="s">
        <v>485</v>
      </c>
      <c r="K1670" s="2">
        <v>70</v>
      </c>
      <c r="L1670" s="6" cm="1">
        <f t="array" ref="L1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7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70" s="2">
        <v>6</v>
      </c>
      <c r="P1670" s="7">
        <f>ROUND(Tableau1[[#This Row],[Prix_Unit_HT]],2)*Tableau1[[#This Row],[Qte_commande]]</f>
        <v>194.45999999999998</v>
      </c>
      <c r="Q1670" s="7">
        <f>ROUND(Tableau1[[#This Row],[Prix_Unit_TTC]],2)*Tableau1[[#This Row],[Qte_commande]]</f>
        <v>233.34</v>
      </c>
      <c r="R16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0" s="2"/>
      <c r="V1670" s="2"/>
    </row>
    <row r="1671" spans="1:22" ht="14.7" customHeight="1" x14ac:dyDescent="0.25">
      <c r="A1671" s="3">
        <v>43711</v>
      </c>
      <c r="B1671" s="2" t="s">
        <v>1086</v>
      </c>
      <c r="C1671" s="2" t="s">
        <v>46</v>
      </c>
      <c r="D1671" s="2" t="s">
        <v>47</v>
      </c>
      <c r="E1671" s="4"/>
      <c r="G1671" s="2" t="s">
        <v>27</v>
      </c>
      <c r="H1671" s="2" t="s">
        <v>28</v>
      </c>
      <c r="I1671" s="2" t="str" cm="1">
        <f t="array" aca="1" ref="I1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1" s="2" t="s">
        <v>35</v>
      </c>
      <c r="K1671" s="2">
        <v>100</v>
      </c>
      <c r="L1671" s="6" cm="1">
        <f t="array" ref="L1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6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67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671" s="2">
        <v>306</v>
      </c>
      <c r="P1671" s="7">
        <f>ROUND(Tableau1[[#This Row],[Prix_Unit_HT]],2)*Tableau1[[#This Row],[Qte_commande]]</f>
        <v>5232.6000000000004</v>
      </c>
      <c r="Q1671" s="7">
        <f>ROUND(Tableau1[[#This Row],[Prix_Unit_TTC]],2)*Tableau1[[#This Row],[Qte_commande]]</f>
        <v>6279.12</v>
      </c>
      <c r="R16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671" s="2"/>
      <c r="V1671" s="2"/>
    </row>
    <row r="1672" spans="1:22" ht="14.7" customHeight="1" x14ac:dyDescent="0.25">
      <c r="A1672" s="3">
        <v>43711</v>
      </c>
      <c r="B1672" s="2" t="s">
        <v>1087</v>
      </c>
      <c r="C1672" s="2" t="s">
        <v>806</v>
      </c>
      <c r="D1672" s="2" t="s">
        <v>538</v>
      </c>
      <c r="E1672" s="4"/>
      <c r="G1672" s="2" t="s">
        <v>21</v>
      </c>
      <c r="H1672" s="2" t="s">
        <v>28</v>
      </c>
      <c r="I1672" s="2" t="str" cm="1">
        <f t="array" aca="1" ref="I1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2" s="2" t="s">
        <v>141</v>
      </c>
      <c r="K1672" s="2">
        <v>70</v>
      </c>
      <c r="L1672" s="6" cm="1">
        <f t="array" ref="L1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2" s="2">
        <v>3</v>
      </c>
      <c r="P1672" s="7">
        <f>ROUND(Tableau1[[#This Row],[Prix_Unit_HT]],2)*Tableau1[[#This Row],[Qte_commande]]</f>
        <v>55.53</v>
      </c>
      <c r="Q1672" s="7">
        <f>ROUND(Tableau1[[#This Row],[Prix_Unit_TTC]],2)*Tableau1[[#This Row],[Qte_commande]]</f>
        <v>66.63</v>
      </c>
      <c r="R16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2" s="2"/>
      <c r="V1672" s="2"/>
    </row>
    <row r="1673" spans="1:22" ht="14.7" customHeight="1" x14ac:dyDescent="0.25">
      <c r="A1673" s="3">
        <v>43711</v>
      </c>
      <c r="B1673" s="2" t="s">
        <v>1088</v>
      </c>
      <c r="C1673" s="2" t="s">
        <v>232</v>
      </c>
      <c r="D1673" s="2" t="s">
        <v>233</v>
      </c>
      <c r="E1673" s="4"/>
      <c r="G1673" s="2" t="s">
        <v>21</v>
      </c>
      <c r="H1673" s="2" t="s">
        <v>28</v>
      </c>
      <c r="I1673" s="2" t="str" cm="1">
        <f t="array" aca="1" ref="I1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3" s="2" t="s">
        <v>141</v>
      </c>
      <c r="K1673" s="2">
        <v>70</v>
      </c>
      <c r="L1673" s="6" cm="1">
        <f t="array" ref="L1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3" s="2">
        <v>6</v>
      </c>
      <c r="P1673" s="7">
        <f>ROUND(Tableau1[[#This Row],[Prix_Unit_HT]],2)*Tableau1[[#This Row],[Qte_commande]]</f>
        <v>111.06</v>
      </c>
      <c r="Q1673" s="7">
        <f>ROUND(Tableau1[[#This Row],[Prix_Unit_TTC]],2)*Tableau1[[#This Row],[Qte_commande]]</f>
        <v>133.26</v>
      </c>
      <c r="R16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3" s="2"/>
      <c r="V1673" s="2"/>
    </row>
    <row r="1674" spans="1:22" ht="14.7" customHeight="1" x14ac:dyDescent="0.25">
      <c r="A1674" s="3">
        <v>43711</v>
      </c>
      <c r="B1674" s="2" t="s">
        <v>1089</v>
      </c>
      <c r="C1674" s="2" t="s">
        <v>329</v>
      </c>
      <c r="D1674" s="2" t="s">
        <v>330</v>
      </c>
      <c r="E1674" s="4"/>
      <c r="G1674" s="2" t="s">
        <v>27</v>
      </c>
      <c r="H1674" s="2" t="s">
        <v>28</v>
      </c>
      <c r="I1674" s="2" t="str" cm="1">
        <f t="array" aca="1" ref="I1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4" s="1" t="s">
        <v>146</v>
      </c>
      <c r="K1674" s="2">
        <v>70</v>
      </c>
      <c r="L1674" s="6" cm="1">
        <f t="array" ref="L1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67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674" s="2">
        <v>6</v>
      </c>
      <c r="P1674" s="7">
        <f>ROUND(Tableau1[[#This Row],[Prix_Unit_HT]],2)*Tableau1[[#This Row],[Qte_commande]]</f>
        <v>120</v>
      </c>
      <c r="Q1674" s="7">
        <f>ROUND(Tableau1[[#This Row],[Prix_Unit_TTC]],2)*Tableau1[[#This Row],[Qte_commande]]</f>
        <v>144</v>
      </c>
      <c r="R16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4" s="2"/>
      <c r="V1674" s="2"/>
    </row>
    <row r="1675" spans="1:22" ht="14.7" customHeight="1" x14ac:dyDescent="0.25">
      <c r="A1675" s="3">
        <v>43711</v>
      </c>
      <c r="B1675" s="2" t="s">
        <v>1087</v>
      </c>
      <c r="C1675" s="2" t="s">
        <v>806</v>
      </c>
      <c r="D1675" s="2" t="s">
        <v>538</v>
      </c>
      <c r="E1675" s="4"/>
      <c r="G1675" s="2" t="s">
        <v>21</v>
      </c>
      <c r="H1675" s="2" t="s">
        <v>28</v>
      </c>
      <c r="I1675" s="2" t="str" cm="1">
        <f t="array" aca="1" ref="I1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5" s="1" t="s">
        <v>146</v>
      </c>
      <c r="K1675" s="2">
        <v>70</v>
      </c>
      <c r="L1675" s="6" cm="1">
        <f t="array" ref="L1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5" s="2">
        <v>3</v>
      </c>
      <c r="P1675" s="7">
        <f>ROUND(Tableau1[[#This Row],[Prix_Unit_HT]],2)*Tableau1[[#This Row],[Qte_commande]]</f>
        <v>64.47</v>
      </c>
      <c r="Q1675" s="7">
        <f>ROUND(Tableau1[[#This Row],[Prix_Unit_TTC]],2)*Tableau1[[#This Row],[Qte_commande]]</f>
        <v>77.37</v>
      </c>
      <c r="R16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5" s="2"/>
      <c r="V1675" s="2"/>
    </row>
    <row r="1676" spans="1:22" ht="14.7" customHeight="1" x14ac:dyDescent="0.25">
      <c r="A1676" s="3">
        <v>43711</v>
      </c>
      <c r="B1676" s="2" t="s">
        <v>1088</v>
      </c>
      <c r="C1676" s="2" t="s">
        <v>232</v>
      </c>
      <c r="D1676" s="2" t="s">
        <v>233</v>
      </c>
      <c r="E1676" s="4"/>
      <c r="G1676" s="2" t="s">
        <v>21</v>
      </c>
      <c r="H1676" s="2" t="s">
        <v>28</v>
      </c>
      <c r="I1676" s="2" t="str" cm="1">
        <f t="array" aca="1" ref="I1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6" s="1" t="s">
        <v>146</v>
      </c>
      <c r="K1676" s="2">
        <v>70</v>
      </c>
      <c r="L1676" s="6" cm="1">
        <f t="array" ref="L1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6" s="2">
        <v>6</v>
      </c>
      <c r="P1676" s="7">
        <f>ROUND(Tableau1[[#This Row],[Prix_Unit_HT]],2)*Tableau1[[#This Row],[Qte_commande]]</f>
        <v>128.94</v>
      </c>
      <c r="Q1676" s="7">
        <f>ROUND(Tableau1[[#This Row],[Prix_Unit_TTC]],2)*Tableau1[[#This Row],[Qte_commande]]</f>
        <v>154.74</v>
      </c>
      <c r="R16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6" s="2"/>
      <c r="V1676" s="2"/>
    </row>
    <row r="1677" spans="1:22" ht="14.7" customHeight="1" x14ac:dyDescent="0.25">
      <c r="A1677" s="3">
        <v>43711</v>
      </c>
      <c r="B1677" s="2" t="s">
        <v>1089</v>
      </c>
      <c r="C1677" s="2" t="s">
        <v>329</v>
      </c>
      <c r="D1677" s="2" t="s">
        <v>330</v>
      </c>
      <c r="E1677" s="4"/>
      <c r="G1677" s="2" t="s">
        <v>27</v>
      </c>
      <c r="H1677" s="2" t="s">
        <v>28</v>
      </c>
      <c r="I1677" s="2" t="str" cm="1">
        <f t="array" aca="1" ref="I1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7" s="1" t="s">
        <v>447</v>
      </c>
      <c r="K1677" s="2">
        <v>70</v>
      </c>
      <c r="L1677" s="6" cm="1">
        <f t="array" ref="L1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7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77" s="2">
        <v>6</v>
      </c>
      <c r="P1677" s="7">
        <f>ROUND(Tableau1[[#This Row],[Prix_Unit_HT]],2)*Tableau1[[#This Row],[Qte_commande]]</f>
        <v>428.46</v>
      </c>
      <c r="Q1677" s="7">
        <f>ROUND(Tableau1[[#This Row],[Prix_Unit_TTC]],2)*Tableau1[[#This Row],[Qte_commande]]</f>
        <v>514.14</v>
      </c>
      <c r="R16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7" s="2"/>
      <c r="V1677" s="2"/>
    </row>
    <row r="1678" spans="1:22" ht="14.7" customHeight="1" x14ac:dyDescent="0.25">
      <c r="A1678" s="3">
        <v>43711</v>
      </c>
      <c r="B1678" s="2" t="s">
        <v>1089</v>
      </c>
      <c r="C1678" s="2" t="s">
        <v>329</v>
      </c>
      <c r="D1678" s="2" t="s">
        <v>330</v>
      </c>
      <c r="E1678" s="4"/>
      <c r="G1678" s="2" t="s">
        <v>27</v>
      </c>
      <c r="H1678" s="2" t="s">
        <v>100</v>
      </c>
      <c r="I1678" s="2" t="str" cm="1">
        <f t="array" aca="1" ref="I1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8" s="2" t="s">
        <v>159</v>
      </c>
      <c r="K1678" s="2">
        <v>20</v>
      </c>
      <c r="L1678" s="6" cm="1">
        <f t="array" ref="L1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78" s="2">
        <v>48</v>
      </c>
      <c r="P1678" s="7">
        <f>ROUND(Tableau1[[#This Row],[Prix_Unit_HT]],2)*Tableau1[[#This Row],[Qte_commande]]</f>
        <v>38.880000000000003</v>
      </c>
      <c r="Q1678" s="7">
        <f>ROUND(Tableau1[[#This Row],[Prix_Unit_TTC]],2)*Tableau1[[#This Row],[Qte_commande]]</f>
        <v>40.799999999999997</v>
      </c>
      <c r="R16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78" s="2"/>
      <c r="V1678" s="2"/>
    </row>
    <row r="1679" spans="1:22" ht="14.7" customHeight="1" x14ac:dyDescent="0.25">
      <c r="A1679" s="3">
        <v>43711</v>
      </c>
      <c r="B1679" s="2" t="s">
        <v>1087</v>
      </c>
      <c r="C1679" s="2" t="s">
        <v>806</v>
      </c>
      <c r="D1679" s="2" t="s">
        <v>538</v>
      </c>
      <c r="E1679" s="4"/>
      <c r="G1679" s="2" t="s">
        <v>21</v>
      </c>
      <c r="H1679" s="2" t="s">
        <v>100</v>
      </c>
      <c r="I1679" s="2" t="str" cm="1">
        <f t="array" aca="1" ref="I1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9" s="2" t="s">
        <v>159</v>
      </c>
      <c r="K1679" s="2">
        <v>20</v>
      </c>
      <c r="L1679" s="6" cm="1">
        <f t="array" ref="L1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7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79" s="2">
        <v>24</v>
      </c>
      <c r="P1679" s="7">
        <f>ROUND(Tableau1[[#This Row],[Prix_Unit_HT]],2)*Tableau1[[#This Row],[Qte_commande]]</f>
        <v>21.36</v>
      </c>
      <c r="Q1679" s="7">
        <f>ROUND(Tableau1[[#This Row],[Prix_Unit_TTC]],2)*Tableau1[[#This Row],[Qte_commande]]</f>
        <v>22.56</v>
      </c>
      <c r="R16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79" s="2"/>
      <c r="V1679" s="2"/>
    </row>
    <row r="1680" spans="1:22" ht="14.7" customHeight="1" x14ac:dyDescent="0.25">
      <c r="A1680" s="3">
        <v>43713</v>
      </c>
      <c r="B1680" s="2" t="s">
        <v>1090</v>
      </c>
      <c r="C1680" s="2" t="s">
        <v>1064</v>
      </c>
      <c r="D1680" s="2" t="s">
        <v>374</v>
      </c>
      <c r="E1680" s="4"/>
      <c r="G1680" s="2" t="s">
        <v>21</v>
      </c>
      <c r="H1680" s="2" t="s">
        <v>22</v>
      </c>
      <c r="I1680" s="2" t="str" cm="1">
        <f t="array" aca="1" ref="I1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0" s="2" t="s">
        <v>960</v>
      </c>
      <c r="K1680" s="5">
        <v>1</v>
      </c>
      <c r="L1680" s="6" cm="1">
        <f t="array" ref="L1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0" s="7">
        <f>IF(Tableau1[[#This Row],[Prix_Unit_HT]]=0,0,Tableau1[[#This Row],[Prix_Unit_HT]]+(Tableau1[[#This Row],[Prix_Unit_HT]]*VLOOKUP(Tableau1[[#This Row],[EAN]],[1]Grille_Tarifs_Modulable!$B$10:$Q$204,16,FALSE)))</f>
        <v>358.8</v>
      </c>
      <c r="O1680" s="2">
        <v>1</v>
      </c>
      <c r="P1680" s="7">
        <f>ROUND(Tableau1[[#This Row],[Prix_Unit_HT]],2)*Tableau1[[#This Row],[Qte_commande]]</f>
        <v>299</v>
      </c>
      <c r="Q1680" s="7">
        <f>ROUND(Tableau1[[#This Row],[Prix_Unit_TTC]],2)*Tableau1[[#This Row],[Qte_commande]]</f>
        <v>358.8</v>
      </c>
      <c r="R16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0" s="2"/>
      <c r="V1680" s="2"/>
    </row>
    <row r="1681" spans="1:22" ht="14.7" customHeight="1" x14ac:dyDescent="0.25">
      <c r="A1681" s="3">
        <v>43713</v>
      </c>
      <c r="B1681" s="2" t="s">
        <v>1091</v>
      </c>
      <c r="C1681" s="2" t="s">
        <v>676</v>
      </c>
      <c r="D1681" s="2" t="s">
        <v>151</v>
      </c>
      <c r="E1681" s="4"/>
      <c r="G1681" s="2" t="s">
        <v>21</v>
      </c>
      <c r="H1681" s="2" t="s">
        <v>22</v>
      </c>
      <c r="I1681" s="2" t="str" cm="1">
        <f t="array" aca="1" ref="I1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1" s="2" t="s">
        <v>960</v>
      </c>
      <c r="K1681" s="5">
        <v>1</v>
      </c>
      <c r="L1681" s="6" cm="1">
        <f t="array" ref="L1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1" s="7">
        <f>IF(Tableau1[[#This Row],[Prix_Unit_HT]]=0,0,Tableau1[[#This Row],[Prix_Unit_HT]]+(Tableau1[[#This Row],[Prix_Unit_HT]]*VLOOKUP(Tableau1[[#This Row],[EAN]],[1]Grille_Tarifs_Modulable!$B$10:$Q$204,16,FALSE)))</f>
        <v>358.8</v>
      </c>
      <c r="O1681" s="2">
        <v>2</v>
      </c>
      <c r="P1681" s="7">
        <f>ROUND(Tableau1[[#This Row],[Prix_Unit_HT]],2)*Tableau1[[#This Row],[Qte_commande]]</f>
        <v>598</v>
      </c>
      <c r="Q1681" s="7">
        <f>ROUND(Tableau1[[#This Row],[Prix_Unit_TTC]],2)*Tableau1[[#This Row],[Qte_commande]]</f>
        <v>717.6</v>
      </c>
      <c r="R16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81" s="2"/>
      <c r="V1681" s="2"/>
    </row>
    <row r="1682" spans="1:22" ht="14.7" customHeight="1" x14ac:dyDescent="0.25">
      <c r="A1682" s="3">
        <v>43713</v>
      </c>
      <c r="B1682" s="2" t="s">
        <v>1092</v>
      </c>
      <c r="C1682" s="1" t="s">
        <v>717</v>
      </c>
      <c r="D1682" s="2" t="s">
        <v>99</v>
      </c>
      <c r="E1682" s="4"/>
      <c r="G1682" s="2" t="s">
        <v>21</v>
      </c>
      <c r="H1682" s="2" t="s">
        <v>22</v>
      </c>
      <c r="I1682" s="2" t="str" cm="1">
        <f t="array" aca="1" ref="I1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2" s="2" t="s">
        <v>960</v>
      </c>
      <c r="K1682" s="5">
        <v>1</v>
      </c>
      <c r="L1682" s="6" cm="1">
        <f t="array" ref="L1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2" s="7">
        <f>IF(Tableau1[[#This Row],[Prix_Unit_HT]]=0,0,Tableau1[[#This Row],[Prix_Unit_HT]]+(Tableau1[[#This Row],[Prix_Unit_HT]]*VLOOKUP(Tableau1[[#This Row],[EAN]],[1]Grille_Tarifs_Modulable!$B$10:$Q$204,16,FALSE)))</f>
        <v>358.8</v>
      </c>
      <c r="O1682" s="2">
        <v>1</v>
      </c>
      <c r="P1682" s="7">
        <f>ROUND(Tableau1[[#This Row],[Prix_Unit_HT]],2)*Tableau1[[#This Row],[Qte_commande]]</f>
        <v>299</v>
      </c>
      <c r="Q1682" s="7">
        <f>ROUND(Tableau1[[#This Row],[Prix_Unit_TTC]],2)*Tableau1[[#This Row],[Qte_commande]]</f>
        <v>358.8</v>
      </c>
      <c r="R16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2" s="2"/>
      <c r="V1682" s="2"/>
    </row>
    <row r="1683" spans="1:22" ht="14.7" customHeight="1" x14ac:dyDescent="0.25">
      <c r="A1683" s="3">
        <v>43713</v>
      </c>
      <c r="B1683" s="2" t="s">
        <v>1093</v>
      </c>
      <c r="C1683" s="2" t="s">
        <v>1094</v>
      </c>
      <c r="D1683" s="2" t="s">
        <v>26</v>
      </c>
      <c r="E1683" s="4"/>
      <c r="G1683" s="2" t="s">
        <v>21</v>
      </c>
      <c r="H1683" s="2" t="s">
        <v>22</v>
      </c>
      <c r="I1683" s="2" t="str" cm="1">
        <f t="array" aca="1" ref="I1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3" s="2" t="s">
        <v>960</v>
      </c>
      <c r="K1683" s="5">
        <v>1</v>
      </c>
      <c r="L1683" s="6" cm="1">
        <f t="array" ref="L1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3" s="7">
        <f>IF(Tableau1[[#This Row],[Prix_Unit_HT]]=0,0,Tableau1[[#This Row],[Prix_Unit_HT]]+(Tableau1[[#This Row],[Prix_Unit_HT]]*VLOOKUP(Tableau1[[#This Row],[EAN]],[1]Grille_Tarifs_Modulable!$B$10:$Q$204,16,FALSE)))</f>
        <v>358.8</v>
      </c>
      <c r="O1683" s="2">
        <v>1</v>
      </c>
      <c r="P1683" s="7">
        <f>ROUND(Tableau1[[#This Row],[Prix_Unit_HT]],2)*Tableau1[[#This Row],[Qte_commande]]</f>
        <v>299</v>
      </c>
      <c r="Q1683" s="7">
        <f>ROUND(Tableau1[[#This Row],[Prix_Unit_TTC]],2)*Tableau1[[#This Row],[Qte_commande]]</f>
        <v>358.8</v>
      </c>
      <c r="R16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3" s="2"/>
      <c r="V1683" s="2"/>
    </row>
    <row r="1684" spans="1:22" ht="14.7" customHeight="1" x14ac:dyDescent="0.25">
      <c r="A1684" s="3">
        <v>43717</v>
      </c>
      <c r="B1684" s="2" t="s">
        <v>1095</v>
      </c>
      <c r="C1684" s="2" t="s">
        <v>33</v>
      </c>
      <c r="D1684" s="2" t="s">
        <v>34</v>
      </c>
      <c r="E1684" s="4"/>
      <c r="G1684" s="2" t="s">
        <v>27</v>
      </c>
      <c r="H1684" s="2" t="s">
        <v>28</v>
      </c>
      <c r="I1684" s="2" t="str" cm="1">
        <f t="array" aca="1" ref="I1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4" s="2" t="s">
        <v>35</v>
      </c>
      <c r="K1684" s="2">
        <v>70</v>
      </c>
      <c r="L1684" s="6" cm="1">
        <f t="array" ref="L1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4" s="2">
        <v>240</v>
      </c>
      <c r="P1684" s="7">
        <f>ROUND(Tableau1[[#This Row],[Prix_Unit_HT]],2)*Tableau1[[#This Row],[Qte_commande]]</f>
        <v>3007.2</v>
      </c>
      <c r="Q1684" s="7">
        <f>ROUND(Tableau1[[#This Row],[Prix_Unit_TTC]],2)*Tableau1[[#This Row],[Qte_commande]]</f>
        <v>3609.6</v>
      </c>
      <c r="R16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84" s="2"/>
      <c r="V1684" s="2"/>
    </row>
    <row r="1685" spans="1:22" ht="14.7" customHeight="1" x14ac:dyDescent="0.25">
      <c r="A1685" s="3">
        <v>43725</v>
      </c>
      <c r="B1685" s="2" t="s">
        <v>1096</v>
      </c>
      <c r="C1685" s="2" t="s">
        <v>1026</v>
      </c>
      <c r="D1685" s="2" t="s">
        <v>26</v>
      </c>
      <c r="E1685" s="4"/>
      <c r="G1685" s="2" t="s">
        <v>21</v>
      </c>
      <c r="H1685" s="2" t="s">
        <v>28</v>
      </c>
      <c r="I1685" s="2" t="str" cm="1">
        <f t="array" aca="1" ref="I1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5" s="2" t="s">
        <v>82</v>
      </c>
      <c r="K1685" s="2">
        <v>70</v>
      </c>
      <c r="L1685" s="6" cm="1">
        <f t="array" ref="L1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8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85" s="2">
        <v>6</v>
      </c>
      <c r="P1685" s="7">
        <f>ROUND(Tableau1[[#This Row],[Prix_Unit_HT]],2)*Tableau1[[#This Row],[Qte_commande]]</f>
        <v>85.62</v>
      </c>
      <c r="Q1685" s="7">
        <f>ROUND(Tableau1[[#This Row],[Prix_Unit_TTC]],2)*Tableau1[[#This Row],[Qte_commande]]</f>
        <v>102.72</v>
      </c>
      <c r="R16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5" s="2"/>
      <c r="V1685" s="2"/>
    </row>
    <row r="1686" spans="1:22" ht="14.7" customHeight="1" x14ac:dyDescent="0.25">
      <c r="A1686" s="3">
        <v>43725</v>
      </c>
      <c r="B1686" s="2" t="s">
        <v>1096</v>
      </c>
      <c r="C1686" s="2" t="s">
        <v>1026</v>
      </c>
      <c r="D1686" s="2" t="s">
        <v>26</v>
      </c>
      <c r="E1686" s="4"/>
      <c r="G1686" s="2" t="s">
        <v>21</v>
      </c>
      <c r="H1686" s="2" t="s">
        <v>28</v>
      </c>
      <c r="I1686" s="2" t="str" cm="1">
        <f t="array" aca="1" ref="I1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6" s="2" t="s">
        <v>820</v>
      </c>
      <c r="K1686" s="2">
        <v>70</v>
      </c>
      <c r="L1686" s="6" cm="1">
        <f t="array" ref="L1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86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686" s="2">
        <v>6</v>
      </c>
      <c r="P1686" s="7">
        <f>ROUND(Tableau1[[#This Row],[Prix_Unit_HT]],2)*Tableau1[[#This Row],[Qte_commande]]</f>
        <v>139.62</v>
      </c>
      <c r="Q1686" s="7">
        <f>ROUND(Tableau1[[#This Row],[Prix_Unit_TTC]],2)*Tableau1[[#This Row],[Qte_commande]]</f>
        <v>167.52</v>
      </c>
      <c r="R16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6" s="2"/>
      <c r="V1686" s="2"/>
    </row>
    <row r="1687" spans="1:22" ht="14.7" customHeight="1" x14ac:dyDescent="0.25">
      <c r="A1687" s="3">
        <v>43725</v>
      </c>
      <c r="B1687" s="2" t="s">
        <v>1096</v>
      </c>
      <c r="C1687" s="2" t="s">
        <v>1026</v>
      </c>
      <c r="D1687" s="2" t="s">
        <v>26</v>
      </c>
      <c r="E1687" s="4"/>
      <c r="G1687" s="2" t="s">
        <v>21</v>
      </c>
      <c r="H1687" s="2" t="s">
        <v>28</v>
      </c>
      <c r="I1687" s="2" t="str" cm="1">
        <f t="array" aca="1" ref="I1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7" s="2" t="s">
        <v>141</v>
      </c>
      <c r="K1687" s="2">
        <v>70</v>
      </c>
      <c r="L1687" s="6" cm="1">
        <f t="array" ref="L1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8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87" s="2">
        <v>6</v>
      </c>
      <c r="P1687" s="7">
        <f>ROUND(Tableau1[[#This Row],[Prix_Unit_HT]],2)*Tableau1[[#This Row],[Qte_commande]]</f>
        <v>111.06</v>
      </c>
      <c r="Q1687" s="7">
        <f>ROUND(Tableau1[[#This Row],[Prix_Unit_TTC]],2)*Tableau1[[#This Row],[Qte_commande]]</f>
        <v>133.26</v>
      </c>
      <c r="R16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7" s="2"/>
      <c r="V1687" s="2"/>
    </row>
    <row r="1688" spans="1:22" ht="14.7" customHeight="1" x14ac:dyDescent="0.25">
      <c r="A1688" s="3">
        <v>43725</v>
      </c>
      <c r="B1688" s="2" t="s">
        <v>1096</v>
      </c>
      <c r="C1688" s="2" t="s">
        <v>1026</v>
      </c>
      <c r="D1688" s="2" t="s">
        <v>26</v>
      </c>
      <c r="E1688" s="4"/>
      <c r="G1688" s="2" t="s">
        <v>21</v>
      </c>
      <c r="H1688" s="2" t="s">
        <v>28</v>
      </c>
      <c r="I1688" s="2" t="str" cm="1">
        <f t="array" aca="1" ref="I1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8" s="2" t="s">
        <v>143</v>
      </c>
      <c r="K1688" s="2">
        <v>70</v>
      </c>
      <c r="L1688" s="6" cm="1">
        <f t="array" ref="L1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8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88" s="2">
        <v>6</v>
      </c>
      <c r="P1688" s="7">
        <f>ROUND(Tableau1[[#This Row],[Prix_Unit_HT]],2)*Tableau1[[#This Row],[Qte_commande]]</f>
        <v>101.10000000000001</v>
      </c>
      <c r="Q1688" s="7">
        <f>ROUND(Tableau1[[#This Row],[Prix_Unit_TTC]],2)*Tableau1[[#This Row],[Qte_commande]]</f>
        <v>121.38</v>
      </c>
      <c r="R16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8" s="2"/>
      <c r="V1688" s="2"/>
    </row>
    <row r="1689" spans="1:22" ht="14.7" customHeight="1" x14ac:dyDescent="0.25">
      <c r="A1689" s="3">
        <v>43725</v>
      </c>
      <c r="B1689" s="2" t="s">
        <v>1096</v>
      </c>
      <c r="C1689" s="2" t="s">
        <v>1026</v>
      </c>
      <c r="D1689" s="2" t="s">
        <v>26</v>
      </c>
      <c r="E1689" s="4"/>
      <c r="G1689" s="2" t="s">
        <v>21</v>
      </c>
      <c r="H1689" s="2" t="s">
        <v>28</v>
      </c>
      <c r="I1689" s="2" t="str" cm="1">
        <f t="array" aca="1" ref="I1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9" s="2" t="s">
        <v>144</v>
      </c>
      <c r="K1689" s="2">
        <v>70</v>
      </c>
      <c r="L1689" s="6" cm="1">
        <f t="array" ref="L1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89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89" s="2">
        <v>36</v>
      </c>
      <c r="P1689" s="7">
        <f>ROUND(Tableau1[[#This Row],[Prix_Unit_HT]],2)*Tableau1[[#This Row],[Qte_commande]]</f>
        <v>415.08</v>
      </c>
      <c r="Q1689" s="7">
        <f>ROUND(Tableau1[[#This Row],[Prix_Unit_TTC]],2)*Tableau1[[#This Row],[Qte_commande]]</f>
        <v>497.88</v>
      </c>
      <c r="R16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89" s="2"/>
      <c r="V1689" s="2"/>
    </row>
    <row r="1690" spans="1:22" ht="14.7" customHeight="1" x14ac:dyDescent="0.25">
      <c r="A1690" s="3">
        <v>43725</v>
      </c>
      <c r="B1690" s="2" t="s">
        <v>1096</v>
      </c>
      <c r="C1690" s="2" t="s">
        <v>1026</v>
      </c>
      <c r="D1690" s="2" t="s">
        <v>26</v>
      </c>
      <c r="E1690" s="4"/>
      <c r="G1690" s="2" t="s">
        <v>21</v>
      </c>
      <c r="H1690" s="2" t="s">
        <v>28</v>
      </c>
      <c r="I1690" s="2" t="str" cm="1">
        <f t="array" aca="1" ref="I1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0" s="2" t="s">
        <v>64</v>
      </c>
      <c r="K1690" s="2">
        <v>100</v>
      </c>
      <c r="L1690" s="6" cm="1">
        <f t="array" ref="L1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6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690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690" s="2">
        <v>24</v>
      </c>
      <c r="P1690" s="7">
        <f>ROUND(Tableau1[[#This Row],[Prix_Unit_HT]],2)*Tableau1[[#This Row],[Qte_commande]]</f>
        <v>416.88</v>
      </c>
      <c r="Q1690" s="7">
        <f>ROUND(Tableau1[[#This Row],[Prix_Unit_TTC]],2)*Tableau1[[#This Row],[Qte_commande]]</f>
        <v>500.40000000000003</v>
      </c>
      <c r="R16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0" s="2"/>
      <c r="V1690" s="2"/>
    </row>
    <row r="1691" spans="1:22" ht="14.7" customHeight="1" x14ac:dyDescent="0.25">
      <c r="A1691" s="3">
        <v>43731</v>
      </c>
      <c r="B1691" s="2" t="s">
        <v>1097</v>
      </c>
      <c r="C1691" s="2" t="s">
        <v>154</v>
      </c>
      <c r="D1691" s="2" t="s">
        <v>155</v>
      </c>
      <c r="E1691" s="4"/>
      <c r="G1691" s="2" t="s">
        <v>27</v>
      </c>
      <c r="H1691" s="1" t="s">
        <v>100</v>
      </c>
      <c r="I1691" s="2" t="str" cm="1">
        <f t="array" aca="1" ref="I1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1" s="1" t="s">
        <v>162</v>
      </c>
      <c r="K1691" s="2">
        <v>20</v>
      </c>
      <c r="L1691" s="6" cm="1">
        <f t="array" ref="L1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1" s="2">
        <v>120</v>
      </c>
      <c r="P1691" s="7">
        <f>ROUND(Tableau1[[#This Row],[Prix_Unit_HT]],2)*Tableau1[[#This Row],[Qte_commande]]</f>
        <v>97.2</v>
      </c>
      <c r="Q1691" s="7">
        <f>ROUND(Tableau1[[#This Row],[Prix_Unit_TTC]],2)*Tableau1[[#This Row],[Qte_commande]]</f>
        <v>102</v>
      </c>
      <c r="R16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1" s="2"/>
      <c r="V1691" s="2"/>
    </row>
    <row r="1692" spans="1:22" ht="14.7" customHeight="1" x14ac:dyDescent="0.25">
      <c r="A1692" s="3">
        <v>43731</v>
      </c>
      <c r="B1692" s="2" t="s">
        <v>1098</v>
      </c>
      <c r="C1692" s="2" t="s">
        <v>642</v>
      </c>
      <c r="D1692" s="2" t="s">
        <v>79</v>
      </c>
      <c r="E1692" s="4"/>
      <c r="G1692" s="2" t="s">
        <v>27</v>
      </c>
      <c r="H1692" s="1" t="s">
        <v>100</v>
      </c>
      <c r="I1692" s="2" t="str" cm="1">
        <f t="array" aca="1" ref="I1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2" s="1" t="s">
        <v>299</v>
      </c>
      <c r="K1692" s="2">
        <v>20</v>
      </c>
      <c r="L1692" s="6" cm="1">
        <f t="array" ref="L1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2" s="2">
        <v>24</v>
      </c>
      <c r="P1692" s="7">
        <f>ROUND(Tableau1[[#This Row],[Prix_Unit_HT]],2)*Tableau1[[#This Row],[Qte_commande]]</f>
        <v>19.440000000000001</v>
      </c>
      <c r="Q1692" s="7">
        <f>ROUND(Tableau1[[#This Row],[Prix_Unit_TTC]],2)*Tableau1[[#This Row],[Qte_commande]]</f>
        <v>20.399999999999999</v>
      </c>
      <c r="R16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92" s="2"/>
      <c r="V1692" s="2"/>
    </row>
    <row r="1693" spans="1:22" ht="14.7" customHeight="1" x14ac:dyDescent="0.25">
      <c r="A1693" s="3">
        <v>43731</v>
      </c>
      <c r="B1693" s="2" t="s">
        <v>1097</v>
      </c>
      <c r="C1693" s="2" t="s">
        <v>154</v>
      </c>
      <c r="D1693" s="2" t="s">
        <v>155</v>
      </c>
      <c r="E1693" s="4"/>
      <c r="G1693" s="2" t="s">
        <v>27</v>
      </c>
      <c r="H1693" s="1" t="s">
        <v>100</v>
      </c>
      <c r="I1693" s="2" t="str" cm="1">
        <f t="array" aca="1" ref="I1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3" s="1" t="s">
        <v>299</v>
      </c>
      <c r="K1693" s="2">
        <v>20</v>
      </c>
      <c r="L1693" s="6" cm="1">
        <f t="array" ref="L1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3" s="2">
        <v>96</v>
      </c>
      <c r="P1693" s="7">
        <f>ROUND(Tableau1[[#This Row],[Prix_Unit_HT]],2)*Tableau1[[#This Row],[Qte_commande]]</f>
        <v>77.760000000000005</v>
      </c>
      <c r="Q1693" s="7">
        <f>ROUND(Tableau1[[#This Row],[Prix_Unit_TTC]],2)*Tableau1[[#This Row],[Qte_commande]]</f>
        <v>81.599999999999994</v>
      </c>
      <c r="R16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3" s="2"/>
      <c r="V1693" s="2"/>
    </row>
    <row r="1694" spans="1:22" ht="14.7" customHeight="1" x14ac:dyDescent="0.25">
      <c r="A1694" s="3">
        <v>43731</v>
      </c>
      <c r="B1694" s="2" t="s">
        <v>1097</v>
      </c>
      <c r="C1694" s="2" t="s">
        <v>154</v>
      </c>
      <c r="D1694" s="2" t="s">
        <v>155</v>
      </c>
      <c r="E1694" s="4"/>
      <c r="G1694" s="2" t="s">
        <v>27</v>
      </c>
      <c r="H1694" s="1" t="s">
        <v>100</v>
      </c>
      <c r="I1694" s="2" t="str" cm="1">
        <f t="array" aca="1" ref="I1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4" s="1" t="s">
        <v>163</v>
      </c>
      <c r="K1694" s="2">
        <v>20</v>
      </c>
      <c r="L1694" s="6" cm="1">
        <f t="array" ref="L1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4" s="2">
        <v>144</v>
      </c>
      <c r="P1694" s="7">
        <f>ROUND(Tableau1[[#This Row],[Prix_Unit_HT]],2)*Tableau1[[#This Row],[Qte_commande]]</f>
        <v>116.64000000000001</v>
      </c>
      <c r="Q1694" s="7">
        <f>ROUND(Tableau1[[#This Row],[Prix_Unit_TTC]],2)*Tableau1[[#This Row],[Qte_commande]]</f>
        <v>122.39999999999999</v>
      </c>
      <c r="R16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94" s="2"/>
      <c r="V1694" s="2"/>
    </row>
    <row r="1695" spans="1:22" ht="14.7" customHeight="1" x14ac:dyDescent="0.25">
      <c r="A1695" s="3">
        <v>43731</v>
      </c>
      <c r="B1695" s="2" t="s">
        <v>1097</v>
      </c>
      <c r="C1695" s="2" t="s">
        <v>154</v>
      </c>
      <c r="D1695" s="2" t="s">
        <v>155</v>
      </c>
      <c r="E1695" s="4"/>
      <c r="G1695" s="2" t="s">
        <v>27</v>
      </c>
      <c r="H1695" s="2" t="s">
        <v>100</v>
      </c>
      <c r="I1695" s="2" t="str" cm="1">
        <f t="array" aca="1" ref="I1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5" s="2" t="s">
        <v>158</v>
      </c>
      <c r="K1695" s="2">
        <v>20</v>
      </c>
      <c r="L1695" s="6" cm="1">
        <f t="array" ref="L1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6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5" s="2">
        <v>120</v>
      </c>
      <c r="P1695" s="7">
        <f>ROUND(Tableau1[[#This Row],[Prix_Unit_HT]],2)*Tableau1[[#This Row],[Qte_commande]]</f>
        <v>97.2</v>
      </c>
      <c r="Q1695" s="7">
        <f>ROUND(Tableau1[[#This Row],[Prix_Unit_TTC]],2)*Tableau1[[#This Row],[Qte_commande]]</f>
        <v>102</v>
      </c>
      <c r="R16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5" s="2"/>
      <c r="V1695" s="2"/>
    </row>
    <row r="1696" spans="1:22" ht="14.7" customHeight="1" x14ac:dyDescent="0.25">
      <c r="A1696" s="3">
        <v>43731</v>
      </c>
      <c r="B1696" s="2" t="s">
        <v>1098</v>
      </c>
      <c r="C1696" s="2" t="s">
        <v>642</v>
      </c>
      <c r="D1696" s="2" t="s">
        <v>79</v>
      </c>
      <c r="E1696" s="4"/>
      <c r="G1696" s="2" t="s">
        <v>27</v>
      </c>
      <c r="H1696" s="2" t="s">
        <v>28</v>
      </c>
      <c r="I1696" s="2" t="str" cm="1">
        <f t="array" aca="1" ref="I1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6" s="2" t="s">
        <v>35</v>
      </c>
      <c r="K1696" s="2">
        <v>175</v>
      </c>
      <c r="L1696" s="6" cm="1">
        <f t="array" ref="L1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9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96" s="2">
        <v>48</v>
      </c>
      <c r="P1696" s="7">
        <f>ROUND(Tableau1[[#This Row],[Prix_Unit_HT]],2)*Tableau1[[#This Row],[Qte_commande]]</f>
        <v>1388.16</v>
      </c>
      <c r="Q1696" s="7">
        <f>ROUND(Tableau1[[#This Row],[Prix_Unit_TTC]],2)*Tableau1[[#This Row],[Qte_commande]]</f>
        <v>1665.6000000000001</v>
      </c>
      <c r="R16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96" s="2"/>
      <c r="V1696" s="2"/>
    </row>
    <row r="1697" spans="1:22" ht="14.7" customHeight="1" x14ac:dyDescent="0.25">
      <c r="A1697" s="3">
        <v>43731</v>
      </c>
      <c r="B1697" s="2" t="s">
        <v>1099</v>
      </c>
      <c r="C1697" s="2" t="s">
        <v>534</v>
      </c>
      <c r="D1697" s="2" t="s">
        <v>535</v>
      </c>
      <c r="E1697" s="4"/>
      <c r="G1697" s="2" t="s">
        <v>27</v>
      </c>
      <c r="H1697" s="2" t="s">
        <v>28</v>
      </c>
      <c r="I1697" s="2" t="str" cm="1">
        <f t="array" aca="1" ref="I1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7" s="2" t="s">
        <v>35</v>
      </c>
      <c r="K1697" s="2">
        <v>70</v>
      </c>
      <c r="L1697" s="6" cm="1">
        <f t="array" ref="L1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9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97" s="2">
        <v>240</v>
      </c>
      <c r="P1697" s="7">
        <f>ROUND(Tableau1[[#This Row],[Prix_Unit_HT]],2)*Tableau1[[#This Row],[Qte_commande]]</f>
        <v>3007.2</v>
      </c>
      <c r="Q1697" s="7">
        <f>ROUND(Tableau1[[#This Row],[Prix_Unit_TTC]],2)*Tableau1[[#This Row],[Qte_commande]]</f>
        <v>3609.6</v>
      </c>
      <c r="R16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97" s="2"/>
      <c r="V1697" s="2"/>
    </row>
    <row r="1698" spans="1:22" ht="14.7" customHeight="1" x14ac:dyDescent="0.25">
      <c r="A1698" s="3">
        <v>43731</v>
      </c>
      <c r="B1698" s="2" t="s">
        <v>1098</v>
      </c>
      <c r="C1698" s="2" t="s">
        <v>642</v>
      </c>
      <c r="D1698" s="2" t="s">
        <v>79</v>
      </c>
      <c r="E1698" s="4"/>
      <c r="G1698" s="2" t="s">
        <v>21</v>
      </c>
      <c r="H1698" s="2" t="s">
        <v>100</v>
      </c>
      <c r="I1698" s="2" t="str" cm="1">
        <f t="array" aca="1" ref="I1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8" s="2" t="s">
        <v>101</v>
      </c>
      <c r="K1698" s="2">
        <v>20</v>
      </c>
      <c r="L1698" s="6" cm="1">
        <f t="array" ref="L1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8" s="2">
        <v>192</v>
      </c>
      <c r="P1698" s="7">
        <f>ROUND(Tableau1[[#This Row],[Prix_Unit_HT]],2)*Tableau1[[#This Row],[Qte_commande]]</f>
        <v>170.88</v>
      </c>
      <c r="Q1698" s="7">
        <f>ROUND(Tableau1[[#This Row],[Prix_Unit_TTC]],2)*Tableau1[[#This Row],[Qte_commande]]</f>
        <v>180.48</v>
      </c>
      <c r="R16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98" s="2"/>
      <c r="V1698" s="2"/>
    </row>
    <row r="1699" spans="1:22" ht="14.7" customHeight="1" x14ac:dyDescent="0.25">
      <c r="A1699" s="3">
        <v>43731</v>
      </c>
      <c r="B1699" s="2" t="s">
        <v>1099</v>
      </c>
      <c r="C1699" s="2" t="s">
        <v>534</v>
      </c>
      <c r="D1699" s="2" t="s">
        <v>535</v>
      </c>
      <c r="E1699" s="4"/>
      <c r="G1699" s="2" t="s">
        <v>21</v>
      </c>
      <c r="H1699" s="2" t="s">
        <v>100</v>
      </c>
      <c r="I1699" s="2" t="str" cm="1">
        <f t="array" aca="1" ref="I1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9" s="2" t="s">
        <v>101</v>
      </c>
      <c r="K1699" s="2">
        <v>20</v>
      </c>
      <c r="L1699" s="6" cm="1">
        <f t="array" ref="L1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9" s="2">
        <v>96</v>
      </c>
      <c r="P1699" s="7">
        <f>ROUND(Tableau1[[#This Row],[Prix_Unit_HT]],2)*Tableau1[[#This Row],[Qte_commande]]</f>
        <v>85.44</v>
      </c>
      <c r="Q1699" s="7">
        <f>ROUND(Tableau1[[#This Row],[Prix_Unit_TTC]],2)*Tableau1[[#This Row],[Qte_commande]]</f>
        <v>90.24</v>
      </c>
      <c r="R16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9" s="2"/>
      <c r="V1699" s="2"/>
    </row>
    <row r="1700" spans="1:22" ht="14.7" customHeight="1" x14ac:dyDescent="0.25">
      <c r="A1700" s="3">
        <v>43731</v>
      </c>
      <c r="B1700" s="2" t="s">
        <v>1097</v>
      </c>
      <c r="C1700" s="2" t="s">
        <v>154</v>
      </c>
      <c r="D1700" s="2" t="s">
        <v>155</v>
      </c>
      <c r="E1700" s="4"/>
      <c r="G1700" s="2" t="s">
        <v>21</v>
      </c>
      <c r="H1700" s="2" t="s">
        <v>100</v>
      </c>
      <c r="I1700" s="2" t="str" cm="1">
        <f t="array" aca="1" ref="I1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0" s="2" t="s">
        <v>101</v>
      </c>
      <c r="K1700" s="2">
        <v>20</v>
      </c>
      <c r="L1700" s="6" cm="1">
        <f t="array" ref="L1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0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00" s="2">
        <v>24</v>
      </c>
      <c r="P1700" s="7">
        <f>ROUND(Tableau1[[#This Row],[Prix_Unit_HT]],2)*Tableau1[[#This Row],[Qte_commande]]</f>
        <v>21.36</v>
      </c>
      <c r="Q1700" s="7">
        <f>ROUND(Tableau1[[#This Row],[Prix_Unit_TTC]],2)*Tableau1[[#This Row],[Qte_commande]]</f>
        <v>22.56</v>
      </c>
      <c r="R17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00" s="2"/>
      <c r="V1700" s="2"/>
    </row>
    <row r="1701" spans="1:22" ht="14.7" customHeight="1" x14ac:dyDescent="0.25">
      <c r="A1701" s="3">
        <v>43731</v>
      </c>
      <c r="B1701" s="2" t="s">
        <v>1098</v>
      </c>
      <c r="C1701" s="2" t="s">
        <v>642</v>
      </c>
      <c r="D1701" s="2" t="s">
        <v>79</v>
      </c>
      <c r="E1701" s="4"/>
      <c r="G1701" s="2" t="s">
        <v>27</v>
      </c>
      <c r="H1701" s="2" t="s">
        <v>28</v>
      </c>
      <c r="I1701" s="2" t="str" cm="1">
        <f t="array" aca="1" ref="I1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1" s="2" t="s">
        <v>141</v>
      </c>
      <c r="K1701" s="2">
        <v>70</v>
      </c>
      <c r="L1701" s="6" cm="1">
        <f t="array" ref="L1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70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701" s="2">
        <v>6</v>
      </c>
      <c r="P1701" s="7">
        <f>ROUND(Tableau1[[#This Row],[Prix_Unit_HT]],2)*Tableau1[[#This Row],[Qte_commande]]</f>
        <v>98.100000000000009</v>
      </c>
      <c r="Q1701" s="7">
        <f>ROUND(Tableau1[[#This Row],[Prix_Unit_TTC]],2)*Tableau1[[#This Row],[Qte_commande]]</f>
        <v>117.72</v>
      </c>
      <c r="R17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1" s="2"/>
      <c r="V1701" s="2"/>
    </row>
    <row r="1702" spans="1:22" ht="14.7" customHeight="1" x14ac:dyDescent="0.25">
      <c r="A1702" s="3">
        <v>43731</v>
      </c>
      <c r="B1702" s="2" t="s">
        <v>1100</v>
      </c>
      <c r="C1702" s="2" t="s">
        <v>613</v>
      </c>
      <c r="D1702" s="2" t="s">
        <v>614</v>
      </c>
      <c r="E1702" s="4"/>
      <c r="G1702" s="2" t="s">
        <v>21</v>
      </c>
      <c r="H1702" s="2" t="s">
        <v>28</v>
      </c>
      <c r="I1702" s="2" t="str" cm="1">
        <f t="array" aca="1" ref="I1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2" s="2" t="s">
        <v>141</v>
      </c>
      <c r="K1702" s="2">
        <v>70</v>
      </c>
      <c r="L1702" s="6" cm="1">
        <f t="array" ref="L1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0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02" s="2">
        <v>6</v>
      </c>
      <c r="P1702" s="7">
        <f>ROUND(Tableau1[[#This Row],[Prix_Unit_HT]],2)*Tableau1[[#This Row],[Qte_commande]]</f>
        <v>111.06</v>
      </c>
      <c r="Q1702" s="7">
        <f>ROUND(Tableau1[[#This Row],[Prix_Unit_TTC]],2)*Tableau1[[#This Row],[Qte_commande]]</f>
        <v>133.26</v>
      </c>
      <c r="R17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2" s="2"/>
      <c r="V1702" s="2"/>
    </row>
    <row r="1703" spans="1:22" ht="14.7" customHeight="1" x14ac:dyDescent="0.25">
      <c r="A1703" s="3">
        <v>43731</v>
      </c>
      <c r="B1703" s="2" t="s">
        <v>1098</v>
      </c>
      <c r="C1703" s="2" t="s">
        <v>642</v>
      </c>
      <c r="D1703" s="2" t="s">
        <v>79</v>
      </c>
      <c r="E1703" s="4"/>
      <c r="G1703" s="2" t="s">
        <v>27</v>
      </c>
      <c r="H1703" s="2" t="s">
        <v>28</v>
      </c>
      <c r="I1703" s="2" t="str" cm="1">
        <f t="array" aca="1" ref="I1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3" s="1" t="s">
        <v>146</v>
      </c>
      <c r="K1703" s="2">
        <v>70</v>
      </c>
      <c r="L1703" s="6" cm="1">
        <f t="array" ref="L1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0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03" s="2">
        <v>6</v>
      </c>
      <c r="P1703" s="7">
        <f>ROUND(Tableau1[[#This Row],[Prix_Unit_HT]],2)*Tableau1[[#This Row],[Qte_commande]]</f>
        <v>120</v>
      </c>
      <c r="Q1703" s="7">
        <f>ROUND(Tableau1[[#This Row],[Prix_Unit_TTC]],2)*Tableau1[[#This Row],[Qte_commande]]</f>
        <v>144</v>
      </c>
      <c r="R17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3" s="2"/>
      <c r="V1703" s="2"/>
    </row>
    <row r="1704" spans="1:22" ht="14.7" customHeight="1" x14ac:dyDescent="0.25">
      <c r="A1704" s="3">
        <v>43731</v>
      </c>
      <c r="B1704" s="2" t="s">
        <v>1101</v>
      </c>
      <c r="C1704" s="2" t="s">
        <v>209</v>
      </c>
      <c r="D1704" s="2" t="s">
        <v>210</v>
      </c>
      <c r="E1704" s="4"/>
      <c r="G1704" s="2" t="s">
        <v>21</v>
      </c>
      <c r="H1704" s="2" t="s">
        <v>28</v>
      </c>
      <c r="I1704" s="2" t="str" cm="1">
        <f t="array" aca="1" ref="I1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4" s="1" t="s">
        <v>146</v>
      </c>
      <c r="K1704" s="2">
        <v>70</v>
      </c>
      <c r="L1704" s="6" cm="1">
        <f t="array" ref="L1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4" s="2">
        <v>6</v>
      </c>
      <c r="P1704" s="7">
        <f>ROUND(Tableau1[[#This Row],[Prix_Unit_HT]],2)*Tableau1[[#This Row],[Qte_commande]]</f>
        <v>128.94</v>
      </c>
      <c r="Q1704" s="7">
        <f>ROUND(Tableau1[[#This Row],[Prix_Unit_TTC]],2)*Tableau1[[#This Row],[Qte_commande]]</f>
        <v>154.74</v>
      </c>
      <c r="R17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4" s="2"/>
      <c r="V1704" s="2"/>
    </row>
    <row r="1705" spans="1:22" ht="14.7" customHeight="1" x14ac:dyDescent="0.25">
      <c r="A1705" s="3">
        <v>43731</v>
      </c>
      <c r="B1705" s="2" t="s">
        <v>1102</v>
      </c>
      <c r="C1705" s="2" t="s">
        <v>619</v>
      </c>
      <c r="D1705" s="2" t="s">
        <v>538</v>
      </c>
      <c r="E1705" s="4"/>
      <c r="G1705" s="2" t="s">
        <v>21</v>
      </c>
      <c r="H1705" s="2" t="s">
        <v>28</v>
      </c>
      <c r="I1705" s="2" t="str" cm="1">
        <f t="array" aca="1" ref="I1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5" s="1" t="s">
        <v>146</v>
      </c>
      <c r="K1705" s="2">
        <v>70</v>
      </c>
      <c r="L1705" s="6" cm="1">
        <f t="array" ref="L1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5" s="2">
        <v>12</v>
      </c>
      <c r="P1705" s="7">
        <f>ROUND(Tableau1[[#This Row],[Prix_Unit_HT]],2)*Tableau1[[#This Row],[Qte_commande]]</f>
        <v>257.88</v>
      </c>
      <c r="Q1705" s="7">
        <f>ROUND(Tableau1[[#This Row],[Prix_Unit_TTC]],2)*Tableau1[[#This Row],[Qte_commande]]</f>
        <v>309.48</v>
      </c>
      <c r="R17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05" s="2"/>
      <c r="V1705" s="2"/>
    </row>
    <row r="1706" spans="1:22" ht="14.7" customHeight="1" x14ac:dyDescent="0.25">
      <c r="A1706" s="3">
        <v>43731</v>
      </c>
      <c r="B1706" s="2" t="s">
        <v>1098</v>
      </c>
      <c r="C1706" s="2" t="s">
        <v>642</v>
      </c>
      <c r="D1706" s="2" t="s">
        <v>79</v>
      </c>
      <c r="E1706" s="4"/>
      <c r="G1706" s="2" t="s">
        <v>27</v>
      </c>
      <c r="H1706" s="2" t="s">
        <v>28</v>
      </c>
      <c r="I1706" s="2" t="str" cm="1">
        <f t="array" aca="1" ref="I1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6" s="2" t="s">
        <v>143</v>
      </c>
      <c r="K1706" s="2">
        <v>70</v>
      </c>
      <c r="L1706" s="6" cm="1">
        <f t="array" ref="L1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70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706" s="2">
        <v>6</v>
      </c>
      <c r="P1706" s="7">
        <f>ROUND(Tableau1[[#This Row],[Prix_Unit_HT]],2)*Tableau1[[#This Row],[Qte_commande]]</f>
        <v>88.14</v>
      </c>
      <c r="Q1706" s="7">
        <f>ROUND(Tableau1[[#This Row],[Prix_Unit_TTC]],2)*Tableau1[[#This Row],[Qte_commande]]</f>
        <v>105.78</v>
      </c>
      <c r="R17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6" s="2"/>
      <c r="V1706" s="2"/>
    </row>
    <row r="1707" spans="1:22" ht="14.7" customHeight="1" x14ac:dyDescent="0.25">
      <c r="A1707" s="3">
        <v>43731</v>
      </c>
      <c r="B1707" s="2" t="s">
        <v>1100</v>
      </c>
      <c r="C1707" s="2" t="s">
        <v>613</v>
      </c>
      <c r="D1707" s="2" t="s">
        <v>614</v>
      </c>
      <c r="E1707" s="4"/>
      <c r="G1707" s="2" t="s">
        <v>21</v>
      </c>
      <c r="H1707" s="2" t="s">
        <v>28</v>
      </c>
      <c r="I1707" s="2" t="str" cm="1">
        <f t="array" aca="1" ref="I1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7" s="2" t="s">
        <v>143</v>
      </c>
      <c r="K1707" s="2">
        <v>70</v>
      </c>
      <c r="L1707" s="6" cm="1">
        <f t="array" ref="L1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0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07" s="2">
        <v>6</v>
      </c>
      <c r="P1707" s="7">
        <f>ROUND(Tableau1[[#This Row],[Prix_Unit_HT]],2)*Tableau1[[#This Row],[Qte_commande]]</f>
        <v>101.10000000000001</v>
      </c>
      <c r="Q1707" s="7">
        <f>ROUND(Tableau1[[#This Row],[Prix_Unit_TTC]],2)*Tableau1[[#This Row],[Qte_commande]]</f>
        <v>121.38</v>
      </c>
      <c r="R17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7" s="2"/>
      <c r="V1707" s="2"/>
    </row>
    <row r="1708" spans="1:22" ht="14.7" customHeight="1" x14ac:dyDescent="0.25">
      <c r="A1708" s="3">
        <v>43731</v>
      </c>
      <c r="B1708" s="2" t="s">
        <v>1097</v>
      </c>
      <c r="C1708" s="2" t="s">
        <v>154</v>
      </c>
      <c r="D1708" s="2" t="s">
        <v>155</v>
      </c>
      <c r="E1708" s="4"/>
      <c r="G1708" s="2" t="s">
        <v>27</v>
      </c>
      <c r="H1708" s="2" t="s">
        <v>28</v>
      </c>
      <c r="I1708" s="2" t="str" cm="1">
        <f t="array" aca="1" ref="I1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8" s="2" t="s">
        <v>342</v>
      </c>
      <c r="K1708" s="2">
        <v>50</v>
      </c>
      <c r="L1708" s="6" cm="1">
        <f t="array" ref="L1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0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08" s="2">
        <v>12</v>
      </c>
      <c r="P1708" s="7">
        <f>ROUND(Tableau1[[#This Row],[Prix_Unit_HT]],2)*Tableau1[[#This Row],[Qte_commande]]</f>
        <v>302.28000000000003</v>
      </c>
      <c r="Q1708" s="7">
        <f>ROUND(Tableau1[[#This Row],[Prix_Unit_TTC]],2)*Tableau1[[#This Row],[Qte_commande]]</f>
        <v>362.76</v>
      </c>
      <c r="R17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708" s="2"/>
      <c r="V1708" s="2"/>
    </row>
    <row r="1709" spans="1:22" ht="14.7" customHeight="1" x14ac:dyDescent="0.25">
      <c r="A1709" s="3">
        <v>43731</v>
      </c>
      <c r="B1709" s="2" t="s">
        <v>1098</v>
      </c>
      <c r="C1709" s="2" t="s">
        <v>642</v>
      </c>
      <c r="D1709" s="2" t="s">
        <v>79</v>
      </c>
      <c r="E1709" s="4"/>
      <c r="G1709" s="2" t="s">
        <v>27</v>
      </c>
      <c r="H1709" s="2" t="s">
        <v>28</v>
      </c>
      <c r="I1709" s="2" t="str" cm="1">
        <f t="array" aca="1" ref="I1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9" s="2" t="s">
        <v>29</v>
      </c>
      <c r="K1709" s="2">
        <v>70</v>
      </c>
      <c r="L1709" s="6" cm="1">
        <f t="array" ref="L1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7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70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709" s="2">
        <v>24</v>
      </c>
      <c r="P1709" s="7">
        <f>ROUND(Tableau1[[#This Row],[Prix_Unit_HT]],2)*Tableau1[[#This Row],[Qte_commande]]</f>
        <v>285.60000000000002</v>
      </c>
      <c r="Q1709" s="7">
        <f>ROUND(Tableau1[[#This Row],[Prix_Unit_TTC]],2)*Tableau1[[#This Row],[Qte_commande]]</f>
        <v>342.71999999999997</v>
      </c>
      <c r="R17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09" s="2"/>
      <c r="V1709" s="2"/>
    </row>
    <row r="1710" spans="1:22" ht="14.7" customHeight="1" x14ac:dyDescent="0.25">
      <c r="A1710" s="3">
        <v>43731</v>
      </c>
      <c r="B1710" s="2" t="s">
        <v>1098</v>
      </c>
      <c r="C1710" s="2" t="s">
        <v>642</v>
      </c>
      <c r="D1710" s="2" t="s">
        <v>79</v>
      </c>
      <c r="E1710" s="4"/>
      <c r="G1710" s="2" t="s">
        <v>27</v>
      </c>
      <c r="H1710" s="2" t="s">
        <v>100</v>
      </c>
      <c r="I1710" s="2" t="str" cm="1">
        <f t="array" aca="1" ref="I1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0" s="2" t="s">
        <v>159</v>
      </c>
      <c r="K1710" s="2">
        <v>20</v>
      </c>
      <c r="L1710" s="6" cm="1">
        <f t="array" ref="L1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0" s="2">
        <v>192</v>
      </c>
      <c r="P1710" s="7">
        <f>ROUND(Tableau1[[#This Row],[Prix_Unit_HT]],2)*Tableau1[[#This Row],[Qte_commande]]</f>
        <v>155.52000000000001</v>
      </c>
      <c r="Q1710" s="7">
        <f>ROUND(Tableau1[[#This Row],[Prix_Unit_TTC]],2)*Tableau1[[#This Row],[Qte_commande]]</f>
        <v>163.19999999999999</v>
      </c>
      <c r="R17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10" s="2"/>
      <c r="V1710" s="2"/>
    </row>
    <row r="1711" spans="1:22" ht="14.7" customHeight="1" x14ac:dyDescent="0.25">
      <c r="A1711" s="3">
        <v>43731</v>
      </c>
      <c r="B1711" s="2" t="s">
        <v>1099</v>
      </c>
      <c r="C1711" s="2" t="s">
        <v>534</v>
      </c>
      <c r="D1711" s="2" t="s">
        <v>535</v>
      </c>
      <c r="E1711" s="4"/>
      <c r="G1711" s="2" t="s">
        <v>27</v>
      </c>
      <c r="H1711" s="2" t="s">
        <v>100</v>
      </c>
      <c r="I1711" s="2" t="str" cm="1">
        <f t="array" aca="1" ref="I1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1" s="2" t="s">
        <v>159</v>
      </c>
      <c r="K1711" s="2">
        <v>20</v>
      </c>
      <c r="L1711" s="6" cm="1">
        <f t="array" ref="L1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1" s="2">
        <v>240</v>
      </c>
      <c r="P1711" s="7">
        <f>ROUND(Tableau1[[#This Row],[Prix_Unit_HT]],2)*Tableau1[[#This Row],[Qte_commande]]</f>
        <v>194.4</v>
      </c>
      <c r="Q1711" s="7">
        <f>ROUND(Tableau1[[#This Row],[Prix_Unit_TTC]],2)*Tableau1[[#This Row],[Qte_commande]]</f>
        <v>204</v>
      </c>
      <c r="R17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11" s="2"/>
      <c r="V1711" s="2"/>
    </row>
    <row r="1712" spans="1:22" ht="14.7" customHeight="1" x14ac:dyDescent="0.25">
      <c r="A1712" s="3">
        <v>43731</v>
      </c>
      <c r="B1712" s="2" t="s">
        <v>1097</v>
      </c>
      <c r="C1712" s="2" t="s">
        <v>154</v>
      </c>
      <c r="D1712" s="2" t="s">
        <v>155</v>
      </c>
      <c r="E1712" s="4"/>
      <c r="G1712" s="2" t="s">
        <v>27</v>
      </c>
      <c r="H1712" s="2" t="s">
        <v>100</v>
      </c>
      <c r="I1712" s="2" t="str" cm="1">
        <f t="array" aca="1" ref="I1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2" s="2" t="s">
        <v>159</v>
      </c>
      <c r="K1712" s="2">
        <v>20</v>
      </c>
      <c r="L1712" s="6" cm="1">
        <f t="array" ref="L1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2" s="2">
        <v>480</v>
      </c>
      <c r="P1712" s="7">
        <f>ROUND(Tableau1[[#This Row],[Prix_Unit_HT]],2)*Tableau1[[#This Row],[Qte_commande]]</f>
        <v>388.8</v>
      </c>
      <c r="Q1712" s="7">
        <f>ROUND(Tableau1[[#This Row],[Prix_Unit_TTC]],2)*Tableau1[[#This Row],[Qte_commande]]</f>
        <v>408</v>
      </c>
      <c r="R17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12" s="2"/>
      <c r="V1712" s="2"/>
    </row>
    <row r="1713" spans="1:22" ht="14.7" customHeight="1" x14ac:dyDescent="0.25">
      <c r="A1713" s="3">
        <v>43731</v>
      </c>
      <c r="B1713" s="2" t="s">
        <v>1103</v>
      </c>
      <c r="C1713" s="2" t="s">
        <v>1022</v>
      </c>
      <c r="D1713" s="2" t="s">
        <v>79</v>
      </c>
      <c r="E1713" s="4"/>
      <c r="G1713" s="2" t="s">
        <v>21</v>
      </c>
      <c r="H1713" s="2" t="s">
        <v>22</v>
      </c>
      <c r="I1713" s="2" t="str" cm="1">
        <f t="array" aca="1" ref="I1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3" s="2" t="s">
        <v>960</v>
      </c>
      <c r="K1713" s="5">
        <v>1</v>
      </c>
      <c r="L1713" s="6" cm="1">
        <f t="array" ref="L1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3" s="7">
        <f>IF(Tableau1[[#This Row],[Prix_Unit_HT]]=0,0,Tableau1[[#This Row],[Prix_Unit_HT]]+(Tableau1[[#This Row],[Prix_Unit_HT]]*VLOOKUP(Tableau1[[#This Row],[EAN]],[1]Grille_Tarifs_Modulable!$B$10:$Q$204,16,FALSE)))</f>
        <v>358.8</v>
      </c>
      <c r="O1713" s="2">
        <v>1</v>
      </c>
      <c r="P1713" s="7">
        <f>ROUND(Tableau1[[#This Row],[Prix_Unit_HT]],2)*Tableau1[[#This Row],[Qte_commande]]</f>
        <v>299</v>
      </c>
      <c r="Q1713" s="7">
        <f>ROUND(Tableau1[[#This Row],[Prix_Unit_TTC]],2)*Tableau1[[#This Row],[Qte_commande]]</f>
        <v>358.8</v>
      </c>
      <c r="R17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3" s="2"/>
      <c r="V1713" s="2"/>
    </row>
    <row r="1714" spans="1:22" ht="14.7" customHeight="1" x14ac:dyDescent="0.25">
      <c r="A1714" s="3">
        <v>43731</v>
      </c>
      <c r="B1714" s="2" t="s">
        <v>1104</v>
      </c>
      <c r="C1714" s="2" t="s">
        <v>1105</v>
      </c>
      <c r="D1714" s="2" t="s">
        <v>151</v>
      </c>
      <c r="E1714" s="4"/>
      <c r="G1714" s="2" t="s">
        <v>21</v>
      </c>
      <c r="H1714" s="2" t="s">
        <v>22</v>
      </c>
      <c r="I1714" s="2" t="str" cm="1">
        <f t="array" aca="1" ref="I1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4" s="2" t="s">
        <v>960</v>
      </c>
      <c r="K1714" s="5">
        <v>1</v>
      </c>
      <c r="L1714" s="6" cm="1">
        <f t="array" ref="L1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4" s="7">
        <f>IF(Tableau1[[#This Row],[Prix_Unit_HT]]=0,0,Tableau1[[#This Row],[Prix_Unit_HT]]+(Tableau1[[#This Row],[Prix_Unit_HT]]*VLOOKUP(Tableau1[[#This Row],[EAN]],[1]Grille_Tarifs_Modulable!$B$10:$Q$204,16,FALSE)))</f>
        <v>358.8</v>
      </c>
      <c r="O1714" s="2">
        <v>1</v>
      </c>
      <c r="P1714" s="7">
        <f>ROUND(Tableau1[[#This Row],[Prix_Unit_HT]],2)*Tableau1[[#This Row],[Qte_commande]]</f>
        <v>299</v>
      </c>
      <c r="Q1714" s="7">
        <f>ROUND(Tableau1[[#This Row],[Prix_Unit_TTC]],2)*Tableau1[[#This Row],[Qte_commande]]</f>
        <v>358.8</v>
      </c>
      <c r="R17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4" s="2"/>
      <c r="V1714" s="2"/>
    </row>
    <row r="1715" spans="1:22" ht="14.7" customHeight="1" x14ac:dyDescent="0.25">
      <c r="A1715" s="3">
        <v>43731</v>
      </c>
      <c r="B1715" s="2" t="s">
        <v>1106</v>
      </c>
      <c r="C1715" s="2" t="s">
        <v>537</v>
      </c>
      <c r="D1715" s="2" t="s">
        <v>538</v>
      </c>
      <c r="E1715" s="4"/>
      <c r="G1715" s="2" t="s">
        <v>21</v>
      </c>
      <c r="H1715" s="2" t="s">
        <v>22</v>
      </c>
      <c r="I1715" s="2" t="str" cm="1">
        <f t="array" aca="1" ref="I1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5" s="2" t="s">
        <v>960</v>
      </c>
      <c r="K1715" s="5">
        <v>1</v>
      </c>
      <c r="L1715" s="6" cm="1">
        <f t="array" ref="L1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5" s="7">
        <f>IF(Tableau1[[#This Row],[Prix_Unit_HT]]=0,0,Tableau1[[#This Row],[Prix_Unit_HT]]+(Tableau1[[#This Row],[Prix_Unit_HT]]*VLOOKUP(Tableau1[[#This Row],[EAN]],[1]Grille_Tarifs_Modulable!$B$10:$Q$204,16,FALSE)))</f>
        <v>358.8</v>
      </c>
      <c r="O1715" s="2">
        <v>1</v>
      </c>
      <c r="P1715" s="7">
        <f>ROUND(Tableau1[[#This Row],[Prix_Unit_HT]],2)*Tableau1[[#This Row],[Qte_commande]]</f>
        <v>299</v>
      </c>
      <c r="Q1715" s="7">
        <f>ROUND(Tableau1[[#This Row],[Prix_Unit_TTC]],2)*Tableau1[[#This Row],[Qte_commande]]</f>
        <v>358.8</v>
      </c>
      <c r="R17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5" s="2"/>
      <c r="V1715" s="2"/>
    </row>
    <row r="1716" spans="1:22" ht="14.7" customHeight="1" x14ac:dyDescent="0.25">
      <c r="A1716" s="3">
        <v>43731</v>
      </c>
      <c r="B1716" s="2" t="s">
        <v>1107</v>
      </c>
      <c r="C1716" s="2" t="s">
        <v>806</v>
      </c>
      <c r="D1716" s="2" t="s">
        <v>538</v>
      </c>
      <c r="E1716" s="4"/>
      <c r="G1716" s="2" t="s">
        <v>21</v>
      </c>
      <c r="H1716" s="2" t="s">
        <v>22</v>
      </c>
      <c r="I1716" s="2" t="str" cm="1">
        <f t="array" aca="1" ref="I1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6" s="2" t="s">
        <v>960</v>
      </c>
      <c r="K1716" s="5">
        <v>1</v>
      </c>
      <c r="L1716" s="6" cm="1">
        <f t="array" ref="L1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6" s="7">
        <f>IF(Tableau1[[#This Row],[Prix_Unit_HT]]=0,0,Tableau1[[#This Row],[Prix_Unit_HT]]+(Tableau1[[#This Row],[Prix_Unit_HT]]*VLOOKUP(Tableau1[[#This Row],[EAN]],[1]Grille_Tarifs_Modulable!$B$10:$Q$204,16,FALSE)))</f>
        <v>358.8</v>
      </c>
      <c r="O1716" s="2">
        <v>1</v>
      </c>
      <c r="P1716" s="7">
        <f>ROUND(Tableau1[[#This Row],[Prix_Unit_HT]],2)*Tableau1[[#This Row],[Qte_commande]]</f>
        <v>299</v>
      </c>
      <c r="Q1716" s="7">
        <f>ROUND(Tableau1[[#This Row],[Prix_Unit_TTC]],2)*Tableau1[[#This Row],[Qte_commande]]</f>
        <v>358.8</v>
      </c>
      <c r="R17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6" s="2"/>
      <c r="V1716" s="2"/>
    </row>
    <row r="1717" spans="1:22" ht="14.7" customHeight="1" x14ac:dyDescent="0.25">
      <c r="A1717" s="3">
        <v>43731</v>
      </c>
      <c r="B1717" s="2" t="s">
        <v>1108</v>
      </c>
      <c r="C1717" s="2" t="s">
        <v>1109</v>
      </c>
      <c r="D1717" s="2" t="s">
        <v>151</v>
      </c>
      <c r="E1717" s="4"/>
      <c r="G1717" s="2" t="s">
        <v>21</v>
      </c>
      <c r="H1717" s="2" t="s">
        <v>22</v>
      </c>
      <c r="I1717" s="2" t="str" cm="1">
        <f t="array" aca="1" ref="I1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7" s="2" t="s">
        <v>960</v>
      </c>
      <c r="K1717" s="5">
        <v>1</v>
      </c>
      <c r="L1717" s="6" cm="1">
        <f t="array" ref="L1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7" s="7">
        <f>IF(Tableau1[[#This Row],[Prix_Unit_HT]]=0,0,Tableau1[[#This Row],[Prix_Unit_HT]]+(Tableau1[[#This Row],[Prix_Unit_HT]]*VLOOKUP(Tableau1[[#This Row],[EAN]],[1]Grille_Tarifs_Modulable!$B$10:$Q$204,16,FALSE)))</f>
        <v>358.8</v>
      </c>
      <c r="O1717" s="2">
        <v>1</v>
      </c>
      <c r="P1717" s="7">
        <f>ROUND(Tableau1[[#This Row],[Prix_Unit_HT]],2)*Tableau1[[#This Row],[Qte_commande]]</f>
        <v>299</v>
      </c>
      <c r="Q1717" s="7">
        <f>ROUND(Tableau1[[#This Row],[Prix_Unit_TTC]],2)*Tableau1[[#This Row],[Qte_commande]]</f>
        <v>358.8</v>
      </c>
      <c r="R17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7" s="2"/>
      <c r="V1717" s="2"/>
    </row>
    <row r="1718" spans="1:22" ht="14.7" customHeight="1" x14ac:dyDescent="0.25">
      <c r="A1718" s="3">
        <v>43731</v>
      </c>
      <c r="B1718" s="2" t="s">
        <v>1110</v>
      </c>
      <c r="C1718" s="2" t="s">
        <v>1111</v>
      </c>
      <c r="D1718" s="2" t="s">
        <v>1112</v>
      </c>
      <c r="E1718" s="4"/>
      <c r="G1718" s="2" t="s">
        <v>21</v>
      </c>
      <c r="H1718" s="2" t="s">
        <v>22</v>
      </c>
      <c r="I1718" s="2" t="str" cm="1">
        <f t="array" aca="1" ref="I1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8" s="2" t="s">
        <v>960</v>
      </c>
      <c r="K1718" s="5">
        <v>1</v>
      </c>
      <c r="L1718" s="6" cm="1">
        <f t="array" ref="L1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8" s="7">
        <f>IF(Tableau1[[#This Row],[Prix_Unit_HT]]=0,0,Tableau1[[#This Row],[Prix_Unit_HT]]+(Tableau1[[#This Row],[Prix_Unit_HT]]*VLOOKUP(Tableau1[[#This Row],[EAN]],[1]Grille_Tarifs_Modulable!$B$10:$Q$204,16,FALSE)))</f>
        <v>358.8</v>
      </c>
      <c r="O1718" s="2">
        <v>1</v>
      </c>
      <c r="P1718" s="7">
        <f>ROUND(Tableau1[[#This Row],[Prix_Unit_HT]],2)*Tableau1[[#This Row],[Qte_commande]]</f>
        <v>299</v>
      </c>
      <c r="Q1718" s="7">
        <f>ROUND(Tableau1[[#This Row],[Prix_Unit_TTC]],2)*Tableau1[[#This Row],[Qte_commande]]</f>
        <v>358.8</v>
      </c>
      <c r="R17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8" s="2"/>
      <c r="V1718" s="2"/>
    </row>
    <row r="1719" spans="1:22" ht="14.7" customHeight="1" x14ac:dyDescent="0.25">
      <c r="A1719" s="3">
        <v>43731</v>
      </c>
      <c r="B1719" s="2" t="s">
        <v>1113</v>
      </c>
      <c r="C1719" s="2" t="s">
        <v>252</v>
      </c>
      <c r="D1719" s="2" t="s">
        <v>20</v>
      </c>
      <c r="E1719" s="4"/>
      <c r="G1719" s="2" t="s">
        <v>21</v>
      </c>
      <c r="H1719" s="2" t="s">
        <v>22</v>
      </c>
      <c r="I1719" s="2" t="str" cm="1">
        <f t="array" aca="1" ref="I1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9" s="2" t="s">
        <v>960</v>
      </c>
      <c r="K1719" s="5">
        <v>1</v>
      </c>
      <c r="L1719" s="6" cm="1">
        <f t="array" ref="L1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9" s="7">
        <f>IF(Tableau1[[#This Row],[Prix_Unit_HT]]=0,0,Tableau1[[#This Row],[Prix_Unit_HT]]+(Tableau1[[#This Row],[Prix_Unit_HT]]*VLOOKUP(Tableau1[[#This Row],[EAN]],[1]Grille_Tarifs_Modulable!$B$10:$Q$204,16,FALSE)))</f>
        <v>358.8</v>
      </c>
      <c r="O1719" s="2">
        <v>1</v>
      </c>
      <c r="P1719" s="7">
        <f>ROUND(Tableau1[[#This Row],[Prix_Unit_HT]],2)*Tableau1[[#This Row],[Qte_commande]]</f>
        <v>299</v>
      </c>
      <c r="Q1719" s="7">
        <f>ROUND(Tableau1[[#This Row],[Prix_Unit_TTC]],2)*Tableau1[[#This Row],[Qte_commande]]</f>
        <v>358.8</v>
      </c>
      <c r="R17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9" s="2"/>
      <c r="V1719" s="2"/>
    </row>
    <row r="1720" spans="1:22" ht="14.7" customHeight="1" x14ac:dyDescent="0.25">
      <c r="A1720" s="3">
        <v>43731</v>
      </c>
      <c r="B1720" s="2" t="s">
        <v>1098</v>
      </c>
      <c r="C1720" s="2" t="s">
        <v>642</v>
      </c>
      <c r="D1720" s="2" t="s">
        <v>79</v>
      </c>
      <c r="E1720" s="4"/>
      <c r="G1720" s="2" t="s">
        <v>27</v>
      </c>
      <c r="H1720" s="2" t="s">
        <v>100</v>
      </c>
      <c r="I1720" s="2" t="str" cm="1">
        <f t="array" aca="1" ref="I1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0" s="2" t="s">
        <v>211</v>
      </c>
      <c r="K1720" s="2">
        <v>20</v>
      </c>
      <c r="L1720" s="6" cm="1">
        <f t="array" ref="L1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0" s="2">
        <v>480</v>
      </c>
      <c r="P1720" s="7">
        <f>ROUND(Tableau1[[#This Row],[Prix_Unit_HT]],2)*Tableau1[[#This Row],[Qte_commande]]</f>
        <v>388.8</v>
      </c>
      <c r="Q1720" s="7">
        <f>ROUND(Tableau1[[#This Row],[Prix_Unit_TTC]],2)*Tableau1[[#This Row],[Qte_commande]]</f>
        <v>408</v>
      </c>
      <c r="R17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20" s="2"/>
      <c r="V1720" s="2"/>
    </row>
    <row r="1721" spans="1:22" ht="14.7" customHeight="1" x14ac:dyDescent="0.25">
      <c r="A1721" s="3">
        <v>43731</v>
      </c>
      <c r="B1721" s="2" t="s">
        <v>1099</v>
      </c>
      <c r="C1721" s="2" t="s">
        <v>534</v>
      </c>
      <c r="D1721" s="2" t="s">
        <v>535</v>
      </c>
      <c r="E1721" s="4"/>
      <c r="G1721" s="2" t="s">
        <v>27</v>
      </c>
      <c r="H1721" s="2" t="s">
        <v>100</v>
      </c>
      <c r="I1721" s="2" t="str" cm="1">
        <f t="array" aca="1" ref="I1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1" s="2" t="s">
        <v>211</v>
      </c>
      <c r="K1721" s="2">
        <v>20</v>
      </c>
      <c r="L1721" s="6" cm="1">
        <f t="array" ref="L1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1" s="2">
        <v>144</v>
      </c>
      <c r="P1721" s="7">
        <f>ROUND(Tableau1[[#This Row],[Prix_Unit_HT]],2)*Tableau1[[#This Row],[Qte_commande]]</f>
        <v>116.64000000000001</v>
      </c>
      <c r="Q1721" s="7">
        <f>ROUND(Tableau1[[#This Row],[Prix_Unit_TTC]],2)*Tableau1[[#This Row],[Qte_commande]]</f>
        <v>122.39999999999999</v>
      </c>
      <c r="R17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721" s="2"/>
      <c r="V1721" s="2"/>
    </row>
    <row r="1722" spans="1:22" ht="14.7" customHeight="1" x14ac:dyDescent="0.25">
      <c r="A1722" s="3">
        <v>43731</v>
      </c>
      <c r="B1722" s="2" t="s">
        <v>1097</v>
      </c>
      <c r="C1722" s="2" t="s">
        <v>154</v>
      </c>
      <c r="D1722" s="2" t="s">
        <v>155</v>
      </c>
      <c r="E1722" s="4"/>
      <c r="G1722" s="2" t="s">
        <v>27</v>
      </c>
      <c r="H1722" s="2" t="s">
        <v>100</v>
      </c>
      <c r="I1722" s="2" t="str" cm="1">
        <f t="array" aca="1" ref="I1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2" s="2" t="s">
        <v>211</v>
      </c>
      <c r="K1722" s="2">
        <v>20</v>
      </c>
      <c r="L1722" s="6" cm="1">
        <f t="array" ref="L1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2" s="2">
        <v>240</v>
      </c>
      <c r="P1722" s="7">
        <f>ROUND(Tableau1[[#This Row],[Prix_Unit_HT]],2)*Tableau1[[#This Row],[Qte_commande]]</f>
        <v>194.4</v>
      </c>
      <c r="Q1722" s="7">
        <f>ROUND(Tableau1[[#This Row],[Prix_Unit_TTC]],2)*Tableau1[[#This Row],[Qte_commande]]</f>
        <v>204</v>
      </c>
      <c r="R17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2" s="2"/>
      <c r="V1722" s="2"/>
    </row>
    <row r="1723" spans="1:22" ht="14.7" customHeight="1" x14ac:dyDescent="0.25">
      <c r="A1723" s="3">
        <v>43731</v>
      </c>
      <c r="B1723" s="2" t="s">
        <v>1097</v>
      </c>
      <c r="C1723" s="2" t="s">
        <v>154</v>
      </c>
      <c r="D1723" s="2" t="s">
        <v>155</v>
      </c>
      <c r="E1723" s="4"/>
      <c r="G1723" s="2" t="s">
        <v>27</v>
      </c>
      <c r="H1723" s="2" t="s">
        <v>100</v>
      </c>
      <c r="I1723" s="2" t="str" cm="1">
        <f t="array" aca="1" ref="I1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3" s="2" t="s">
        <v>211</v>
      </c>
      <c r="K1723" s="2">
        <v>20</v>
      </c>
      <c r="L1723" s="6" cm="1">
        <f t="array" ref="L1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3" s="2">
        <v>240</v>
      </c>
      <c r="P1723" s="7">
        <f>ROUND(Tableau1[[#This Row],[Prix_Unit_HT]],2)*Tableau1[[#This Row],[Qte_commande]]</f>
        <v>194.4</v>
      </c>
      <c r="Q1723" s="7">
        <f>ROUND(Tableau1[[#This Row],[Prix_Unit_TTC]],2)*Tableau1[[#This Row],[Qte_commande]]</f>
        <v>204</v>
      </c>
      <c r="R17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3" s="2"/>
      <c r="V1723" s="2"/>
    </row>
    <row r="1724" spans="1:22" ht="14.7" customHeight="1" x14ac:dyDescent="0.25">
      <c r="A1724" s="3">
        <v>43732</v>
      </c>
      <c r="B1724" s="2" t="s">
        <v>1114</v>
      </c>
      <c r="C1724" s="2" t="s">
        <v>33</v>
      </c>
      <c r="D1724" s="2" t="s">
        <v>34</v>
      </c>
      <c r="E1724" s="4"/>
      <c r="G1724" s="2" t="s">
        <v>27</v>
      </c>
      <c r="H1724" s="2" t="s">
        <v>28</v>
      </c>
      <c r="I1724" s="2" t="str" cm="1">
        <f t="array" aca="1" ref="I1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4" s="2" t="s">
        <v>35</v>
      </c>
      <c r="K1724" s="2">
        <v>70</v>
      </c>
      <c r="L1724" s="6" cm="1">
        <f t="array" ref="L1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4" s="2">
        <v>240</v>
      </c>
      <c r="P1724" s="7">
        <f>ROUND(Tableau1[[#This Row],[Prix_Unit_HT]],2)*Tableau1[[#This Row],[Qte_commande]]</f>
        <v>3007.2</v>
      </c>
      <c r="Q1724" s="7">
        <f>ROUND(Tableau1[[#This Row],[Prix_Unit_TTC]],2)*Tableau1[[#This Row],[Qte_commande]]</f>
        <v>3609.6</v>
      </c>
      <c r="R17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24" s="2"/>
      <c r="V1724" s="2"/>
    </row>
    <row r="1725" spans="1:22" ht="14.7" customHeight="1" x14ac:dyDescent="0.25">
      <c r="A1725" s="3">
        <v>43734</v>
      </c>
      <c r="B1725" s="2" t="s">
        <v>1115</v>
      </c>
      <c r="C1725" s="2" t="s">
        <v>323</v>
      </c>
      <c r="D1725" s="2" t="s">
        <v>324</v>
      </c>
      <c r="E1725" s="4"/>
      <c r="G1725" s="2" t="s">
        <v>21</v>
      </c>
      <c r="H1725" s="2" t="s">
        <v>22</v>
      </c>
      <c r="I1725" s="2" t="str" cm="1">
        <f t="array" aca="1" ref="I1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5" s="2" t="s">
        <v>960</v>
      </c>
      <c r="K1725" s="5">
        <v>1</v>
      </c>
      <c r="L1725" s="6" cm="1">
        <f t="array" ref="L1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25" s="7">
        <f>IF(Tableau1[[#This Row],[Prix_Unit_HT]]=0,0,Tableau1[[#This Row],[Prix_Unit_HT]]+(Tableau1[[#This Row],[Prix_Unit_HT]]*VLOOKUP(Tableau1[[#This Row],[EAN]],[1]Grille_Tarifs_Modulable!$B$10:$Q$204,16,FALSE)))</f>
        <v>358.8</v>
      </c>
      <c r="O1725" s="2">
        <v>1</v>
      </c>
      <c r="P1725" s="7">
        <f>ROUND(Tableau1[[#This Row],[Prix_Unit_HT]],2)*Tableau1[[#This Row],[Qte_commande]]</f>
        <v>299</v>
      </c>
      <c r="Q1725" s="7">
        <f>ROUND(Tableau1[[#This Row],[Prix_Unit_TTC]],2)*Tableau1[[#This Row],[Qte_commande]]</f>
        <v>358.8</v>
      </c>
      <c r="R17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5" s="2"/>
      <c r="V1725" s="2"/>
    </row>
    <row r="1726" spans="1:22" ht="14.7" customHeight="1" x14ac:dyDescent="0.25">
      <c r="A1726" s="3">
        <v>43739</v>
      </c>
      <c r="B1726" s="2" t="s">
        <v>1116</v>
      </c>
      <c r="C1726" s="2" t="s">
        <v>534</v>
      </c>
      <c r="D1726" s="2" t="s">
        <v>535</v>
      </c>
      <c r="E1726" s="4"/>
      <c r="G1726" s="2" t="s">
        <v>27</v>
      </c>
      <c r="H1726" s="2" t="s">
        <v>28</v>
      </c>
      <c r="I1726" s="2" t="str" cm="1">
        <f t="array" aca="1" ref="I1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6" s="2" t="s">
        <v>35</v>
      </c>
      <c r="K1726" s="2">
        <v>70</v>
      </c>
      <c r="L1726" s="6" cm="1">
        <f t="array" ref="L1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6" s="2">
        <v>90</v>
      </c>
      <c r="P1726" s="7">
        <f>ROUND(Tableau1[[#This Row],[Prix_Unit_HT]],2)*Tableau1[[#This Row],[Qte_commande]]</f>
        <v>1127.7</v>
      </c>
      <c r="Q1726" s="7">
        <f>ROUND(Tableau1[[#This Row],[Prix_Unit_TTC]],2)*Tableau1[[#This Row],[Qte_commande]]</f>
        <v>1353.6</v>
      </c>
      <c r="R17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726" s="2"/>
      <c r="V1726" s="2"/>
    </row>
    <row r="1727" spans="1:22" ht="14.7" customHeight="1" x14ac:dyDescent="0.25">
      <c r="A1727" s="3">
        <v>43739</v>
      </c>
      <c r="B1727" s="2" t="s">
        <v>1116</v>
      </c>
      <c r="C1727" s="2" t="s">
        <v>534</v>
      </c>
      <c r="D1727" s="2" t="s">
        <v>535</v>
      </c>
      <c r="E1727" s="4"/>
      <c r="G1727" s="2" t="s">
        <v>27</v>
      </c>
      <c r="H1727" s="2" t="s">
        <v>28</v>
      </c>
      <c r="I1727" s="2" t="str" cm="1">
        <f t="array" aca="1" ref="I1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7" s="2" t="s">
        <v>35</v>
      </c>
      <c r="K1727" s="2">
        <v>70</v>
      </c>
      <c r="L1727" s="6" cm="1">
        <f t="array" ref="L1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7" s="2">
        <v>150</v>
      </c>
      <c r="P1727" s="7">
        <f>ROUND(Tableau1[[#This Row],[Prix_Unit_HT]],2)*Tableau1[[#This Row],[Qte_commande]]</f>
        <v>1879.5</v>
      </c>
      <c r="Q1727" s="7">
        <f>ROUND(Tableau1[[#This Row],[Prix_Unit_TTC]],2)*Tableau1[[#This Row],[Qte_commande]]</f>
        <v>2256</v>
      </c>
      <c r="R17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727" s="2"/>
      <c r="V1727" s="2"/>
    </row>
    <row r="1728" spans="1:22" ht="14.7" customHeight="1" x14ac:dyDescent="0.25">
      <c r="A1728" s="3">
        <v>43739</v>
      </c>
      <c r="B1728" s="2" t="s">
        <v>1116</v>
      </c>
      <c r="C1728" s="2" t="s">
        <v>534</v>
      </c>
      <c r="D1728" s="2" t="s">
        <v>535</v>
      </c>
      <c r="E1728" s="4"/>
      <c r="G1728" s="2" t="s">
        <v>27</v>
      </c>
      <c r="H1728" s="2" t="s">
        <v>100</v>
      </c>
      <c r="I1728" s="2" t="str" cm="1">
        <f t="array" aca="1" ref="I1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8" s="2" t="s">
        <v>159</v>
      </c>
      <c r="K1728" s="2">
        <v>20</v>
      </c>
      <c r="L1728" s="6" cm="1">
        <f t="array" ref="L1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8" s="2">
        <v>240</v>
      </c>
      <c r="P1728" s="7">
        <f>ROUND(Tableau1[[#This Row],[Prix_Unit_HT]],2)*Tableau1[[#This Row],[Qte_commande]]</f>
        <v>194.4</v>
      </c>
      <c r="Q1728" s="7">
        <f>ROUND(Tableau1[[#This Row],[Prix_Unit_TTC]],2)*Tableau1[[#This Row],[Qte_commande]]</f>
        <v>204</v>
      </c>
      <c r="R17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8" s="2"/>
      <c r="V1728" s="2"/>
    </row>
    <row r="1729" spans="1:22" ht="14.7" customHeight="1" x14ac:dyDescent="0.25">
      <c r="A1729" s="3">
        <v>43739</v>
      </c>
      <c r="B1729" s="2" t="s">
        <v>1116</v>
      </c>
      <c r="C1729" s="2" t="s">
        <v>534</v>
      </c>
      <c r="D1729" s="2" t="s">
        <v>535</v>
      </c>
      <c r="E1729" s="4"/>
      <c r="G1729" s="2" t="s">
        <v>27</v>
      </c>
      <c r="H1729" s="2" t="s">
        <v>100</v>
      </c>
      <c r="I1729" s="2" t="str" cm="1">
        <f t="array" aca="1" ref="I1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9" s="2" t="s">
        <v>211</v>
      </c>
      <c r="K1729" s="2">
        <v>20</v>
      </c>
      <c r="L1729" s="6" cm="1">
        <f t="array" ref="L1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9" s="2">
        <v>240</v>
      </c>
      <c r="P1729" s="7">
        <f>ROUND(Tableau1[[#This Row],[Prix_Unit_HT]],2)*Tableau1[[#This Row],[Qte_commande]]</f>
        <v>194.4</v>
      </c>
      <c r="Q1729" s="7">
        <f>ROUND(Tableau1[[#This Row],[Prix_Unit_TTC]],2)*Tableau1[[#This Row],[Qte_commande]]</f>
        <v>204</v>
      </c>
      <c r="R17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9" s="2"/>
      <c r="V1729" s="2"/>
    </row>
    <row r="1730" spans="1:22" ht="14.7" customHeight="1" x14ac:dyDescent="0.25">
      <c r="A1730" s="3">
        <v>43740</v>
      </c>
      <c r="B1730" s="2" t="s">
        <v>1117</v>
      </c>
      <c r="C1730" s="2" t="s">
        <v>46</v>
      </c>
      <c r="D1730" s="2" t="s">
        <v>47</v>
      </c>
      <c r="E1730" s="4"/>
      <c r="G1730" s="2" t="s">
        <v>21</v>
      </c>
      <c r="H1730" s="2" t="s">
        <v>22</v>
      </c>
      <c r="I1730" s="2" t="str" cm="1">
        <f t="array" aca="1" ref="I1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0" s="2" t="s">
        <v>960</v>
      </c>
      <c r="K1730" s="5">
        <v>1</v>
      </c>
      <c r="L1730" s="6" cm="1">
        <f t="array" ref="L1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30" s="7">
        <f>IF(Tableau1[[#This Row],[Prix_Unit_HT]]=0,0,Tableau1[[#This Row],[Prix_Unit_HT]]+(Tableau1[[#This Row],[Prix_Unit_HT]]*VLOOKUP(Tableau1[[#This Row],[EAN]],[1]Grille_Tarifs_Modulable!$B$10:$Q$204,16,FALSE)))</f>
        <v>358.8</v>
      </c>
      <c r="O1730" s="2">
        <v>2</v>
      </c>
      <c r="P1730" s="7">
        <f>ROUND(Tableau1[[#This Row],[Prix_Unit_HT]],2)*Tableau1[[#This Row],[Qte_commande]]</f>
        <v>598</v>
      </c>
      <c r="Q1730" s="7">
        <f>ROUND(Tableau1[[#This Row],[Prix_Unit_TTC]],2)*Tableau1[[#This Row],[Qte_commande]]</f>
        <v>717.6</v>
      </c>
      <c r="R17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30" s="2"/>
      <c r="V1730" s="2"/>
    </row>
    <row r="1731" spans="1:22" ht="14.7" customHeight="1" x14ac:dyDescent="0.25">
      <c r="A1731" s="3">
        <v>43741</v>
      </c>
      <c r="B1731" s="2" t="s">
        <v>1118</v>
      </c>
      <c r="C1731" s="2" t="s">
        <v>329</v>
      </c>
      <c r="D1731" s="2" t="s">
        <v>330</v>
      </c>
      <c r="E1731" s="4"/>
      <c r="G1731" s="2" t="s">
        <v>27</v>
      </c>
      <c r="H1731" s="1" t="s">
        <v>100</v>
      </c>
      <c r="I1731" s="2" t="str" cm="1">
        <f t="array" aca="1" ref="I1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1" s="1" t="s">
        <v>299</v>
      </c>
      <c r="K1731" s="2">
        <v>20</v>
      </c>
      <c r="L1731" s="6" cm="1">
        <f t="array" ref="L1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3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31" s="2">
        <v>120</v>
      </c>
      <c r="P1731" s="7">
        <f>ROUND(Tableau1[[#This Row],[Prix_Unit_HT]],2)*Tableau1[[#This Row],[Qte_commande]]</f>
        <v>97.2</v>
      </c>
      <c r="Q1731" s="7">
        <f>ROUND(Tableau1[[#This Row],[Prix_Unit_TTC]],2)*Tableau1[[#This Row],[Qte_commande]]</f>
        <v>102</v>
      </c>
      <c r="R17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1" s="2"/>
      <c r="V1731" s="2"/>
    </row>
    <row r="1732" spans="1:22" ht="14.7" customHeight="1" x14ac:dyDescent="0.25">
      <c r="A1732" s="3">
        <v>43741</v>
      </c>
      <c r="B1732" s="2" t="s">
        <v>1119</v>
      </c>
      <c r="C1732" s="2" t="s">
        <v>46</v>
      </c>
      <c r="D1732" s="2" t="s">
        <v>47</v>
      </c>
      <c r="E1732" s="4"/>
      <c r="G1732" s="2" t="s">
        <v>27</v>
      </c>
      <c r="H1732" s="1" t="s">
        <v>28</v>
      </c>
      <c r="I1732" s="2" t="str" cm="1">
        <f t="array" aca="1" ref="I1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2" s="2" t="s">
        <v>80</v>
      </c>
      <c r="K1732" s="2">
        <v>70</v>
      </c>
      <c r="L1732" s="6" cm="1">
        <f t="array" ref="L1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32" s="2">
        <v>6</v>
      </c>
      <c r="P1732" s="7">
        <f>ROUND(Tableau1[[#This Row],[Prix_Unit_HT]],2)*Tableau1[[#This Row],[Qte_commande]]</f>
        <v>104.46000000000001</v>
      </c>
      <c r="Q1732" s="7">
        <f>ROUND(Tableau1[[#This Row],[Prix_Unit_TTC]],2)*Tableau1[[#This Row],[Qte_commande]]</f>
        <v>125.34</v>
      </c>
      <c r="R17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32" s="2"/>
      <c r="V1732" s="2"/>
    </row>
    <row r="1733" spans="1:22" ht="14.7" customHeight="1" x14ac:dyDescent="0.25">
      <c r="A1733" s="3">
        <v>43741</v>
      </c>
      <c r="B1733" s="2" t="s">
        <v>1118</v>
      </c>
      <c r="C1733" s="2" t="s">
        <v>329</v>
      </c>
      <c r="D1733" s="2" t="s">
        <v>330</v>
      </c>
      <c r="E1733" s="4"/>
      <c r="G1733" s="2" t="s">
        <v>27</v>
      </c>
      <c r="H1733" s="2" t="s">
        <v>28</v>
      </c>
      <c r="I1733" s="2" t="str" cm="1">
        <f t="array" aca="1" ref="I1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3" s="2" t="s">
        <v>35</v>
      </c>
      <c r="K1733" s="2">
        <v>100</v>
      </c>
      <c r="L1733" s="6" cm="1">
        <f t="array" ref="L1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3" s="2">
        <v>180</v>
      </c>
      <c r="P1733" s="7">
        <f>ROUND(Tableau1[[#This Row],[Prix_Unit_HT]],2)*Tableau1[[#This Row],[Qte_commande]]</f>
        <v>3078.0000000000005</v>
      </c>
      <c r="Q1733" s="7">
        <f>ROUND(Tableau1[[#This Row],[Prix_Unit_TTC]],2)*Tableau1[[#This Row],[Qte_commande]]</f>
        <v>3693.6</v>
      </c>
      <c r="R17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733" s="2"/>
      <c r="V1733" s="2"/>
    </row>
    <row r="1734" spans="1:22" ht="14.7" customHeight="1" x14ac:dyDescent="0.25">
      <c r="A1734" s="3">
        <v>43741</v>
      </c>
      <c r="B1734" s="2" t="s">
        <v>1119</v>
      </c>
      <c r="C1734" s="2" t="s">
        <v>46</v>
      </c>
      <c r="D1734" s="2" t="s">
        <v>47</v>
      </c>
      <c r="E1734" s="4"/>
      <c r="G1734" s="2" t="s">
        <v>27</v>
      </c>
      <c r="H1734" s="2" t="s">
        <v>28</v>
      </c>
      <c r="I1734" s="2" t="str" cm="1">
        <f t="array" aca="1" ref="I1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4" s="2" t="s">
        <v>35</v>
      </c>
      <c r="K1734" s="2">
        <v>100</v>
      </c>
      <c r="L1734" s="6" cm="1">
        <f t="array" ref="L1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4" s="2">
        <v>306</v>
      </c>
      <c r="P1734" s="7">
        <f>ROUND(Tableau1[[#This Row],[Prix_Unit_HT]],2)*Tableau1[[#This Row],[Qte_commande]]</f>
        <v>5232.6000000000004</v>
      </c>
      <c r="Q1734" s="7">
        <f>ROUND(Tableau1[[#This Row],[Prix_Unit_TTC]],2)*Tableau1[[#This Row],[Qte_commande]]</f>
        <v>6279.12</v>
      </c>
      <c r="R17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734" s="2"/>
      <c r="V1734" s="2"/>
    </row>
    <row r="1735" spans="1:22" ht="14.7" customHeight="1" x14ac:dyDescent="0.25">
      <c r="A1735" s="3">
        <v>43741</v>
      </c>
      <c r="B1735" s="2" t="s">
        <v>1120</v>
      </c>
      <c r="C1735" s="2" t="s">
        <v>66</v>
      </c>
      <c r="D1735" s="2" t="s">
        <v>26</v>
      </c>
      <c r="E1735" s="4"/>
      <c r="G1735" s="2" t="s">
        <v>21</v>
      </c>
      <c r="H1735" s="2" t="s">
        <v>28</v>
      </c>
      <c r="I1735" s="2" t="str" cm="1">
        <f t="array" aca="1" ref="I1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5" s="2" t="s">
        <v>35</v>
      </c>
      <c r="K1735" s="2">
        <v>175</v>
      </c>
      <c r="L1735" s="6" cm="1">
        <f t="array" ref="L1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3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35" s="2">
        <v>18</v>
      </c>
      <c r="P1735" s="7">
        <f>ROUND(Tableau1[[#This Row],[Prix_Unit_HT]],2)*Tableau1[[#This Row],[Qte_commande]]</f>
        <v>580.86</v>
      </c>
      <c r="Q1735" s="7">
        <f>ROUND(Tableau1[[#This Row],[Prix_Unit_TTC]],2)*Tableau1[[#This Row],[Qte_commande]]</f>
        <v>696.96</v>
      </c>
      <c r="R17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735" s="2"/>
      <c r="V1735" s="2"/>
    </row>
    <row r="1736" spans="1:22" ht="14.7" customHeight="1" x14ac:dyDescent="0.25">
      <c r="A1736" s="3">
        <v>43741</v>
      </c>
      <c r="B1736" s="2" t="s">
        <v>1118</v>
      </c>
      <c r="C1736" s="2" t="s">
        <v>329</v>
      </c>
      <c r="D1736" s="2" t="s">
        <v>330</v>
      </c>
      <c r="E1736" s="4"/>
      <c r="G1736" s="2" t="s">
        <v>27</v>
      </c>
      <c r="H1736" s="2" t="s">
        <v>28</v>
      </c>
      <c r="I1736" s="2" t="str" cm="1">
        <f t="array" aca="1" ref="I1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6" s="2" t="s">
        <v>1121</v>
      </c>
      <c r="K1736" s="2">
        <v>2</v>
      </c>
      <c r="L1736" s="6" cm="1">
        <f t="array" ref="L1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7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736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736" s="2">
        <v>120</v>
      </c>
      <c r="P1736" s="7">
        <f>ROUND(Tableau1[[#This Row],[Prix_Unit_HT]],2)*Tableau1[[#This Row],[Qte_commande]]</f>
        <v>76.8</v>
      </c>
      <c r="Q1736" s="7">
        <f>ROUND(Tableau1[[#This Row],[Prix_Unit_TTC]],2)*Tableau1[[#This Row],[Qte_commande]]</f>
        <v>91.2</v>
      </c>
      <c r="R17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3.4285714285714288</v>
      </c>
      <c r="U1736" s="2"/>
      <c r="V1736" s="2"/>
    </row>
    <row r="1737" spans="1:22" ht="14.7" customHeight="1" x14ac:dyDescent="0.25">
      <c r="A1737" s="3">
        <v>43741</v>
      </c>
      <c r="B1737" s="2" t="s">
        <v>1118</v>
      </c>
      <c r="C1737" s="2" t="s">
        <v>329</v>
      </c>
      <c r="D1737" s="2" t="s">
        <v>330</v>
      </c>
      <c r="E1737" s="4"/>
      <c r="G1737" s="2" t="s">
        <v>27</v>
      </c>
      <c r="H1737" s="2" t="s">
        <v>28</v>
      </c>
      <c r="I1737" s="2" t="str" cm="1">
        <f t="array" aca="1" ref="I1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7" s="2" t="s">
        <v>1122</v>
      </c>
      <c r="K1737" s="2">
        <v>70</v>
      </c>
      <c r="L1737" s="6" cm="1">
        <f t="array" ref="L1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7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737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737" s="2">
        <v>24</v>
      </c>
      <c r="P1737" s="7">
        <f>ROUND(Tableau1[[#This Row],[Prix_Unit_HT]],2)*Tableau1[[#This Row],[Qte_commande]]</f>
        <v>292.79999999999995</v>
      </c>
      <c r="Q1737" s="7">
        <f>ROUND(Tableau1[[#This Row],[Prix_Unit_TTC]],2)*Tableau1[[#This Row],[Qte_commande]]</f>
        <v>351.36</v>
      </c>
      <c r="R17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37" s="2"/>
      <c r="V1737" s="2"/>
    </row>
    <row r="1738" spans="1:22" ht="14.7" customHeight="1" x14ac:dyDescent="0.25">
      <c r="A1738" s="3">
        <v>43741</v>
      </c>
      <c r="B1738" s="2" t="s">
        <v>1118</v>
      </c>
      <c r="C1738" s="2" t="s">
        <v>329</v>
      </c>
      <c r="D1738" s="2" t="s">
        <v>330</v>
      </c>
      <c r="E1738" s="4"/>
      <c r="G1738" s="2" t="s">
        <v>27</v>
      </c>
      <c r="H1738" s="2" t="s">
        <v>28</v>
      </c>
      <c r="I1738" s="2" t="str" cm="1">
        <f t="array" aca="1" ref="I1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8" s="1" t="s">
        <v>146</v>
      </c>
      <c r="K1738" s="2">
        <v>70</v>
      </c>
      <c r="L1738" s="6" cm="1">
        <f t="array" ref="L1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3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38" s="2">
        <v>12</v>
      </c>
      <c r="P1738" s="7">
        <f>ROUND(Tableau1[[#This Row],[Prix_Unit_HT]],2)*Tableau1[[#This Row],[Qte_commande]]</f>
        <v>240</v>
      </c>
      <c r="Q1738" s="7">
        <f>ROUND(Tableau1[[#This Row],[Prix_Unit_TTC]],2)*Tableau1[[#This Row],[Qte_commande]]</f>
        <v>288</v>
      </c>
      <c r="R17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38" s="2"/>
      <c r="V1738" s="2"/>
    </row>
    <row r="1739" spans="1:22" ht="14.7" customHeight="1" x14ac:dyDescent="0.25">
      <c r="A1739" s="3">
        <v>43741</v>
      </c>
      <c r="B1739" s="2" t="s">
        <v>1120</v>
      </c>
      <c r="C1739" s="2" t="s">
        <v>66</v>
      </c>
      <c r="D1739" s="2" t="s">
        <v>26</v>
      </c>
      <c r="E1739" s="4"/>
      <c r="G1739" s="2" t="s">
        <v>21</v>
      </c>
      <c r="H1739" s="2" t="s">
        <v>28</v>
      </c>
      <c r="I1739" s="2" t="str" cm="1">
        <f t="array" aca="1" ref="I1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9" s="2" t="s">
        <v>67</v>
      </c>
      <c r="K1739" s="2">
        <v>100</v>
      </c>
      <c r="L1739" s="6" cm="1">
        <f t="array" ref="L1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39" s="7">
        <f>IF(Tableau1[[#This Row],[Prix_Unit_HT]]=0,0,Tableau1[[#This Row],[Prix_Unit_HT]]+(Tableau1[[#This Row],[Prix_Unit_HT]]*VLOOKUP(Tableau1[[#This Row],[EAN]],[1]Grille_Tarifs_Modulable!$B$10:$Q$204,16,FALSE)))</f>
        <v>0</v>
      </c>
      <c r="O1739" s="2">
        <v>24</v>
      </c>
      <c r="P1739" s="7">
        <f>ROUND(Tableau1[[#This Row],[Prix_Unit_HT]],2)*Tableau1[[#This Row],[Qte_commande]]</f>
        <v>0</v>
      </c>
      <c r="Q1739" s="7">
        <f>ROUND(Tableau1[[#This Row],[Prix_Unit_TTC]],2)*Tableau1[[#This Row],[Qte_commande]]</f>
        <v>0</v>
      </c>
      <c r="R17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9" s="2"/>
      <c r="V1739" s="2"/>
    </row>
    <row r="1740" spans="1:22" ht="14.7" customHeight="1" x14ac:dyDescent="0.25">
      <c r="A1740" s="3">
        <v>43741</v>
      </c>
      <c r="B1740" s="2" t="s">
        <v>1118</v>
      </c>
      <c r="C1740" s="2" t="s">
        <v>329</v>
      </c>
      <c r="D1740" s="2" t="s">
        <v>330</v>
      </c>
      <c r="E1740" s="4"/>
      <c r="G1740" s="2" t="s">
        <v>27</v>
      </c>
      <c r="H1740" s="2" t="s">
        <v>28</v>
      </c>
      <c r="I1740" s="2" t="str" cm="1">
        <f t="array" aca="1" ref="I1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0" s="2" t="s">
        <v>39</v>
      </c>
      <c r="K1740" s="2">
        <v>70</v>
      </c>
      <c r="L1740" s="6" cm="1">
        <f t="array" ref="L1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7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74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740" s="2">
        <v>72</v>
      </c>
      <c r="P1740" s="7">
        <f>ROUND(Tableau1[[#This Row],[Prix_Unit_HT]],2)*Tableau1[[#This Row],[Qte_commande]]</f>
        <v>904.32</v>
      </c>
      <c r="Q1740" s="7">
        <f>ROUND(Tableau1[[#This Row],[Prix_Unit_TTC]],2)*Tableau1[[#This Row],[Qte_commande]]</f>
        <v>1085.04</v>
      </c>
      <c r="R17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740" s="2"/>
      <c r="V1740" s="2"/>
    </row>
    <row r="1741" spans="1:22" ht="14.7" customHeight="1" x14ac:dyDescent="0.25">
      <c r="A1741" s="3">
        <v>43741</v>
      </c>
      <c r="B1741" s="2" t="s">
        <v>1118</v>
      </c>
      <c r="C1741" s="2" t="s">
        <v>329</v>
      </c>
      <c r="D1741" s="2" t="s">
        <v>330</v>
      </c>
      <c r="E1741" s="4"/>
      <c r="G1741" s="2" t="s">
        <v>27</v>
      </c>
      <c r="H1741" s="2" t="s">
        <v>100</v>
      </c>
      <c r="I1741" s="2" t="str" cm="1">
        <f t="array" aca="1" ref="I1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1" s="2" t="s">
        <v>159</v>
      </c>
      <c r="K1741" s="2">
        <v>20</v>
      </c>
      <c r="L1741" s="6" cm="1">
        <f t="array" ref="L1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1" s="2">
        <v>120</v>
      </c>
      <c r="P1741" s="7">
        <f>ROUND(Tableau1[[#This Row],[Prix_Unit_HT]],2)*Tableau1[[#This Row],[Qte_commande]]</f>
        <v>97.2</v>
      </c>
      <c r="Q1741" s="7">
        <f>ROUND(Tableau1[[#This Row],[Prix_Unit_TTC]],2)*Tableau1[[#This Row],[Qte_commande]]</f>
        <v>102</v>
      </c>
      <c r="R17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41" s="2"/>
      <c r="V1741" s="2"/>
    </row>
    <row r="1742" spans="1:22" ht="14.7" customHeight="1" x14ac:dyDescent="0.25">
      <c r="A1742" s="3">
        <v>43741</v>
      </c>
      <c r="B1742" s="2" t="s">
        <v>1118</v>
      </c>
      <c r="C1742" s="2" t="s">
        <v>329</v>
      </c>
      <c r="D1742" s="2" t="s">
        <v>330</v>
      </c>
      <c r="E1742" s="4"/>
      <c r="G1742" s="2" t="s">
        <v>27</v>
      </c>
      <c r="H1742" s="2" t="s">
        <v>100</v>
      </c>
      <c r="I1742" s="2" t="str" cm="1">
        <f t="array" aca="1" ref="I1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2" s="2" t="s">
        <v>211</v>
      </c>
      <c r="K1742" s="2">
        <v>20</v>
      </c>
      <c r="L1742" s="6" cm="1">
        <f t="array" ref="L1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2" s="2">
        <v>192</v>
      </c>
      <c r="P1742" s="7">
        <f>ROUND(Tableau1[[#This Row],[Prix_Unit_HT]],2)*Tableau1[[#This Row],[Qte_commande]]</f>
        <v>155.52000000000001</v>
      </c>
      <c r="Q1742" s="7">
        <f>ROUND(Tableau1[[#This Row],[Prix_Unit_TTC]],2)*Tableau1[[#This Row],[Qte_commande]]</f>
        <v>163.19999999999999</v>
      </c>
      <c r="R17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42" s="2"/>
      <c r="V1742" s="2"/>
    </row>
    <row r="1743" spans="1:22" ht="14.7" customHeight="1" x14ac:dyDescent="0.25">
      <c r="A1743" s="3">
        <v>43742</v>
      </c>
      <c r="B1743" s="2" t="s">
        <v>1123</v>
      </c>
      <c r="C1743" s="2" t="s">
        <v>1124</v>
      </c>
      <c r="D1743" s="2" t="s">
        <v>79</v>
      </c>
      <c r="E1743" s="4"/>
      <c r="G1743" s="2" t="s">
        <v>21</v>
      </c>
      <c r="H1743" s="1" t="s">
        <v>100</v>
      </c>
      <c r="I1743" s="2" t="str" cm="1">
        <f t="array" aca="1" ref="I1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3" s="1" t="s">
        <v>162</v>
      </c>
      <c r="K1743" s="2">
        <v>20</v>
      </c>
      <c r="L1743" s="6" cm="1">
        <f t="array" ref="L1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7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3" s="2">
        <v>48</v>
      </c>
      <c r="P1743" s="7">
        <f>ROUND(Tableau1[[#This Row],[Prix_Unit_HT]],2)*Tableau1[[#This Row],[Qte_commande]]</f>
        <v>42.72</v>
      </c>
      <c r="Q1743" s="7">
        <f>ROUND(Tableau1[[#This Row],[Prix_Unit_TTC]],2)*Tableau1[[#This Row],[Qte_commande]]</f>
        <v>45.12</v>
      </c>
      <c r="R17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3" s="2"/>
      <c r="V1743" s="2"/>
    </row>
    <row r="1744" spans="1:22" ht="14.7" customHeight="1" x14ac:dyDescent="0.25">
      <c r="A1744" s="3">
        <v>43742</v>
      </c>
      <c r="B1744" s="2" t="s">
        <v>1123</v>
      </c>
      <c r="C1744" s="2" t="s">
        <v>1124</v>
      </c>
      <c r="D1744" s="2" t="s">
        <v>79</v>
      </c>
      <c r="E1744" s="4"/>
      <c r="G1744" s="2" t="s">
        <v>21</v>
      </c>
      <c r="H1744" s="1" t="s">
        <v>100</v>
      </c>
      <c r="I1744" s="2" t="str" cm="1">
        <f t="array" aca="1" ref="I1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4" s="1" t="s">
        <v>299</v>
      </c>
      <c r="K1744" s="2">
        <v>20</v>
      </c>
      <c r="L1744" s="6" cm="1">
        <f t="array" ref="L1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4" s="2">
        <v>48</v>
      </c>
      <c r="P1744" s="7">
        <f>ROUND(Tableau1[[#This Row],[Prix_Unit_HT]],2)*Tableau1[[#This Row],[Qte_commande]]</f>
        <v>42.72</v>
      </c>
      <c r="Q1744" s="7">
        <f>ROUND(Tableau1[[#This Row],[Prix_Unit_TTC]],2)*Tableau1[[#This Row],[Qte_commande]]</f>
        <v>45.12</v>
      </c>
      <c r="R17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4" s="2"/>
      <c r="V1744" s="2"/>
    </row>
    <row r="1745" spans="1:22" ht="14.7" customHeight="1" x14ac:dyDescent="0.25">
      <c r="A1745" s="3">
        <v>43742</v>
      </c>
      <c r="B1745" s="2" t="s">
        <v>1123</v>
      </c>
      <c r="C1745" s="2" t="s">
        <v>1124</v>
      </c>
      <c r="D1745" s="2" t="s">
        <v>79</v>
      </c>
      <c r="E1745" s="4"/>
      <c r="G1745" s="2" t="s">
        <v>21</v>
      </c>
      <c r="H1745" s="1" t="s">
        <v>28</v>
      </c>
      <c r="I1745" s="2" t="str" cm="1">
        <f t="array" aca="1" ref="I1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5" s="1" t="s">
        <v>485</v>
      </c>
      <c r="K1745" s="2">
        <v>70</v>
      </c>
      <c r="L1745" s="6" cm="1">
        <f t="array" ref="L1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4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45" s="2">
        <v>6</v>
      </c>
      <c r="P1745" s="7">
        <f>ROUND(Tableau1[[#This Row],[Prix_Unit_HT]],2)*Tableau1[[#This Row],[Qte_commande]]</f>
        <v>194.45999999999998</v>
      </c>
      <c r="Q1745" s="7">
        <f>ROUND(Tableau1[[#This Row],[Prix_Unit_TTC]],2)*Tableau1[[#This Row],[Qte_commande]]</f>
        <v>233.34</v>
      </c>
      <c r="R17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5" s="2"/>
      <c r="V1745" s="2"/>
    </row>
    <row r="1746" spans="1:22" ht="14.7" customHeight="1" x14ac:dyDescent="0.25">
      <c r="A1746" s="3">
        <v>43742</v>
      </c>
      <c r="B1746" s="2" t="s">
        <v>1123</v>
      </c>
      <c r="C1746" s="2" t="s">
        <v>1124</v>
      </c>
      <c r="D1746" s="2" t="s">
        <v>79</v>
      </c>
      <c r="E1746" s="4"/>
      <c r="G1746" s="2" t="s">
        <v>21</v>
      </c>
      <c r="H1746" s="2" t="s">
        <v>28</v>
      </c>
      <c r="I1746" s="2" t="str" cm="1">
        <f t="array" aca="1" ref="I1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6" s="2" t="s">
        <v>141</v>
      </c>
      <c r="K1746" s="2">
        <v>70</v>
      </c>
      <c r="L1746" s="6" cm="1">
        <f t="array" ref="L1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4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46" s="2">
        <v>6</v>
      </c>
      <c r="P1746" s="7">
        <f>ROUND(Tableau1[[#This Row],[Prix_Unit_HT]],2)*Tableau1[[#This Row],[Qte_commande]]</f>
        <v>111.06</v>
      </c>
      <c r="Q1746" s="7">
        <f>ROUND(Tableau1[[#This Row],[Prix_Unit_TTC]],2)*Tableau1[[#This Row],[Qte_commande]]</f>
        <v>133.26</v>
      </c>
      <c r="R17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6" s="2"/>
      <c r="V1746" s="2"/>
    </row>
    <row r="1747" spans="1:22" ht="14.7" customHeight="1" x14ac:dyDescent="0.25">
      <c r="A1747" s="3">
        <v>43742</v>
      </c>
      <c r="B1747" s="2" t="s">
        <v>1123</v>
      </c>
      <c r="C1747" s="2" t="s">
        <v>1124</v>
      </c>
      <c r="D1747" s="2" t="s">
        <v>79</v>
      </c>
      <c r="E1747" s="4"/>
      <c r="G1747" s="2" t="s">
        <v>21</v>
      </c>
      <c r="H1747" s="2" t="s">
        <v>28</v>
      </c>
      <c r="I1747" s="2" t="str" cm="1">
        <f t="array" aca="1" ref="I1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7" s="1" t="s">
        <v>146</v>
      </c>
      <c r="K1747" s="2">
        <v>70</v>
      </c>
      <c r="L1747" s="6" cm="1">
        <f t="array" ref="L1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47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47" s="2">
        <v>6</v>
      </c>
      <c r="P1747" s="7">
        <f>ROUND(Tableau1[[#This Row],[Prix_Unit_HT]],2)*Tableau1[[#This Row],[Qte_commande]]</f>
        <v>128.94</v>
      </c>
      <c r="Q1747" s="7">
        <f>ROUND(Tableau1[[#This Row],[Prix_Unit_TTC]],2)*Tableau1[[#This Row],[Qte_commande]]</f>
        <v>154.74</v>
      </c>
      <c r="R17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7" s="2"/>
      <c r="V1747" s="2"/>
    </row>
    <row r="1748" spans="1:22" ht="14.7" customHeight="1" x14ac:dyDescent="0.25">
      <c r="A1748" s="3">
        <v>43742</v>
      </c>
      <c r="B1748" s="2" t="s">
        <v>1123</v>
      </c>
      <c r="C1748" s="2" t="s">
        <v>1124</v>
      </c>
      <c r="D1748" s="2" t="s">
        <v>79</v>
      </c>
      <c r="E1748" s="4"/>
      <c r="G1748" s="2" t="s">
        <v>21</v>
      </c>
      <c r="H1748" s="2" t="s">
        <v>28</v>
      </c>
      <c r="I1748" s="2" t="str" cm="1">
        <f t="array" aca="1" ref="I1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8" s="1" t="s">
        <v>142</v>
      </c>
      <c r="K1748" s="2">
        <v>70</v>
      </c>
      <c r="L1748" s="6" cm="1">
        <f t="array" ref="L1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7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748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748" s="2">
        <v>6</v>
      </c>
      <c r="P1748" s="7">
        <f>ROUND(Tableau1[[#This Row],[Prix_Unit_HT]],2)*Tableau1[[#This Row],[Qte_commande]]</f>
        <v>179.7</v>
      </c>
      <c r="Q1748" s="7">
        <f>ROUND(Tableau1[[#This Row],[Prix_Unit_TTC]],2)*Tableau1[[#This Row],[Qte_commande]]</f>
        <v>215.64</v>
      </c>
      <c r="R17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8" s="2"/>
      <c r="V1748" s="2"/>
    </row>
    <row r="1749" spans="1:22" ht="14.7" customHeight="1" x14ac:dyDescent="0.25">
      <c r="A1749" s="3">
        <v>43742</v>
      </c>
      <c r="B1749" s="2" t="s">
        <v>1123</v>
      </c>
      <c r="C1749" s="2" t="s">
        <v>1124</v>
      </c>
      <c r="D1749" s="2" t="s">
        <v>79</v>
      </c>
      <c r="E1749" s="4"/>
      <c r="G1749" s="2" t="s">
        <v>21</v>
      </c>
      <c r="H1749" s="2" t="s">
        <v>28</v>
      </c>
      <c r="I1749" s="2" t="str" cm="1">
        <f t="array" aca="1" ref="I1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9" s="2" t="s">
        <v>143</v>
      </c>
      <c r="K1749" s="2">
        <v>70</v>
      </c>
      <c r="L1749" s="6" cm="1">
        <f t="array" ref="L1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4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49" s="2">
        <v>6</v>
      </c>
      <c r="P1749" s="7">
        <f>ROUND(Tableau1[[#This Row],[Prix_Unit_HT]],2)*Tableau1[[#This Row],[Qte_commande]]</f>
        <v>101.10000000000001</v>
      </c>
      <c r="Q1749" s="7">
        <f>ROUND(Tableau1[[#This Row],[Prix_Unit_TTC]],2)*Tableau1[[#This Row],[Qte_commande]]</f>
        <v>121.38</v>
      </c>
      <c r="R17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9" s="2"/>
      <c r="V1749" s="2"/>
    </row>
    <row r="1750" spans="1:22" ht="14.7" customHeight="1" x14ac:dyDescent="0.25">
      <c r="A1750" s="3">
        <v>43742</v>
      </c>
      <c r="B1750" s="2" t="s">
        <v>1123</v>
      </c>
      <c r="C1750" s="2" t="s">
        <v>1124</v>
      </c>
      <c r="D1750" s="2" t="s">
        <v>79</v>
      </c>
      <c r="E1750" s="4"/>
      <c r="G1750" s="2" t="s">
        <v>21</v>
      </c>
      <c r="H1750" s="2" t="s">
        <v>100</v>
      </c>
      <c r="I1750" s="2" t="str" cm="1">
        <f t="array" aca="1" ref="I1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0" s="2" t="s">
        <v>159</v>
      </c>
      <c r="K1750" s="2">
        <v>20</v>
      </c>
      <c r="L1750" s="6" cm="1">
        <f t="array" ref="L1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0" s="2">
        <v>24</v>
      </c>
      <c r="P1750" s="7">
        <f>ROUND(Tableau1[[#This Row],[Prix_Unit_HT]],2)*Tableau1[[#This Row],[Qte_commande]]</f>
        <v>21.36</v>
      </c>
      <c r="Q1750" s="7">
        <f>ROUND(Tableau1[[#This Row],[Prix_Unit_TTC]],2)*Tableau1[[#This Row],[Qte_commande]]</f>
        <v>22.56</v>
      </c>
      <c r="R17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50" s="2"/>
      <c r="V1750" s="2"/>
    </row>
    <row r="1751" spans="1:22" ht="14.7" customHeight="1" x14ac:dyDescent="0.25">
      <c r="A1751" s="3">
        <v>43745</v>
      </c>
      <c r="B1751" s="2" t="s">
        <v>1125</v>
      </c>
      <c r="C1751" s="2" t="s">
        <v>534</v>
      </c>
      <c r="D1751" s="2" t="s">
        <v>535</v>
      </c>
      <c r="E1751" s="4"/>
      <c r="G1751" s="2" t="s">
        <v>27</v>
      </c>
      <c r="H1751" s="2" t="s">
        <v>28</v>
      </c>
      <c r="I1751" s="2" t="str" cm="1">
        <f t="array" aca="1" ref="I1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1" s="2" t="s">
        <v>35</v>
      </c>
      <c r="K1751" s="2">
        <v>70</v>
      </c>
      <c r="L1751" s="6" cm="1">
        <f t="array" ref="L1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1" s="2">
        <v>240</v>
      </c>
      <c r="P1751" s="7">
        <f>ROUND(Tableau1[[#This Row],[Prix_Unit_HT]],2)*Tableau1[[#This Row],[Qte_commande]]</f>
        <v>3007.2</v>
      </c>
      <c r="Q1751" s="7">
        <f>ROUND(Tableau1[[#This Row],[Prix_Unit_TTC]],2)*Tableau1[[#This Row],[Qte_commande]]</f>
        <v>3609.6</v>
      </c>
      <c r="R17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1" s="2"/>
      <c r="V1751" s="2"/>
    </row>
    <row r="1752" spans="1:22" ht="14.7" customHeight="1" x14ac:dyDescent="0.25">
      <c r="A1752" s="3">
        <v>43745</v>
      </c>
      <c r="B1752" s="2" t="s">
        <v>1125</v>
      </c>
      <c r="C1752" s="2" t="s">
        <v>534</v>
      </c>
      <c r="D1752" s="2" t="s">
        <v>535</v>
      </c>
      <c r="E1752" s="4"/>
      <c r="G1752" s="2" t="s">
        <v>21</v>
      </c>
      <c r="H1752" s="2" t="s">
        <v>100</v>
      </c>
      <c r="I1752" s="2" t="str" cm="1">
        <f t="array" aca="1" ref="I1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2" s="2" t="s">
        <v>101</v>
      </c>
      <c r="K1752" s="2">
        <v>20</v>
      </c>
      <c r="L1752" s="6" cm="1">
        <f t="array" ref="L1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2" s="2">
        <v>240</v>
      </c>
      <c r="P1752" s="7">
        <f>ROUND(Tableau1[[#This Row],[Prix_Unit_HT]],2)*Tableau1[[#This Row],[Qte_commande]]</f>
        <v>213.6</v>
      </c>
      <c r="Q1752" s="7">
        <f>ROUND(Tableau1[[#This Row],[Prix_Unit_TTC]],2)*Tableau1[[#This Row],[Qte_commande]]</f>
        <v>225.6</v>
      </c>
      <c r="R17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52" s="2"/>
      <c r="V1752" s="2"/>
    </row>
    <row r="1753" spans="1:22" ht="14.7" customHeight="1" x14ac:dyDescent="0.25">
      <c r="A1753" s="3">
        <v>43755</v>
      </c>
      <c r="B1753" s="2" t="s">
        <v>1126</v>
      </c>
      <c r="C1753" s="2" t="s">
        <v>33</v>
      </c>
      <c r="D1753" s="2" t="s">
        <v>34</v>
      </c>
      <c r="E1753" s="4"/>
      <c r="G1753" s="2" t="s">
        <v>27</v>
      </c>
      <c r="H1753" s="2" t="s">
        <v>28</v>
      </c>
      <c r="I1753" s="2" t="str" cm="1">
        <f t="array" aca="1" ref="I1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3" s="2" t="s">
        <v>35</v>
      </c>
      <c r="K1753" s="2">
        <v>70</v>
      </c>
      <c r="L1753" s="6" cm="1">
        <f t="array" ref="L1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3" s="2">
        <v>240</v>
      </c>
      <c r="P1753" s="7">
        <f>ROUND(Tableau1[[#This Row],[Prix_Unit_HT]],2)*Tableau1[[#This Row],[Qte_commande]]</f>
        <v>3007.2</v>
      </c>
      <c r="Q1753" s="7">
        <f>ROUND(Tableau1[[#This Row],[Prix_Unit_TTC]],2)*Tableau1[[#This Row],[Qte_commande]]</f>
        <v>3609.6</v>
      </c>
      <c r="R17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3" s="2"/>
      <c r="V1753" s="2"/>
    </row>
    <row r="1754" spans="1:22" ht="14.7" customHeight="1" x14ac:dyDescent="0.25">
      <c r="A1754" s="3">
        <v>43755</v>
      </c>
      <c r="B1754" s="2" t="s">
        <v>1127</v>
      </c>
      <c r="C1754" s="2" t="s">
        <v>1128</v>
      </c>
      <c r="D1754" s="2" t="s">
        <v>1129</v>
      </c>
      <c r="E1754" s="4"/>
      <c r="G1754" s="2" t="s">
        <v>21</v>
      </c>
      <c r="H1754" s="2" t="s">
        <v>22</v>
      </c>
      <c r="I1754" s="2" t="str" cm="1">
        <f t="array" aca="1" ref="I1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4" s="2" t="s">
        <v>960</v>
      </c>
      <c r="K1754" s="5">
        <v>1</v>
      </c>
      <c r="L1754" s="6" cm="1">
        <f t="array" ref="L1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4" s="7">
        <f>IF(Tableau1[[#This Row],[Prix_Unit_HT]]=0,0,Tableau1[[#This Row],[Prix_Unit_HT]]+(Tableau1[[#This Row],[Prix_Unit_HT]]*VLOOKUP(Tableau1[[#This Row],[EAN]],[1]Grille_Tarifs_Modulable!$B$10:$Q$204,16,FALSE)))</f>
        <v>358.8</v>
      </c>
      <c r="O1754" s="2">
        <v>1</v>
      </c>
      <c r="P1754" s="7">
        <f>ROUND(Tableau1[[#This Row],[Prix_Unit_HT]],2)*Tableau1[[#This Row],[Qte_commande]]</f>
        <v>299</v>
      </c>
      <c r="Q1754" s="7">
        <f>ROUND(Tableau1[[#This Row],[Prix_Unit_TTC]],2)*Tableau1[[#This Row],[Qte_commande]]</f>
        <v>358.8</v>
      </c>
      <c r="R17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4" s="2"/>
      <c r="V1754" s="2"/>
    </row>
    <row r="1755" spans="1:22" ht="14.7" customHeight="1" x14ac:dyDescent="0.25">
      <c r="A1755" s="3">
        <v>43755</v>
      </c>
      <c r="B1755" s="2" t="s">
        <v>1130</v>
      </c>
      <c r="C1755" s="2" t="s">
        <v>220</v>
      </c>
      <c r="D1755" s="2" t="s">
        <v>99</v>
      </c>
      <c r="E1755" s="4"/>
      <c r="G1755" s="2" t="s">
        <v>21</v>
      </c>
      <c r="H1755" s="2" t="s">
        <v>22</v>
      </c>
      <c r="I1755" s="2" t="str" cm="1">
        <f t="array" aca="1" ref="I1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5" s="2" t="s">
        <v>960</v>
      </c>
      <c r="K1755" s="5">
        <v>1</v>
      </c>
      <c r="L1755" s="6" cm="1">
        <f t="array" ref="L1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5" s="7">
        <f>IF(Tableau1[[#This Row],[Prix_Unit_HT]]=0,0,Tableau1[[#This Row],[Prix_Unit_HT]]+(Tableau1[[#This Row],[Prix_Unit_HT]]*VLOOKUP(Tableau1[[#This Row],[EAN]],[1]Grille_Tarifs_Modulable!$B$10:$Q$204,16,FALSE)))</f>
        <v>358.8</v>
      </c>
      <c r="O1755" s="2">
        <v>1</v>
      </c>
      <c r="P1755" s="7">
        <f>ROUND(Tableau1[[#This Row],[Prix_Unit_HT]],2)*Tableau1[[#This Row],[Qte_commande]]</f>
        <v>299</v>
      </c>
      <c r="Q1755" s="7">
        <f>ROUND(Tableau1[[#This Row],[Prix_Unit_TTC]],2)*Tableau1[[#This Row],[Qte_commande]]</f>
        <v>358.8</v>
      </c>
      <c r="R17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5" s="2"/>
      <c r="V1755" s="2"/>
    </row>
    <row r="1756" spans="1:22" ht="14.7" customHeight="1" x14ac:dyDescent="0.25">
      <c r="A1756" s="3">
        <v>43755</v>
      </c>
      <c r="B1756" s="2" t="s">
        <v>1131</v>
      </c>
      <c r="C1756" s="2" t="s">
        <v>1132</v>
      </c>
      <c r="D1756" s="2" t="s">
        <v>330</v>
      </c>
      <c r="E1756" s="4"/>
      <c r="G1756" s="2" t="s">
        <v>21</v>
      </c>
      <c r="H1756" s="2" t="s">
        <v>22</v>
      </c>
      <c r="I1756" s="2" t="str" cm="1">
        <f t="array" aca="1" ref="I1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6" s="2" t="s">
        <v>960</v>
      </c>
      <c r="K1756" s="5">
        <v>1</v>
      </c>
      <c r="L1756" s="6" cm="1">
        <f t="array" ref="L1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6" s="7">
        <f>IF(Tableau1[[#This Row],[Prix_Unit_HT]]=0,0,Tableau1[[#This Row],[Prix_Unit_HT]]+(Tableau1[[#This Row],[Prix_Unit_HT]]*VLOOKUP(Tableau1[[#This Row],[EAN]],[1]Grille_Tarifs_Modulable!$B$10:$Q$204,16,FALSE)))</f>
        <v>358.8</v>
      </c>
      <c r="O1756" s="2">
        <v>1</v>
      </c>
      <c r="P1756" s="7">
        <f>ROUND(Tableau1[[#This Row],[Prix_Unit_HT]],2)*Tableau1[[#This Row],[Qte_commande]]</f>
        <v>299</v>
      </c>
      <c r="Q1756" s="7">
        <f>ROUND(Tableau1[[#This Row],[Prix_Unit_TTC]],2)*Tableau1[[#This Row],[Qte_commande]]</f>
        <v>358.8</v>
      </c>
      <c r="R17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6" s="2"/>
      <c r="V1756" s="2"/>
    </row>
    <row r="1757" spans="1:22" ht="14.7" customHeight="1" x14ac:dyDescent="0.25">
      <c r="A1757" s="3">
        <v>43755</v>
      </c>
      <c r="B1757" s="2" t="s">
        <v>1133</v>
      </c>
      <c r="C1757" s="2" t="s">
        <v>1134</v>
      </c>
      <c r="D1757" s="2" t="s">
        <v>1135</v>
      </c>
      <c r="E1757" s="4"/>
      <c r="G1757" s="2" t="s">
        <v>21</v>
      </c>
      <c r="H1757" s="2" t="s">
        <v>22</v>
      </c>
      <c r="I1757" s="2" t="str" cm="1">
        <f t="array" aca="1" ref="I1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7" s="2" t="s">
        <v>960</v>
      </c>
      <c r="K1757" s="5">
        <v>1</v>
      </c>
      <c r="L1757" s="6" cm="1">
        <f t="array" ref="L1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7" s="7">
        <f>IF(Tableau1[[#This Row],[Prix_Unit_HT]]=0,0,Tableau1[[#This Row],[Prix_Unit_HT]]+(Tableau1[[#This Row],[Prix_Unit_HT]]*VLOOKUP(Tableau1[[#This Row],[EAN]],[1]Grille_Tarifs_Modulable!$B$10:$Q$204,16,FALSE)))</f>
        <v>358.8</v>
      </c>
      <c r="O1757" s="2">
        <v>1</v>
      </c>
      <c r="P1757" s="7">
        <f>ROUND(Tableau1[[#This Row],[Prix_Unit_HT]],2)*Tableau1[[#This Row],[Qte_commande]]</f>
        <v>299</v>
      </c>
      <c r="Q1757" s="7">
        <f>ROUND(Tableau1[[#This Row],[Prix_Unit_TTC]],2)*Tableau1[[#This Row],[Qte_commande]]</f>
        <v>358.8</v>
      </c>
      <c r="R17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7" s="2"/>
      <c r="V1757" s="2"/>
    </row>
    <row r="1758" spans="1:22" ht="14.7" customHeight="1" x14ac:dyDescent="0.25">
      <c r="A1758" s="3">
        <v>43755</v>
      </c>
      <c r="B1758" s="2" t="s">
        <v>1136</v>
      </c>
      <c r="C1758" s="2" t="s">
        <v>1137</v>
      </c>
      <c r="D1758" s="2" t="s">
        <v>79</v>
      </c>
      <c r="E1758" s="4"/>
      <c r="G1758" s="2" t="s">
        <v>21</v>
      </c>
      <c r="H1758" s="2" t="s">
        <v>22</v>
      </c>
      <c r="I1758" s="2" t="str" cm="1">
        <f t="array" aca="1" ref="I1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8" s="2" t="s">
        <v>960</v>
      </c>
      <c r="K1758" s="5">
        <v>1</v>
      </c>
      <c r="L1758" s="6" cm="1">
        <f t="array" ref="L1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8" s="7">
        <f>IF(Tableau1[[#This Row],[Prix_Unit_HT]]=0,0,Tableau1[[#This Row],[Prix_Unit_HT]]+(Tableau1[[#This Row],[Prix_Unit_HT]]*VLOOKUP(Tableau1[[#This Row],[EAN]],[1]Grille_Tarifs_Modulable!$B$10:$Q$204,16,FALSE)))</f>
        <v>358.8</v>
      </c>
      <c r="O1758" s="2">
        <v>1</v>
      </c>
      <c r="P1758" s="7">
        <f>ROUND(Tableau1[[#This Row],[Prix_Unit_HT]],2)*Tableau1[[#This Row],[Qte_commande]]</f>
        <v>299</v>
      </c>
      <c r="Q1758" s="7">
        <f>ROUND(Tableau1[[#This Row],[Prix_Unit_TTC]],2)*Tableau1[[#This Row],[Qte_commande]]</f>
        <v>358.8</v>
      </c>
      <c r="R17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8" s="2"/>
      <c r="V1758" s="2"/>
    </row>
    <row r="1759" spans="1:22" ht="14.7" customHeight="1" x14ac:dyDescent="0.25">
      <c r="A1759" s="3">
        <v>43755</v>
      </c>
      <c r="B1759" s="2" t="s">
        <v>1138</v>
      </c>
      <c r="C1759" s="2" t="s">
        <v>1139</v>
      </c>
      <c r="D1759" s="2" t="s">
        <v>1140</v>
      </c>
      <c r="E1759" s="4"/>
      <c r="G1759" s="2" t="s">
        <v>21</v>
      </c>
      <c r="H1759" s="2" t="s">
        <v>22</v>
      </c>
      <c r="I1759" s="2" t="str" cm="1">
        <f t="array" aca="1" ref="I1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9" s="2" t="s">
        <v>960</v>
      </c>
      <c r="K1759" s="5">
        <v>1</v>
      </c>
      <c r="L1759" s="6" cm="1">
        <f t="array" ref="L1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9" s="7">
        <f>IF(Tableau1[[#This Row],[Prix_Unit_HT]]=0,0,Tableau1[[#This Row],[Prix_Unit_HT]]+(Tableau1[[#This Row],[Prix_Unit_HT]]*VLOOKUP(Tableau1[[#This Row],[EAN]],[1]Grille_Tarifs_Modulable!$B$10:$Q$204,16,FALSE)))</f>
        <v>358.8</v>
      </c>
      <c r="O1759" s="2">
        <v>1</v>
      </c>
      <c r="P1759" s="7">
        <f>ROUND(Tableau1[[#This Row],[Prix_Unit_HT]],2)*Tableau1[[#This Row],[Qte_commande]]</f>
        <v>299</v>
      </c>
      <c r="Q1759" s="7">
        <f>ROUND(Tableau1[[#This Row],[Prix_Unit_TTC]],2)*Tableau1[[#This Row],[Qte_commande]]</f>
        <v>358.8</v>
      </c>
      <c r="R17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9" s="2"/>
      <c r="V1759" s="2"/>
    </row>
    <row r="1760" spans="1:22" ht="14.7" customHeight="1" x14ac:dyDescent="0.25">
      <c r="A1760" s="3">
        <v>43756</v>
      </c>
      <c r="B1760" s="2" t="s">
        <v>1141</v>
      </c>
      <c r="C1760" s="2" t="s">
        <v>613</v>
      </c>
      <c r="D1760" s="2" t="s">
        <v>614</v>
      </c>
      <c r="E1760" s="4"/>
      <c r="G1760" s="2" t="s">
        <v>21</v>
      </c>
      <c r="H1760" s="1" t="s">
        <v>28</v>
      </c>
      <c r="I1760" s="2" t="str" cm="1">
        <f t="array" aca="1" ref="I1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0" s="1" t="s">
        <v>485</v>
      </c>
      <c r="K1760" s="2">
        <v>70</v>
      </c>
      <c r="L1760" s="6" cm="1">
        <f t="array" ref="L1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6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60" s="2">
        <v>12</v>
      </c>
      <c r="P1760" s="7">
        <f>ROUND(Tableau1[[#This Row],[Prix_Unit_HT]],2)*Tableau1[[#This Row],[Qte_commande]]</f>
        <v>388.91999999999996</v>
      </c>
      <c r="Q1760" s="7">
        <f>ROUND(Tableau1[[#This Row],[Prix_Unit_TTC]],2)*Tableau1[[#This Row],[Qte_commande]]</f>
        <v>466.68</v>
      </c>
      <c r="R17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0" s="2"/>
      <c r="V1760" s="2"/>
    </row>
    <row r="1761" spans="1:22" ht="14.7" customHeight="1" x14ac:dyDescent="0.25">
      <c r="A1761" s="3">
        <v>43756</v>
      </c>
      <c r="B1761" s="2" t="s">
        <v>1142</v>
      </c>
      <c r="C1761" s="2" t="s">
        <v>1064</v>
      </c>
      <c r="D1761" s="2" t="s">
        <v>374</v>
      </c>
      <c r="E1761" s="4"/>
      <c r="G1761" s="2" t="s">
        <v>21</v>
      </c>
      <c r="H1761" s="2" t="s">
        <v>28</v>
      </c>
      <c r="I1761" s="2" t="str" cm="1">
        <f t="array" aca="1" ref="I1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1" s="2" t="s">
        <v>35</v>
      </c>
      <c r="K1761" s="2">
        <v>175</v>
      </c>
      <c r="L1761" s="6" cm="1">
        <f t="array" ref="L1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6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61" s="2">
        <v>6</v>
      </c>
      <c r="P1761" s="7">
        <f>ROUND(Tableau1[[#This Row],[Prix_Unit_HT]],2)*Tableau1[[#This Row],[Qte_commande]]</f>
        <v>193.62</v>
      </c>
      <c r="Q1761" s="7">
        <f>ROUND(Tableau1[[#This Row],[Prix_Unit_TTC]],2)*Tableau1[[#This Row],[Qte_commande]]</f>
        <v>232.32</v>
      </c>
      <c r="R17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761" s="2"/>
      <c r="V1761" s="2"/>
    </row>
    <row r="1762" spans="1:22" ht="14.7" customHeight="1" x14ac:dyDescent="0.25">
      <c r="A1762" s="3">
        <v>43756</v>
      </c>
      <c r="B1762" s="2" t="s">
        <v>1143</v>
      </c>
      <c r="C1762" s="2" t="s">
        <v>1144</v>
      </c>
      <c r="D1762" s="2" t="s">
        <v>26</v>
      </c>
      <c r="E1762" s="4"/>
      <c r="G1762" s="2" t="s">
        <v>21</v>
      </c>
      <c r="H1762" s="2" t="s">
        <v>100</v>
      </c>
      <c r="I1762" s="2" t="str" cm="1">
        <f t="array" aca="1" ref="I1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2" s="2" t="s">
        <v>101</v>
      </c>
      <c r="K1762" s="2">
        <v>20</v>
      </c>
      <c r="L1762" s="6" cm="1">
        <f t="array" ref="L1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62" s="2">
        <v>72</v>
      </c>
      <c r="P1762" s="7">
        <f>ROUND(Tableau1[[#This Row],[Prix_Unit_HT]],2)*Tableau1[[#This Row],[Qte_commande]]</f>
        <v>64.08</v>
      </c>
      <c r="Q1762" s="7">
        <f>ROUND(Tableau1[[#This Row],[Prix_Unit_TTC]],2)*Tableau1[[#This Row],[Qte_commande]]</f>
        <v>67.679999999999993</v>
      </c>
      <c r="R17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762" s="2"/>
      <c r="V1762" s="2"/>
    </row>
    <row r="1763" spans="1:22" ht="14.7" customHeight="1" x14ac:dyDescent="0.25">
      <c r="A1763" s="3">
        <v>43756</v>
      </c>
      <c r="B1763" s="2" t="s">
        <v>1141</v>
      </c>
      <c r="C1763" s="2" t="s">
        <v>613</v>
      </c>
      <c r="D1763" s="2" t="s">
        <v>614</v>
      </c>
      <c r="E1763" s="4"/>
      <c r="G1763" s="2" t="s">
        <v>21</v>
      </c>
      <c r="H1763" s="2" t="s">
        <v>28</v>
      </c>
      <c r="I1763" s="2" t="str" cm="1">
        <f t="array" aca="1" ref="I1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3" s="2" t="s">
        <v>141</v>
      </c>
      <c r="K1763" s="2">
        <v>70</v>
      </c>
      <c r="L1763" s="6" cm="1">
        <f t="array" ref="L1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3" s="2">
        <v>12</v>
      </c>
      <c r="P1763" s="7">
        <f>ROUND(Tableau1[[#This Row],[Prix_Unit_HT]],2)*Tableau1[[#This Row],[Qte_commande]]</f>
        <v>222.12</v>
      </c>
      <c r="Q1763" s="7">
        <f>ROUND(Tableau1[[#This Row],[Prix_Unit_TTC]],2)*Tableau1[[#This Row],[Qte_commande]]</f>
        <v>266.52</v>
      </c>
      <c r="R17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3" s="2"/>
      <c r="V1763" s="2"/>
    </row>
    <row r="1764" spans="1:22" ht="14.7" customHeight="1" x14ac:dyDescent="0.25">
      <c r="A1764" s="3">
        <v>43756</v>
      </c>
      <c r="B1764" s="2" t="s">
        <v>1145</v>
      </c>
      <c r="C1764" s="2" t="s">
        <v>904</v>
      </c>
      <c r="D1764" s="2" t="s">
        <v>905</v>
      </c>
      <c r="E1764" s="4"/>
      <c r="G1764" s="2" t="s">
        <v>21</v>
      </c>
      <c r="H1764" s="2" t="s">
        <v>28</v>
      </c>
      <c r="I1764" s="2" t="str" cm="1">
        <f t="array" aca="1" ref="I1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4" s="2" t="s">
        <v>141</v>
      </c>
      <c r="K1764" s="2">
        <v>70</v>
      </c>
      <c r="L1764" s="6" cm="1">
        <f t="array" ref="L1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4" s="2">
        <v>6</v>
      </c>
      <c r="P1764" s="7">
        <f>ROUND(Tableau1[[#This Row],[Prix_Unit_HT]],2)*Tableau1[[#This Row],[Qte_commande]]</f>
        <v>111.06</v>
      </c>
      <c r="Q1764" s="7">
        <f>ROUND(Tableau1[[#This Row],[Prix_Unit_TTC]],2)*Tableau1[[#This Row],[Qte_commande]]</f>
        <v>133.26</v>
      </c>
      <c r="R17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4" s="2"/>
      <c r="V1764" s="2"/>
    </row>
    <row r="1765" spans="1:22" ht="14.7" customHeight="1" x14ac:dyDescent="0.25">
      <c r="A1765" s="3">
        <v>43756</v>
      </c>
      <c r="B1765" s="2" t="s">
        <v>1142</v>
      </c>
      <c r="C1765" s="2" t="s">
        <v>1064</v>
      </c>
      <c r="D1765" s="2" t="s">
        <v>374</v>
      </c>
      <c r="E1765" s="4"/>
      <c r="G1765" s="2" t="s">
        <v>21</v>
      </c>
      <c r="H1765" s="2" t="s">
        <v>28</v>
      </c>
      <c r="I1765" s="2" t="str" cm="1">
        <f t="array" aca="1" ref="I1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5" s="2" t="s">
        <v>141</v>
      </c>
      <c r="K1765" s="2">
        <v>70</v>
      </c>
      <c r="L1765" s="6" cm="1">
        <f t="array" ref="L1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5" s="2">
        <v>6</v>
      </c>
      <c r="P1765" s="7">
        <f>ROUND(Tableau1[[#This Row],[Prix_Unit_HT]],2)*Tableau1[[#This Row],[Qte_commande]]</f>
        <v>111.06</v>
      </c>
      <c r="Q1765" s="7">
        <f>ROUND(Tableau1[[#This Row],[Prix_Unit_TTC]],2)*Tableau1[[#This Row],[Qte_commande]]</f>
        <v>133.26</v>
      </c>
      <c r="R17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5" s="2"/>
      <c r="V1765" s="2"/>
    </row>
    <row r="1766" spans="1:22" ht="14.7" customHeight="1" x14ac:dyDescent="0.25">
      <c r="A1766" s="3">
        <v>43756</v>
      </c>
      <c r="B1766" s="2" t="s">
        <v>1141</v>
      </c>
      <c r="C1766" s="2" t="s">
        <v>613</v>
      </c>
      <c r="D1766" s="2" t="s">
        <v>614</v>
      </c>
      <c r="E1766" s="4"/>
      <c r="G1766" s="2" t="s">
        <v>21</v>
      </c>
      <c r="H1766" s="2" t="s">
        <v>28</v>
      </c>
      <c r="I1766" s="2" t="str" cm="1">
        <f t="array" aca="1" ref="I1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6" s="2" t="s">
        <v>143</v>
      </c>
      <c r="K1766" s="2">
        <v>70</v>
      </c>
      <c r="L1766" s="6" cm="1">
        <f t="array" ref="L1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6" s="2">
        <v>12</v>
      </c>
      <c r="P1766" s="7">
        <f>ROUND(Tableau1[[#This Row],[Prix_Unit_HT]],2)*Tableau1[[#This Row],[Qte_commande]]</f>
        <v>202.20000000000002</v>
      </c>
      <c r="Q1766" s="7">
        <f>ROUND(Tableau1[[#This Row],[Prix_Unit_TTC]],2)*Tableau1[[#This Row],[Qte_commande]]</f>
        <v>242.76</v>
      </c>
      <c r="R17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6" s="2"/>
      <c r="V1766" s="2"/>
    </row>
    <row r="1767" spans="1:22" ht="14.7" customHeight="1" x14ac:dyDescent="0.25">
      <c r="A1767" s="3">
        <v>43756</v>
      </c>
      <c r="B1767" s="2" t="s">
        <v>1145</v>
      </c>
      <c r="C1767" s="2" t="s">
        <v>904</v>
      </c>
      <c r="D1767" s="2" t="s">
        <v>905</v>
      </c>
      <c r="E1767" s="4"/>
      <c r="G1767" s="2" t="s">
        <v>21</v>
      </c>
      <c r="H1767" s="2" t="s">
        <v>28</v>
      </c>
      <c r="I1767" s="2" t="str" cm="1">
        <f t="array" aca="1" ref="I1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7" s="2" t="s">
        <v>143</v>
      </c>
      <c r="K1767" s="2">
        <v>70</v>
      </c>
      <c r="L1767" s="6" cm="1">
        <f t="array" ref="L1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7" s="2">
        <v>6</v>
      </c>
      <c r="P1767" s="7">
        <f>ROUND(Tableau1[[#This Row],[Prix_Unit_HT]],2)*Tableau1[[#This Row],[Qte_commande]]</f>
        <v>101.10000000000001</v>
      </c>
      <c r="Q1767" s="7">
        <f>ROUND(Tableau1[[#This Row],[Prix_Unit_TTC]],2)*Tableau1[[#This Row],[Qte_commande]]</f>
        <v>121.38</v>
      </c>
      <c r="R17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7" s="2"/>
      <c r="V1767" s="2"/>
    </row>
    <row r="1768" spans="1:22" ht="14.7" customHeight="1" x14ac:dyDescent="0.25">
      <c r="A1768" s="3">
        <v>43759</v>
      </c>
      <c r="B1768" s="2" t="s">
        <v>1146</v>
      </c>
      <c r="C1768" s="2" t="s">
        <v>1147</v>
      </c>
      <c r="D1768" s="2" t="s">
        <v>371</v>
      </c>
      <c r="E1768" s="4"/>
      <c r="G1768" s="2" t="s">
        <v>21</v>
      </c>
      <c r="H1768" s="2" t="s">
        <v>28</v>
      </c>
      <c r="I1768" s="2" t="str" cm="1">
        <f t="array" aca="1" ref="I1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8" s="2" t="s">
        <v>688</v>
      </c>
      <c r="K1768" s="2">
        <v>70</v>
      </c>
      <c r="L1768" s="6" cm="1">
        <f t="array" ref="L1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8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8" s="2">
        <v>2</v>
      </c>
      <c r="P1768" s="7">
        <f>ROUND(Tableau1[[#This Row],[Prix_Unit_HT]],2)*Tableau1[[#This Row],[Qte_commande]]</f>
        <v>53.7</v>
      </c>
      <c r="Q1768" s="7">
        <f>ROUND(Tableau1[[#This Row],[Prix_Unit_TTC]],2)*Tableau1[[#This Row],[Qte_commande]]</f>
        <v>64.44</v>
      </c>
      <c r="R17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68" s="2"/>
      <c r="V1768" s="2"/>
    </row>
    <row r="1769" spans="1:22" ht="14.7" customHeight="1" x14ac:dyDescent="0.25">
      <c r="A1769" s="3">
        <v>43759</v>
      </c>
      <c r="B1769" s="2" t="s">
        <v>1148</v>
      </c>
      <c r="C1769" s="2" t="s">
        <v>1147</v>
      </c>
      <c r="D1769" s="2" t="s">
        <v>371</v>
      </c>
      <c r="E1769" s="4"/>
      <c r="G1769" s="2" t="s">
        <v>21</v>
      </c>
      <c r="H1769" s="2" t="s">
        <v>28</v>
      </c>
      <c r="I1769" s="2" t="str" cm="1">
        <f t="array" aca="1" ref="I1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9" s="2" t="s">
        <v>688</v>
      </c>
      <c r="K1769" s="2">
        <v>70</v>
      </c>
      <c r="L1769" s="6" cm="1">
        <f t="array" ref="L1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9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9" s="2">
        <v>-2</v>
      </c>
      <c r="P1769" s="7">
        <f>ROUND(Tableau1[[#This Row],[Prix_Unit_HT]],2)*Tableau1[[#This Row],[Qte_commande]]</f>
        <v>-53.7</v>
      </c>
      <c r="Q1769" s="7">
        <f>ROUND(Tableau1[[#This Row],[Prix_Unit_TTC]],2)*Tableau1[[#This Row],[Qte_commande]]</f>
        <v>-64.44</v>
      </c>
      <c r="R17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69" s="2"/>
      <c r="V1769" s="2"/>
    </row>
    <row r="1770" spans="1:22" ht="14.7" customHeight="1" x14ac:dyDescent="0.25">
      <c r="A1770" s="3">
        <v>43759</v>
      </c>
      <c r="B1770" s="2" t="s">
        <v>1146</v>
      </c>
      <c r="C1770" s="2" t="s">
        <v>1147</v>
      </c>
      <c r="D1770" s="2" t="s">
        <v>371</v>
      </c>
      <c r="E1770" s="4"/>
      <c r="G1770" s="2" t="s">
        <v>21</v>
      </c>
      <c r="H1770" s="2" t="s">
        <v>28</v>
      </c>
      <c r="I1770" s="2" t="str" cm="1">
        <f t="array" aca="1" ref="I1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0" s="2" t="s">
        <v>820</v>
      </c>
      <c r="K1770" s="2">
        <v>70</v>
      </c>
      <c r="L1770" s="6" cm="1">
        <f t="array" ref="L1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0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770" s="2">
        <v>2</v>
      </c>
      <c r="P1770" s="7">
        <f>ROUND(Tableau1[[#This Row],[Prix_Unit_HT]],2)*Tableau1[[#This Row],[Qte_commande]]</f>
        <v>46.54</v>
      </c>
      <c r="Q1770" s="7">
        <f>ROUND(Tableau1[[#This Row],[Prix_Unit_TTC]],2)*Tableau1[[#This Row],[Qte_commande]]</f>
        <v>55.84</v>
      </c>
      <c r="R17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0" s="2"/>
      <c r="V1770" s="2"/>
    </row>
    <row r="1771" spans="1:22" ht="14.7" customHeight="1" x14ac:dyDescent="0.25">
      <c r="A1771" s="3">
        <v>43759</v>
      </c>
      <c r="B1771" s="2" t="s">
        <v>1148</v>
      </c>
      <c r="C1771" s="2" t="s">
        <v>1147</v>
      </c>
      <c r="D1771" s="2" t="s">
        <v>371</v>
      </c>
      <c r="E1771" s="4"/>
      <c r="G1771" s="2" t="s">
        <v>21</v>
      </c>
      <c r="H1771" s="2" t="s">
        <v>28</v>
      </c>
      <c r="I1771" s="2" t="str" cm="1">
        <f t="array" aca="1" ref="I1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1" s="2" t="s">
        <v>820</v>
      </c>
      <c r="K1771" s="2">
        <v>70</v>
      </c>
      <c r="L1771" s="6" cm="1">
        <f t="array" ref="L1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1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771" s="2">
        <v>-2</v>
      </c>
      <c r="P1771" s="7">
        <f>ROUND(Tableau1[[#This Row],[Prix_Unit_HT]],2)*Tableau1[[#This Row],[Qte_commande]]</f>
        <v>-46.54</v>
      </c>
      <c r="Q1771" s="7">
        <f>ROUND(Tableau1[[#This Row],[Prix_Unit_TTC]],2)*Tableau1[[#This Row],[Qte_commande]]</f>
        <v>-55.84</v>
      </c>
      <c r="R17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1" s="2"/>
      <c r="V1771" s="2"/>
    </row>
    <row r="1772" spans="1:22" ht="14.7" customHeight="1" x14ac:dyDescent="0.25">
      <c r="A1772" s="3">
        <v>43759</v>
      </c>
      <c r="B1772" s="2" t="s">
        <v>1146</v>
      </c>
      <c r="C1772" s="2" t="s">
        <v>1147</v>
      </c>
      <c r="D1772" s="2" t="s">
        <v>371</v>
      </c>
      <c r="E1772" s="4"/>
      <c r="G1772" s="2" t="s">
        <v>21</v>
      </c>
      <c r="H1772" s="2" t="s">
        <v>28</v>
      </c>
      <c r="I1772" s="2" t="str" cm="1">
        <f t="array" aca="1" ref="I1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2" s="1" t="s">
        <v>146</v>
      </c>
      <c r="K1772" s="2">
        <v>70</v>
      </c>
      <c r="L1772" s="6" cm="1">
        <f t="array" ref="L1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2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2" s="2">
        <v>6</v>
      </c>
      <c r="P1772" s="7">
        <f>ROUND(Tableau1[[#This Row],[Prix_Unit_HT]],2)*Tableau1[[#This Row],[Qte_commande]]</f>
        <v>128.94</v>
      </c>
      <c r="Q1772" s="7">
        <f>ROUND(Tableau1[[#This Row],[Prix_Unit_TTC]],2)*Tableau1[[#This Row],[Qte_commande]]</f>
        <v>154.74</v>
      </c>
      <c r="R17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72" s="2"/>
      <c r="V1772" s="2"/>
    </row>
    <row r="1773" spans="1:22" ht="14.7" customHeight="1" x14ac:dyDescent="0.25">
      <c r="A1773" s="3">
        <v>43759</v>
      </c>
      <c r="B1773" s="2" t="s">
        <v>1148</v>
      </c>
      <c r="C1773" s="2" t="s">
        <v>1147</v>
      </c>
      <c r="D1773" s="2" t="s">
        <v>371</v>
      </c>
      <c r="E1773" s="4"/>
      <c r="G1773" s="2" t="s">
        <v>21</v>
      </c>
      <c r="H1773" s="2" t="s">
        <v>28</v>
      </c>
      <c r="I1773" s="2" t="str" cm="1">
        <f t="array" aca="1" ref="I1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3" s="1" t="s">
        <v>146</v>
      </c>
      <c r="K1773" s="2">
        <v>70</v>
      </c>
      <c r="L1773" s="6" cm="1">
        <f t="array" ref="L1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3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3" s="2">
        <v>-6</v>
      </c>
      <c r="P1773" s="7">
        <f>ROUND(Tableau1[[#This Row],[Prix_Unit_HT]],2)*Tableau1[[#This Row],[Qte_commande]]</f>
        <v>-128.94</v>
      </c>
      <c r="Q1773" s="7">
        <f>ROUND(Tableau1[[#This Row],[Prix_Unit_TTC]],2)*Tableau1[[#This Row],[Qte_commande]]</f>
        <v>-154.74</v>
      </c>
      <c r="R17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773" s="2"/>
      <c r="V1773" s="2"/>
    </row>
    <row r="1774" spans="1:22" ht="14.7" customHeight="1" x14ac:dyDescent="0.25">
      <c r="A1774" s="3">
        <v>43759</v>
      </c>
      <c r="B1774" s="2" t="s">
        <v>1146</v>
      </c>
      <c r="C1774" s="2" t="s">
        <v>1147</v>
      </c>
      <c r="D1774" s="2" t="s">
        <v>371</v>
      </c>
      <c r="E1774" s="4"/>
      <c r="G1774" s="2" t="s">
        <v>21</v>
      </c>
      <c r="H1774" s="2" t="s">
        <v>28</v>
      </c>
      <c r="I1774" s="2" t="str" cm="1">
        <f t="array" aca="1" ref="I1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4" s="1" t="s">
        <v>447</v>
      </c>
      <c r="K1774" s="2">
        <v>70</v>
      </c>
      <c r="L1774" s="6" cm="1">
        <f t="array" ref="L1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4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4" s="2">
        <v>2</v>
      </c>
      <c r="P1774" s="7">
        <f>ROUND(Tableau1[[#This Row],[Prix_Unit_HT]],2)*Tableau1[[#This Row],[Qte_commande]]</f>
        <v>157.22</v>
      </c>
      <c r="Q1774" s="7">
        <f>ROUND(Tableau1[[#This Row],[Prix_Unit_TTC]],2)*Tableau1[[#This Row],[Qte_commande]]</f>
        <v>188.66</v>
      </c>
      <c r="R17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4" s="2"/>
      <c r="V1774" s="2"/>
    </row>
    <row r="1775" spans="1:22" ht="14.7" customHeight="1" x14ac:dyDescent="0.25">
      <c r="A1775" s="3">
        <v>43759</v>
      </c>
      <c r="B1775" s="2" t="s">
        <v>1148</v>
      </c>
      <c r="C1775" s="2" t="s">
        <v>1147</v>
      </c>
      <c r="D1775" s="2" t="s">
        <v>371</v>
      </c>
      <c r="E1775" s="4"/>
      <c r="G1775" s="2" t="s">
        <v>21</v>
      </c>
      <c r="H1775" s="2" t="s">
        <v>28</v>
      </c>
      <c r="I1775" s="2" t="str" cm="1">
        <f t="array" aca="1" ref="I1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5" s="1" t="s">
        <v>447</v>
      </c>
      <c r="K1775" s="2">
        <v>70</v>
      </c>
      <c r="L1775" s="6" cm="1">
        <f t="array" ref="L1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5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5" s="2">
        <v>-2</v>
      </c>
      <c r="P1775" s="7">
        <f>ROUND(Tableau1[[#This Row],[Prix_Unit_HT]],2)*Tableau1[[#This Row],[Qte_commande]]</f>
        <v>-157.22</v>
      </c>
      <c r="Q1775" s="7">
        <f>ROUND(Tableau1[[#This Row],[Prix_Unit_TTC]],2)*Tableau1[[#This Row],[Qte_commande]]</f>
        <v>-188.66</v>
      </c>
      <c r="R17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5" s="2"/>
      <c r="V1775" s="2"/>
    </row>
    <row r="1776" spans="1:22" ht="14.7" customHeight="1" x14ac:dyDescent="0.25">
      <c r="A1776" s="3">
        <v>43759</v>
      </c>
      <c r="B1776" s="2" t="s">
        <v>1146</v>
      </c>
      <c r="C1776" s="2" t="s">
        <v>1147</v>
      </c>
      <c r="D1776" s="2" t="s">
        <v>371</v>
      </c>
      <c r="E1776" s="4"/>
      <c r="G1776" s="2" t="s">
        <v>21</v>
      </c>
      <c r="H1776" s="2" t="s">
        <v>28</v>
      </c>
      <c r="I1776" s="2" t="str" cm="1">
        <f t="array" aca="1" ref="I1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6" s="2" t="s">
        <v>1068</v>
      </c>
      <c r="K1776" s="2">
        <v>70</v>
      </c>
      <c r="L1776" s="6" cm="1">
        <f t="array" ref="L1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6" s="2">
        <v>2</v>
      </c>
      <c r="P1776" s="7">
        <f>ROUND(Tableau1[[#This Row],[Prix_Unit_HT]],2)*Tableau1[[#This Row],[Qte_commande]]</f>
        <v>46.86</v>
      </c>
      <c r="Q1776" s="7">
        <f>ROUND(Tableau1[[#This Row],[Prix_Unit_TTC]],2)*Tableau1[[#This Row],[Qte_commande]]</f>
        <v>56.24</v>
      </c>
      <c r="R17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6" s="2"/>
      <c r="V1776" s="2"/>
    </row>
    <row r="1777" spans="1:22" ht="14.7" customHeight="1" x14ac:dyDescent="0.25">
      <c r="A1777" s="3">
        <v>43759</v>
      </c>
      <c r="B1777" s="2" t="s">
        <v>1148</v>
      </c>
      <c r="C1777" s="2" t="s">
        <v>1147</v>
      </c>
      <c r="D1777" s="2" t="s">
        <v>371</v>
      </c>
      <c r="E1777" s="4"/>
      <c r="G1777" s="2" t="s">
        <v>21</v>
      </c>
      <c r="H1777" s="2" t="s">
        <v>28</v>
      </c>
      <c r="I1777" s="2" t="str" cm="1">
        <f t="array" aca="1" ref="I1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7" s="2" t="s">
        <v>1068</v>
      </c>
      <c r="K1777" s="2">
        <v>70</v>
      </c>
      <c r="L1777" s="6" cm="1">
        <f t="array" ref="L1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7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7" s="2">
        <v>-2</v>
      </c>
      <c r="P1777" s="7">
        <f>ROUND(Tableau1[[#This Row],[Prix_Unit_HT]],2)*Tableau1[[#This Row],[Qte_commande]]</f>
        <v>-46.86</v>
      </c>
      <c r="Q1777" s="7">
        <f>ROUND(Tableau1[[#This Row],[Prix_Unit_TTC]],2)*Tableau1[[#This Row],[Qte_commande]]</f>
        <v>-56.24</v>
      </c>
      <c r="R17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7" s="2"/>
      <c r="V1777" s="2"/>
    </row>
    <row r="1778" spans="1:22" ht="14.7" customHeight="1" x14ac:dyDescent="0.25">
      <c r="A1778" s="3">
        <v>43761</v>
      </c>
      <c r="B1778" s="2" t="s">
        <v>1149</v>
      </c>
      <c r="C1778" s="2" t="s">
        <v>534</v>
      </c>
      <c r="D1778" s="2" t="s">
        <v>535</v>
      </c>
      <c r="E1778" s="4"/>
      <c r="G1778" s="2" t="s">
        <v>27</v>
      </c>
      <c r="H1778" s="2" t="s">
        <v>28</v>
      </c>
      <c r="I1778" s="2" t="str" cm="1">
        <f t="array" aca="1" ref="I1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8" s="2" t="s">
        <v>35</v>
      </c>
      <c r="K1778" s="2">
        <v>70</v>
      </c>
      <c r="L1778" s="6" cm="1">
        <f t="array" ref="L1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8" s="2">
        <v>480</v>
      </c>
      <c r="P1778" s="7">
        <f>ROUND(Tableau1[[#This Row],[Prix_Unit_HT]],2)*Tableau1[[#This Row],[Qte_commande]]</f>
        <v>6014.4</v>
      </c>
      <c r="Q1778" s="7">
        <f>ROUND(Tableau1[[#This Row],[Prix_Unit_TTC]],2)*Tableau1[[#This Row],[Qte_commande]]</f>
        <v>7219.2</v>
      </c>
      <c r="R17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78" s="2"/>
      <c r="V1778" s="2"/>
    </row>
    <row r="1779" spans="1:22" ht="14.7" customHeight="1" x14ac:dyDescent="0.25">
      <c r="A1779" s="3">
        <v>43761</v>
      </c>
      <c r="B1779" s="2" t="s">
        <v>1150</v>
      </c>
      <c r="C1779" s="2" t="s">
        <v>105</v>
      </c>
      <c r="D1779" s="2" t="s">
        <v>106</v>
      </c>
      <c r="E1779" s="4"/>
      <c r="G1779" s="2" t="s">
        <v>27</v>
      </c>
      <c r="H1779" s="2" t="s">
        <v>28</v>
      </c>
      <c r="I1779" s="2" t="str" cm="1">
        <f t="array" aca="1" ref="I1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9" s="2" t="s">
        <v>35</v>
      </c>
      <c r="K1779" s="2">
        <v>70</v>
      </c>
      <c r="L1779" s="6" cm="1">
        <f t="array" ref="L1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9" s="2">
        <v>240</v>
      </c>
      <c r="P1779" s="7">
        <f>ROUND(Tableau1[[#This Row],[Prix_Unit_HT]],2)*Tableau1[[#This Row],[Qte_commande]]</f>
        <v>3007.2</v>
      </c>
      <c r="Q1779" s="7">
        <f>ROUND(Tableau1[[#This Row],[Prix_Unit_TTC]],2)*Tableau1[[#This Row],[Qte_commande]]</f>
        <v>3609.6</v>
      </c>
      <c r="R17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79" s="2"/>
      <c r="V1779" s="2"/>
    </row>
    <row r="1780" spans="1:22" ht="14.7" customHeight="1" x14ac:dyDescent="0.25">
      <c r="A1780" s="3">
        <v>43761</v>
      </c>
      <c r="B1780" s="2" t="s">
        <v>1150</v>
      </c>
      <c r="C1780" s="2" t="s">
        <v>105</v>
      </c>
      <c r="D1780" s="2" t="s">
        <v>106</v>
      </c>
      <c r="E1780" s="4"/>
      <c r="G1780" s="2" t="s">
        <v>27</v>
      </c>
      <c r="H1780" s="2" t="s">
        <v>28</v>
      </c>
      <c r="I1780" s="2" t="str" cm="1">
        <f t="array" aca="1" ref="I1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0" s="2" t="s">
        <v>35</v>
      </c>
      <c r="K1780" s="2">
        <v>70</v>
      </c>
      <c r="L1780" s="6" cm="1">
        <f t="array" ref="L1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0" s="2">
        <v>60</v>
      </c>
      <c r="P1780" s="7">
        <f>ROUND(Tableau1[[#This Row],[Prix_Unit_HT]],2)*Tableau1[[#This Row],[Qte_commande]]</f>
        <v>751.8</v>
      </c>
      <c r="Q1780" s="7">
        <f>ROUND(Tableau1[[#This Row],[Prix_Unit_TTC]],2)*Tableau1[[#This Row],[Qte_commande]]</f>
        <v>902.4</v>
      </c>
      <c r="R17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780" s="2"/>
      <c r="V1780" s="2"/>
    </row>
    <row r="1781" spans="1:22" ht="14.7" customHeight="1" x14ac:dyDescent="0.25">
      <c r="A1781" s="3">
        <v>43761</v>
      </c>
      <c r="B1781" s="2" t="s">
        <v>1150</v>
      </c>
      <c r="C1781" s="2" t="s">
        <v>105</v>
      </c>
      <c r="D1781" s="2" t="s">
        <v>106</v>
      </c>
      <c r="E1781" s="4"/>
      <c r="G1781" s="2" t="s">
        <v>27</v>
      </c>
      <c r="H1781" s="2" t="s">
        <v>28</v>
      </c>
      <c r="I1781" s="2" t="str" cm="1">
        <f t="array" aca="1" ref="I1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1" s="2" t="s">
        <v>35</v>
      </c>
      <c r="K1781" s="2">
        <v>70</v>
      </c>
      <c r="L1781" s="6" cm="1">
        <f t="array" ref="L1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1" s="2">
        <v>48</v>
      </c>
      <c r="P1781" s="7">
        <f>ROUND(Tableau1[[#This Row],[Prix_Unit_HT]],2)*Tableau1[[#This Row],[Qte_commande]]</f>
        <v>601.43999999999994</v>
      </c>
      <c r="Q1781" s="7">
        <f>ROUND(Tableau1[[#This Row],[Prix_Unit_TTC]],2)*Tableau1[[#This Row],[Qte_commande]]</f>
        <v>721.92</v>
      </c>
      <c r="R17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781" s="2"/>
      <c r="V1781" s="2"/>
    </row>
    <row r="1782" spans="1:22" ht="14.7" customHeight="1" x14ac:dyDescent="0.25">
      <c r="A1782" s="3">
        <v>43761</v>
      </c>
      <c r="B1782" s="2" t="s">
        <v>1149</v>
      </c>
      <c r="C1782" s="2" t="s">
        <v>534</v>
      </c>
      <c r="D1782" s="2" t="s">
        <v>535</v>
      </c>
      <c r="E1782" s="4"/>
      <c r="G1782" s="2" t="s">
        <v>27</v>
      </c>
      <c r="H1782" s="2" t="s">
        <v>28</v>
      </c>
      <c r="I1782" s="2" t="str" cm="1">
        <f t="array" aca="1" ref="I1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2" s="2" t="s">
        <v>342</v>
      </c>
      <c r="K1782" s="2">
        <v>50</v>
      </c>
      <c r="L1782" s="6" cm="1">
        <f t="array" ref="L1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8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82" s="2">
        <v>6</v>
      </c>
      <c r="P1782" s="7">
        <f>ROUND(Tableau1[[#This Row],[Prix_Unit_HT]],2)*Tableau1[[#This Row],[Qte_commande]]</f>
        <v>151.14000000000001</v>
      </c>
      <c r="Q1782" s="7">
        <f>ROUND(Tableau1[[#This Row],[Prix_Unit_TTC]],2)*Tableau1[[#This Row],[Qte_commande]]</f>
        <v>181.38</v>
      </c>
      <c r="R17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782" s="2"/>
      <c r="V1782" s="2"/>
    </row>
    <row r="1783" spans="1:22" ht="14.7" customHeight="1" x14ac:dyDescent="0.25">
      <c r="A1783" s="3">
        <v>43761</v>
      </c>
      <c r="B1783" s="2" t="s">
        <v>1149</v>
      </c>
      <c r="C1783" s="2" t="s">
        <v>534</v>
      </c>
      <c r="D1783" s="2" t="s">
        <v>535</v>
      </c>
      <c r="E1783" s="4"/>
      <c r="G1783" s="2" t="s">
        <v>27</v>
      </c>
      <c r="H1783" s="2" t="s">
        <v>100</v>
      </c>
      <c r="I1783" s="2" t="str" cm="1">
        <f t="array" aca="1" ref="I1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3" s="2" t="s">
        <v>159</v>
      </c>
      <c r="K1783" s="2">
        <v>20</v>
      </c>
      <c r="L1783" s="6" cm="1">
        <f t="array" ref="L1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3" s="2">
        <v>120</v>
      </c>
      <c r="P1783" s="7">
        <f>ROUND(Tableau1[[#This Row],[Prix_Unit_HT]],2)*Tableau1[[#This Row],[Qte_commande]]</f>
        <v>97.2</v>
      </c>
      <c r="Q1783" s="7">
        <f>ROUND(Tableau1[[#This Row],[Prix_Unit_TTC]],2)*Tableau1[[#This Row],[Qte_commande]]</f>
        <v>102</v>
      </c>
      <c r="R17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3" s="2"/>
      <c r="V1783" s="2"/>
    </row>
    <row r="1784" spans="1:22" ht="14.7" customHeight="1" x14ac:dyDescent="0.25">
      <c r="A1784" s="3">
        <v>43761</v>
      </c>
      <c r="B1784" s="2" t="s">
        <v>1149</v>
      </c>
      <c r="C1784" s="2" t="s">
        <v>534</v>
      </c>
      <c r="D1784" s="2" t="s">
        <v>535</v>
      </c>
      <c r="E1784" s="4"/>
      <c r="G1784" s="2" t="s">
        <v>27</v>
      </c>
      <c r="H1784" s="2" t="s">
        <v>100</v>
      </c>
      <c r="I1784" s="2" t="str" cm="1">
        <f t="array" aca="1" ref="I1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4" s="2" t="s">
        <v>211</v>
      </c>
      <c r="K1784" s="2">
        <v>20</v>
      </c>
      <c r="L1784" s="6" cm="1">
        <f t="array" ref="L1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4" s="2">
        <v>120</v>
      </c>
      <c r="P1784" s="7">
        <f>ROUND(Tableau1[[#This Row],[Prix_Unit_HT]],2)*Tableau1[[#This Row],[Qte_commande]]</f>
        <v>97.2</v>
      </c>
      <c r="Q1784" s="7">
        <f>ROUND(Tableau1[[#This Row],[Prix_Unit_TTC]],2)*Tableau1[[#This Row],[Qte_commande]]</f>
        <v>102</v>
      </c>
      <c r="R17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4" s="2"/>
      <c r="V1784" s="2"/>
    </row>
    <row r="1785" spans="1:22" ht="14.7" customHeight="1" x14ac:dyDescent="0.25">
      <c r="A1785" s="3">
        <v>43762</v>
      </c>
      <c r="B1785" s="2" t="s">
        <v>1151</v>
      </c>
      <c r="C1785" s="2" t="s">
        <v>41</v>
      </c>
      <c r="D1785" s="2" t="s">
        <v>42</v>
      </c>
      <c r="E1785" s="4"/>
      <c r="G1785" s="2" t="s">
        <v>27</v>
      </c>
      <c r="H1785" s="2" t="s">
        <v>28</v>
      </c>
      <c r="I1785" s="2" t="str" cm="1">
        <f t="array" aca="1" ref="I1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5" s="2" t="s">
        <v>35</v>
      </c>
      <c r="K1785" s="2">
        <v>175</v>
      </c>
      <c r="L1785" s="6" cm="1">
        <f t="array" ref="L1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78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785" s="2">
        <v>96</v>
      </c>
      <c r="P1785" s="7">
        <f>ROUND(Tableau1[[#This Row],[Prix_Unit_HT]],2)*Tableau1[[#This Row],[Qte_commande]]</f>
        <v>2776.32</v>
      </c>
      <c r="Q1785" s="7">
        <f>ROUND(Tableau1[[#This Row],[Prix_Unit_TTC]],2)*Tableau1[[#This Row],[Qte_commande]]</f>
        <v>3331.2000000000003</v>
      </c>
      <c r="R17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85" s="2"/>
      <c r="V1785" s="2"/>
    </row>
    <row r="1786" spans="1:22" ht="14.7" customHeight="1" x14ac:dyDescent="0.25">
      <c r="A1786" s="3">
        <v>43762</v>
      </c>
      <c r="B1786" s="2" t="s">
        <v>1152</v>
      </c>
      <c r="C1786" s="2" t="s">
        <v>323</v>
      </c>
      <c r="D1786" s="2" t="s">
        <v>324</v>
      </c>
      <c r="E1786" s="4"/>
      <c r="G1786" s="2" t="s">
        <v>21</v>
      </c>
      <c r="H1786" s="2" t="s">
        <v>22</v>
      </c>
      <c r="I1786" s="2" t="str" cm="1">
        <f t="array" aca="1" ref="I1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6" s="2" t="s">
        <v>960</v>
      </c>
      <c r="K1786" s="5">
        <v>1</v>
      </c>
      <c r="L1786" s="6" cm="1">
        <f t="array" ref="L1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86" s="7">
        <f>IF(Tableau1[[#This Row],[Prix_Unit_HT]]=0,0,Tableau1[[#This Row],[Prix_Unit_HT]]+(Tableau1[[#This Row],[Prix_Unit_HT]]*VLOOKUP(Tableau1[[#This Row],[EAN]],[1]Grille_Tarifs_Modulable!$B$10:$Q$204,16,FALSE)))</f>
        <v>358.8</v>
      </c>
      <c r="O1786" s="2">
        <v>1</v>
      </c>
      <c r="P1786" s="7">
        <f>ROUND(Tableau1[[#This Row],[Prix_Unit_HT]],2)*Tableau1[[#This Row],[Qte_commande]]</f>
        <v>299</v>
      </c>
      <c r="Q1786" s="7">
        <f>ROUND(Tableau1[[#This Row],[Prix_Unit_TTC]],2)*Tableau1[[#This Row],[Qte_commande]]</f>
        <v>358.8</v>
      </c>
      <c r="R17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6" s="2"/>
      <c r="V1786" s="2"/>
    </row>
    <row r="1787" spans="1:22" ht="14.7" customHeight="1" x14ac:dyDescent="0.25">
      <c r="A1787" s="3">
        <v>43769</v>
      </c>
      <c r="B1787" s="2" t="s">
        <v>1153</v>
      </c>
      <c r="C1787" s="2" t="s">
        <v>105</v>
      </c>
      <c r="D1787" s="2" t="s">
        <v>106</v>
      </c>
      <c r="E1787" s="4"/>
      <c r="G1787" s="2" t="s">
        <v>27</v>
      </c>
      <c r="H1787" s="2" t="s">
        <v>28</v>
      </c>
      <c r="I1787" s="2" t="str" cm="1">
        <f t="array" aca="1" ref="I1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7" s="2" t="s">
        <v>35</v>
      </c>
      <c r="K1787" s="2">
        <v>70</v>
      </c>
      <c r="L1787" s="6" cm="1">
        <f t="array" ref="L1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7" s="2">
        <v>480</v>
      </c>
      <c r="P1787" s="7">
        <f>ROUND(Tableau1[[#This Row],[Prix_Unit_HT]],2)*Tableau1[[#This Row],[Qte_commande]]</f>
        <v>6014.4</v>
      </c>
      <c r="Q1787" s="7">
        <f>ROUND(Tableau1[[#This Row],[Prix_Unit_TTC]],2)*Tableau1[[#This Row],[Qte_commande]]</f>
        <v>7219.2</v>
      </c>
      <c r="R17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7" s="2"/>
      <c r="V1787" s="2"/>
    </row>
    <row r="1788" spans="1:22" ht="14.7" customHeight="1" x14ac:dyDescent="0.25">
      <c r="A1788" s="3">
        <v>43769</v>
      </c>
      <c r="B1788" s="2" t="s">
        <v>1153</v>
      </c>
      <c r="C1788" s="2" t="s">
        <v>105</v>
      </c>
      <c r="D1788" s="2" t="s">
        <v>106</v>
      </c>
      <c r="E1788" s="4"/>
      <c r="G1788" s="2" t="s">
        <v>27</v>
      </c>
      <c r="H1788" s="2" t="s">
        <v>28</v>
      </c>
      <c r="I1788" s="2" t="str" cm="1">
        <f t="array" aca="1" ref="I1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8" s="2" t="s">
        <v>35</v>
      </c>
      <c r="K1788" s="2">
        <v>70</v>
      </c>
      <c r="L1788" s="6" cm="1">
        <f t="array" ref="L1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8" s="2">
        <v>12</v>
      </c>
      <c r="P1788" s="7">
        <f>ROUND(Tableau1[[#This Row],[Prix_Unit_HT]],2)*Tableau1[[#This Row],[Qte_commande]]</f>
        <v>150.35999999999999</v>
      </c>
      <c r="Q1788" s="7">
        <f>ROUND(Tableau1[[#This Row],[Prix_Unit_TTC]],2)*Tableau1[[#This Row],[Qte_commande]]</f>
        <v>180.48</v>
      </c>
      <c r="R17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88" s="2"/>
      <c r="V1788" s="2"/>
    </row>
    <row r="1789" spans="1:22" ht="14.7" customHeight="1" x14ac:dyDescent="0.25">
      <c r="A1789" s="3">
        <v>43773</v>
      </c>
      <c r="B1789" s="2" t="s">
        <v>1154</v>
      </c>
      <c r="C1789" s="2" t="s">
        <v>534</v>
      </c>
      <c r="D1789" s="2" t="s">
        <v>535</v>
      </c>
      <c r="E1789" s="4"/>
      <c r="G1789" s="2" t="s">
        <v>27</v>
      </c>
      <c r="H1789" s="2" t="s">
        <v>28</v>
      </c>
      <c r="I1789" s="2" t="str" cm="1">
        <f t="array" aca="1" ref="I1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9" s="2" t="s">
        <v>35</v>
      </c>
      <c r="K1789" s="2">
        <v>70</v>
      </c>
      <c r="L1789" s="6" cm="1">
        <f t="array" ref="L1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9" s="2">
        <v>480</v>
      </c>
      <c r="P1789" s="7">
        <f>ROUND(Tableau1[[#This Row],[Prix_Unit_HT]],2)*Tableau1[[#This Row],[Qte_commande]]</f>
        <v>6014.4</v>
      </c>
      <c r="Q1789" s="7">
        <f>ROUND(Tableau1[[#This Row],[Prix_Unit_TTC]],2)*Tableau1[[#This Row],[Qte_commande]]</f>
        <v>7219.2</v>
      </c>
      <c r="R17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9" s="2"/>
      <c r="V1789" s="2"/>
    </row>
    <row r="1790" spans="1:22" ht="14.7" customHeight="1" x14ac:dyDescent="0.25">
      <c r="A1790" s="3">
        <v>43773</v>
      </c>
      <c r="B1790" s="2" t="s">
        <v>1154</v>
      </c>
      <c r="C1790" s="2" t="s">
        <v>534</v>
      </c>
      <c r="D1790" s="2" t="s">
        <v>535</v>
      </c>
      <c r="E1790" s="4"/>
      <c r="G1790" s="2" t="s">
        <v>27</v>
      </c>
      <c r="H1790" s="2" t="s">
        <v>100</v>
      </c>
      <c r="I1790" s="2" t="str" cm="1">
        <f t="array" aca="1" ref="I1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0" s="2" t="s">
        <v>159</v>
      </c>
      <c r="K1790" s="2">
        <v>20</v>
      </c>
      <c r="L1790" s="6" cm="1">
        <f t="array" ref="L1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0" s="2">
        <v>240</v>
      </c>
      <c r="P1790" s="7">
        <f>ROUND(Tableau1[[#This Row],[Prix_Unit_HT]],2)*Tableau1[[#This Row],[Qte_commande]]</f>
        <v>194.4</v>
      </c>
      <c r="Q1790" s="7">
        <f>ROUND(Tableau1[[#This Row],[Prix_Unit_TTC]],2)*Tableau1[[#This Row],[Qte_commande]]</f>
        <v>204</v>
      </c>
      <c r="R17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0" s="2"/>
      <c r="V1790" s="2"/>
    </row>
    <row r="1791" spans="1:22" ht="14.7" customHeight="1" x14ac:dyDescent="0.25">
      <c r="A1791" s="3">
        <v>43773</v>
      </c>
      <c r="B1791" s="2" t="s">
        <v>1154</v>
      </c>
      <c r="C1791" s="2" t="s">
        <v>534</v>
      </c>
      <c r="D1791" s="2" t="s">
        <v>535</v>
      </c>
      <c r="E1791" s="4"/>
      <c r="G1791" s="2" t="s">
        <v>27</v>
      </c>
      <c r="H1791" s="2" t="s">
        <v>100</v>
      </c>
      <c r="I1791" s="2" t="str" cm="1">
        <f t="array" aca="1" ref="I1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1" s="2" t="s">
        <v>211</v>
      </c>
      <c r="K1791" s="2">
        <v>20</v>
      </c>
      <c r="L1791" s="6" cm="1">
        <f t="array" ref="L1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1" s="2">
        <v>240</v>
      </c>
      <c r="P1791" s="7">
        <f>ROUND(Tableau1[[#This Row],[Prix_Unit_HT]],2)*Tableau1[[#This Row],[Qte_commande]]</f>
        <v>194.4</v>
      </c>
      <c r="Q1791" s="7">
        <f>ROUND(Tableau1[[#This Row],[Prix_Unit_TTC]],2)*Tableau1[[#This Row],[Qte_commande]]</f>
        <v>204</v>
      </c>
      <c r="R17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1" s="2"/>
      <c r="V1791" s="2"/>
    </row>
    <row r="1792" spans="1:22" ht="14.7" customHeight="1" x14ac:dyDescent="0.25">
      <c r="A1792" s="3">
        <v>43774</v>
      </c>
      <c r="B1792" s="2" t="s">
        <v>1155</v>
      </c>
      <c r="C1792" s="2" t="s">
        <v>734</v>
      </c>
      <c r="D1792" s="2" t="s">
        <v>735</v>
      </c>
      <c r="E1792" s="4"/>
      <c r="G1792" s="2" t="s">
        <v>21</v>
      </c>
      <c r="H1792" s="1"/>
      <c r="I1792" s="2" t="str" cm="1">
        <f t="array" aca="1" ref="I1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2" s="2" t="s">
        <v>1156</v>
      </c>
      <c r="K1792" s="7" t="s">
        <v>281</v>
      </c>
      <c r="L1792" s="6" cm="1">
        <f t="array" ref="L1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92" s="7">
        <f>IF(Tableau1[[#This Row],[Prix_Unit_HT]]=0,0,Tableau1[[#This Row],[Prix_Unit_HT]]+(Tableau1[[#This Row],[Prix_Unit_HT]]*VLOOKUP(Tableau1[[#This Row],[EAN]],[1]Grille_Tarifs_Modulable!$B$10:$Q$204,16,FALSE)))</f>
        <v>0</v>
      </c>
      <c r="O1792" s="2">
        <v>1</v>
      </c>
      <c r="P1792" s="7">
        <f>ROUND(Tableau1[[#This Row],[Prix_Unit_HT]],2)*Tableau1[[#This Row],[Qte_commande]]</f>
        <v>0</v>
      </c>
      <c r="Q1792" s="7">
        <f>ROUND(Tableau1[[#This Row],[Prix_Unit_TTC]],2)*Tableau1[[#This Row],[Qte_commande]]</f>
        <v>0</v>
      </c>
      <c r="R17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792" s="2"/>
      <c r="V1792" s="2"/>
    </row>
    <row r="1793" spans="1:22" ht="14.7" customHeight="1" x14ac:dyDescent="0.25">
      <c r="A1793" s="3">
        <v>43775</v>
      </c>
      <c r="B1793" s="2" t="s">
        <v>1157</v>
      </c>
      <c r="C1793" s="2" t="s">
        <v>33</v>
      </c>
      <c r="D1793" s="2" t="s">
        <v>34</v>
      </c>
      <c r="E1793" s="4"/>
      <c r="G1793" s="2" t="s">
        <v>27</v>
      </c>
      <c r="H1793" s="2" t="s">
        <v>28</v>
      </c>
      <c r="I1793" s="2" t="str" cm="1">
        <f t="array" aca="1" ref="I1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3" s="2" t="s">
        <v>35</v>
      </c>
      <c r="K1793" s="2">
        <v>70</v>
      </c>
      <c r="L1793" s="6" cm="1">
        <f t="array" ref="L1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3" s="2">
        <v>240</v>
      </c>
      <c r="P1793" s="7">
        <f>ROUND(Tableau1[[#This Row],[Prix_Unit_HT]],2)*Tableau1[[#This Row],[Qte_commande]]</f>
        <v>3007.2</v>
      </c>
      <c r="Q1793" s="7">
        <f>ROUND(Tableau1[[#This Row],[Prix_Unit_TTC]],2)*Tableau1[[#This Row],[Qte_commande]]</f>
        <v>3609.6</v>
      </c>
      <c r="R17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3" s="2"/>
      <c r="V1793" s="2"/>
    </row>
    <row r="1794" spans="1:22" ht="14.7" customHeight="1" x14ac:dyDescent="0.25">
      <c r="A1794" s="3">
        <v>43776</v>
      </c>
      <c r="B1794" s="2" t="s">
        <v>1158</v>
      </c>
      <c r="C1794" s="2" t="s">
        <v>534</v>
      </c>
      <c r="D1794" s="2" t="s">
        <v>535</v>
      </c>
      <c r="E1794" s="4"/>
      <c r="G1794" s="2" t="s">
        <v>27</v>
      </c>
      <c r="H1794" s="2" t="s">
        <v>28</v>
      </c>
      <c r="I1794" s="2" t="str" cm="1">
        <f t="array" aca="1" ref="I1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4" s="2" t="s">
        <v>35</v>
      </c>
      <c r="K1794" s="2">
        <v>70</v>
      </c>
      <c r="L1794" s="6" cm="1">
        <f t="array" ref="L1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4" s="2">
        <v>240</v>
      </c>
      <c r="P1794" s="7">
        <f>ROUND(Tableau1[[#This Row],[Prix_Unit_HT]],2)*Tableau1[[#This Row],[Qte_commande]]</f>
        <v>3007.2</v>
      </c>
      <c r="Q1794" s="7">
        <f>ROUND(Tableau1[[#This Row],[Prix_Unit_TTC]],2)*Tableau1[[#This Row],[Qte_commande]]</f>
        <v>3609.6</v>
      </c>
      <c r="R17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4" s="2"/>
      <c r="V1794" s="2"/>
    </row>
    <row r="1795" spans="1:22" ht="14.7" customHeight="1" x14ac:dyDescent="0.25">
      <c r="A1795" s="3">
        <v>43776</v>
      </c>
      <c r="B1795" s="2" t="s">
        <v>1158</v>
      </c>
      <c r="C1795" s="2" t="s">
        <v>534</v>
      </c>
      <c r="D1795" s="2" t="s">
        <v>535</v>
      </c>
      <c r="E1795" s="4"/>
      <c r="G1795" s="2" t="s">
        <v>27</v>
      </c>
      <c r="H1795" s="2" t="s">
        <v>28</v>
      </c>
      <c r="I1795" s="2" t="str" cm="1">
        <f t="array" aca="1" ref="I1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5" s="2" t="s">
        <v>144</v>
      </c>
      <c r="K1795" s="2">
        <v>70</v>
      </c>
      <c r="L1795" s="6" cm="1">
        <f t="array" ref="L1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795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795" s="2">
        <v>12</v>
      </c>
      <c r="P1795" s="7">
        <f>ROUND(Tableau1[[#This Row],[Prix_Unit_HT]],2)*Tableau1[[#This Row],[Qte_commande]]</f>
        <v>132.35999999999999</v>
      </c>
      <c r="Q1795" s="7">
        <f>ROUND(Tableau1[[#This Row],[Prix_Unit_TTC]],2)*Tableau1[[#This Row],[Qte_commande]]</f>
        <v>158.76</v>
      </c>
      <c r="R17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5" s="2"/>
      <c r="V1795" s="2"/>
    </row>
    <row r="1796" spans="1:22" ht="14.7" customHeight="1" x14ac:dyDescent="0.25">
      <c r="A1796" s="3">
        <v>43776</v>
      </c>
      <c r="B1796" s="2" t="s">
        <v>1158</v>
      </c>
      <c r="C1796" s="2" t="s">
        <v>534</v>
      </c>
      <c r="D1796" s="2" t="s">
        <v>535</v>
      </c>
      <c r="E1796" s="4"/>
      <c r="G1796" s="2" t="s">
        <v>27</v>
      </c>
      <c r="H1796" s="2" t="s">
        <v>100</v>
      </c>
      <c r="I1796" s="2" t="str" cm="1">
        <f t="array" aca="1" ref="I1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6" s="2" t="s">
        <v>211</v>
      </c>
      <c r="K1796" s="2">
        <v>20</v>
      </c>
      <c r="L1796" s="6" cm="1">
        <f t="array" ref="L1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6" s="2">
        <v>48</v>
      </c>
      <c r="P1796" s="7">
        <f>ROUND(Tableau1[[#This Row],[Prix_Unit_HT]],2)*Tableau1[[#This Row],[Qte_commande]]</f>
        <v>38.880000000000003</v>
      </c>
      <c r="Q1796" s="7">
        <f>ROUND(Tableau1[[#This Row],[Prix_Unit_TTC]],2)*Tableau1[[#This Row],[Qte_commande]]</f>
        <v>40.799999999999997</v>
      </c>
      <c r="R17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96" s="2"/>
      <c r="V1796" s="2"/>
    </row>
    <row r="1797" spans="1:22" ht="14.7" customHeight="1" x14ac:dyDescent="0.25">
      <c r="A1797" s="3">
        <v>43783</v>
      </c>
      <c r="B1797" s="2" t="s">
        <v>1159</v>
      </c>
      <c r="C1797" s="2" t="s">
        <v>893</v>
      </c>
      <c r="D1797" s="2" t="s">
        <v>894</v>
      </c>
      <c r="E1797" s="4"/>
      <c r="G1797" s="2" t="s">
        <v>27</v>
      </c>
      <c r="H1797" s="1" t="s">
        <v>28</v>
      </c>
      <c r="I1797" s="2" t="str" cm="1">
        <f t="array" aca="1" ref="I1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7" s="2" t="s">
        <v>80</v>
      </c>
      <c r="K1797" s="2">
        <v>70</v>
      </c>
      <c r="L1797" s="6" cm="1">
        <f t="array" ref="L1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9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97" s="2">
        <v>6</v>
      </c>
      <c r="P1797" s="7">
        <f>ROUND(Tableau1[[#This Row],[Prix_Unit_HT]],2)*Tableau1[[#This Row],[Qte_commande]]</f>
        <v>104.46000000000001</v>
      </c>
      <c r="Q1797" s="7">
        <f>ROUND(Tableau1[[#This Row],[Prix_Unit_TTC]],2)*Tableau1[[#This Row],[Qte_commande]]</f>
        <v>125.34</v>
      </c>
      <c r="R17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97" s="2"/>
      <c r="V1797" s="2"/>
    </row>
    <row r="1798" spans="1:22" ht="14.7" customHeight="1" x14ac:dyDescent="0.25">
      <c r="A1798" s="3">
        <v>43783</v>
      </c>
      <c r="B1798" s="2" t="s">
        <v>1159</v>
      </c>
      <c r="C1798" s="2" t="s">
        <v>893</v>
      </c>
      <c r="D1798" s="2" t="s">
        <v>894</v>
      </c>
      <c r="E1798" s="4"/>
      <c r="G1798" s="2" t="s">
        <v>27</v>
      </c>
      <c r="H1798" s="1" t="s">
        <v>28</v>
      </c>
      <c r="I1798" s="2" t="str" cm="1">
        <f t="array" aca="1" ref="I1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8" s="1" t="s">
        <v>485</v>
      </c>
      <c r="K1798" s="2">
        <v>70</v>
      </c>
      <c r="L1798" s="6" cm="1">
        <f t="array" ref="L1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8" s="2">
        <v>12</v>
      </c>
      <c r="P1798" s="7">
        <f>ROUND(Tableau1[[#This Row],[Prix_Unit_HT]],2)*Tableau1[[#This Row],[Qte_commande]]</f>
        <v>357.96</v>
      </c>
      <c r="Q1798" s="7">
        <f>ROUND(Tableau1[[#This Row],[Prix_Unit_TTC]],2)*Tableau1[[#This Row],[Qte_commande]]</f>
        <v>429.48</v>
      </c>
      <c r="R17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8" s="2"/>
      <c r="V1798" s="2"/>
    </row>
    <row r="1799" spans="1:22" ht="14.7" customHeight="1" x14ac:dyDescent="0.25">
      <c r="A1799" s="3">
        <v>43783</v>
      </c>
      <c r="B1799" s="2" t="s">
        <v>1160</v>
      </c>
      <c r="C1799" s="2" t="s">
        <v>1161</v>
      </c>
      <c r="D1799" s="2" t="s">
        <v>1162</v>
      </c>
      <c r="E1799" s="4"/>
      <c r="G1799" s="2" t="s">
        <v>27</v>
      </c>
      <c r="H1799" s="1" t="s">
        <v>28</v>
      </c>
      <c r="I1799" s="2" t="str" cm="1">
        <f t="array" aca="1" ref="I1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9" s="1" t="s">
        <v>485</v>
      </c>
      <c r="K1799" s="2">
        <v>70</v>
      </c>
      <c r="L1799" s="6" cm="1">
        <f t="array" ref="L1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9" s="2">
        <v>12</v>
      </c>
      <c r="P1799" s="7">
        <f>ROUND(Tableau1[[#This Row],[Prix_Unit_HT]],2)*Tableau1[[#This Row],[Qte_commande]]</f>
        <v>357.96</v>
      </c>
      <c r="Q1799" s="7">
        <f>ROUND(Tableau1[[#This Row],[Prix_Unit_TTC]],2)*Tableau1[[#This Row],[Qte_commande]]</f>
        <v>429.48</v>
      </c>
      <c r="R17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9" s="2"/>
      <c r="V1799" s="2"/>
    </row>
    <row r="1800" spans="1:22" ht="14.7" customHeight="1" x14ac:dyDescent="0.25">
      <c r="A1800" s="3">
        <v>43783</v>
      </c>
      <c r="B1800" s="2" t="s">
        <v>1159</v>
      </c>
      <c r="C1800" s="2" t="s">
        <v>893</v>
      </c>
      <c r="D1800" s="2" t="s">
        <v>894</v>
      </c>
      <c r="E1800" s="4"/>
      <c r="G1800" s="2" t="s">
        <v>27</v>
      </c>
      <c r="H1800" s="2" t="s">
        <v>28</v>
      </c>
      <c r="I1800" s="2" t="str" cm="1">
        <f t="array" aca="1" ref="I1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0" s="2" t="s">
        <v>688</v>
      </c>
      <c r="K1800" s="2">
        <v>70</v>
      </c>
      <c r="L1800" s="6" cm="1">
        <f t="array" ref="L1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8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80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800" s="2">
        <v>12</v>
      </c>
      <c r="P1800" s="7">
        <f>ROUND(Tableau1[[#This Row],[Prix_Unit_HT]],2)*Tableau1[[#This Row],[Qte_commande]]</f>
        <v>241.92000000000002</v>
      </c>
      <c r="Q1800" s="7">
        <f>ROUND(Tableau1[[#This Row],[Prix_Unit_TTC]],2)*Tableau1[[#This Row],[Qte_commande]]</f>
        <v>290.28000000000003</v>
      </c>
      <c r="R18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0" s="2"/>
      <c r="V1800" s="2"/>
    </row>
    <row r="1801" spans="1:22" ht="14.7" customHeight="1" x14ac:dyDescent="0.25">
      <c r="A1801" s="3">
        <v>43783</v>
      </c>
      <c r="B1801" s="2" t="s">
        <v>1159</v>
      </c>
      <c r="C1801" s="2" t="s">
        <v>893</v>
      </c>
      <c r="D1801" s="2" t="s">
        <v>894</v>
      </c>
      <c r="E1801" s="4"/>
      <c r="G1801" s="2" t="s">
        <v>27</v>
      </c>
      <c r="H1801" s="2" t="s">
        <v>28</v>
      </c>
      <c r="I1801" s="2" t="str" cm="1">
        <f t="array" aca="1" ref="I1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1" s="2" t="s">
        <v>82</v>
      </c>
      <c r="K1801" s="2">
        <v>70</v>
      </c>
      <c r="L1801" s="6" cm="1">
        <f t="array" ref="L1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01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01" s="2">
        <v>12</v>
      </c>
      <c r="P1801" s="7">
        <f>ROUND(Tableau1[[#This Row],[Prix_Unit_HT]],2)*Tableau1[[#This Row],[Qte_commande]]</f>
        <v>171.24</v>
      </c>
      <c r="Q1801" s="7">
        <f>ROUND(Tableau1[[#This Row],[Prix_Unit_TTC]],2)*Tableau1[[#This Row],[Qte_commande]]</f>
        <v>205.44</v>
      </c>
      <c r="R18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1" s="2"/>
      <c r="V1801" s="2"/>
    </row>
    <row r="1802" spans="1:22" ht="14.7" customHeight="1" x14ac:dyDescent="0.25">
      <c r="A1802" s="3">
        <v>43783</v>
      </c>
      <c r="B1802" s="2" t="s">
        <v>1160</v>
      </c>
      <c r="C1802" s="2" t="s">
        <v>1161</v>
      </c>
      <c r="D1802" s="2" t="s">
        <v>1162</v>
      </c>
      <c r="E1802" s="4"/>
      <c r="G1802" s="2" t="s">
        <v>27</v>
      </c>
      <c r="H1802" s="2" t="s">
        <v>28</v>
      </c>
      <c r="I1802" s="2" t="str" cm="1">
        <f t="array" aca="1" ref="I1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2" s="2" t="s">
        <v>820</v>
      </c>
      <c r="K1802" s="2">
        <v>70</v>
      </c>
      <c r="L1802" s="6" cm="1">
        <f t="array" ref="L1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02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02" s="2">
        <v>12</v>
      </c>
      <c r="P1802" s="7">
        <f>ROUND(Tableau1[[#This Row],[Prix_Unit_HT]],2)*Tableau1[[#This Row],[Qte_commande]]</f>
        <v>213.24</v>
      </c>
      <c r="Q1802" s="7">
        <f>ROUND(Tableau1[[#This Row],[Prix_Unit_TTC]],2)*Tableau1[[#This Row],[Qte_commande]]</f>
        <v>255.84</v>
      </c>
      <c r="R18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2" s="2"/>
      <c r="V1802" s="2"/>
    </row>
    <row r="1803" spans="1:22" ht="14.7" customHeight="1" x14ac:dyDescent="0.25">
      <c r="A1803" s="3">
        <v>43783</v>
      </c>
      <c r="B1803" s="2" t="s">
        <v>1159</v>
      </c>
      <c r="C1803" s="2" t="s">
        <v>893</v>
      </c>
      <c r="D1803" s="2" t="s">
        <v>894</v>
      </c>
      <c r="E1803" s="4"/>
      <c r="G1803" s="2" t="s">
        <v>27</v>
      </c>
      <c r="H1803" s="2" t="s">
        <v>28</v>
      </c>
      <c r="I1803" s="2" t="str" cm="1">
        <f t="array" aca="1" ref="I1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3" s="2" t="s">
        <v>141</v>
      </c>
      <c r="K1803" s="2">
        <v>70</v>
      </c>
      <c r="L1803" s="6" cm="1">
        <f t="array" ref="L1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03" s="2">
        <v>12</v>
      </c>
      <c r="P1803" s="7">
        <f>ROUND(Tableau1[[#This Row],[Prix_Unit_HT]],2)*Tableau1[[#This Row],[Qte_commande]]</f>
        <v>196.20000000000002</v>
      </c>
      <c r="Q1803" s="7">
        <f>ROUND(Tableau1[[#This Row],[Prix_Unit_TTC]],2)*Tableau1[[#This Row],[Qte_commande]]</f>
        <v>235.44</v>
      </c>
      <c r="R18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3" s="2"/>
      <c r="V1803" s="2"/>
    </row>
    <row r="1804" spans="1:22" ht="14.7" customHeight="1" x14ac:dyDescent="0.25">
      <c r="A1804" s="3">
        <v>43783</v>
      </c>
      <c r="B1804" s="2" t="s">
        <v>1160</v>
      </c>
      <c r="C1804" s="2" t="s">
        <v>1161</v>
      </c>
      <c r="D1804" s="2" t="s">
        <v>1162</v>
      </c>
      <c r="E1804" s="4"/>
      <c r="G1804" s="2" t="s">
        <v>27</v>
      </c>
      <c r="H1804" s="2" t="s">
        <v>28</v>
      </c>
      <c r="I1804" s="2" t="str" cm="1">
        <f t="array" aca="1" ref="I1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4" s="2" t="s">
        <v>141</v>
      </c>
      <c r="K1804" s="2">
        <v>70</v>
      </c>
      <c r="L1804" s="6" cm="1">
        <f t="array" ref="L1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04" s="2">
        <v>12</v>
      </c>
      <c r="P1804" s="7">
        <f>ROUND(Tableau1[[#This Row],[Prix_Unit_HT]],2)*Tableau1[[#This Row],[Qte_commande]]</f>
        <v>196.20000000000002</v>
      </c>
      <c r="Q1804" s="7">
        <f>ROUND(Tableau1[[#This Row],[Prix_Unit_TTC]],2)*Tableau1[[#This Row],[Qte_commande]]</f>
        <v>235.44</v>
      </c>
      <c r="R18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4" s="2"/>
      <c r="V1804" s="2"/>
    </row>
    <row r="1805" spans="1:22" ht="14.7" customHeight="1" x14ac:dyDescent="0.25">
      <c r="A1805" s="3">
        <v>43783</v>
      </c>
      <c r="B1805" s="2" t="s">
        <v>1159</v>
      </c>
      <c r="C1805" s="2" t="s">
        <v>893</v>
      </c>
      <c r="D1805" s="2" t="s">
        <v>894</v>
      </c>
      <c r="E1805" s="4"/>
      <c r="G1805" s="2" t="s">
        <v>27</v>
      </c>
      <c r="H1805" s="2" t="s">
        <v>28</v>
      </c>
      <c r="I1805" s="2" t="str" cm="1">
        <f t="array" aca="1" ref="I1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5" s="1" t="s">
        <v>146</v>
      </c>
      <c r="K1805" s="2">
        <v>70</v>
      </c>
      <c r="L1805" s="6" cm="1">
        <f t="array" ref="L1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5" s="2">
        <v>18</v>
      </c>
      <c r="P1805" s="7">
        <f>ROUND(Tableau1[[#This Row],[Prix_Unit_HT]],2)*Tableau1[[#This Row],[Qte_commande]]</f>
        <v>360</v>
      </c>
      <c r="Q1805" s="7">
        <f>ROUND(Tableau1[[#This Row],[Prix_Unit_TTC]],2)*Tableau1[[#This Row],[Qte_commande]]</f>
        <v>432</v>
      </c>
      <c r="R18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05" s="2"/>
      <c r="V1805" s="2"/>
    </row>
    <row r="1806" spans="1:22" ht="14.7" customHeight="1" x14ac:dyDescent="0.25">
      <c r="A1806" s="3">
        <v>43783</v>
      </c>
      <c r="B1806" s="2" t="s">
        <v>1160</v>
      </c>
      <c r="C1806" s="2" t="s">
        <v>1161</v>
      </c>
      <c r="D1806" s="2" t="s">
        <v>1162</v>
      </c>
      <c r="E1806" s="4"/>
      <c r="G1806" s="2" t="s">
        <v>27</v>
      </c>
      <c r="H1806" s="2" t="s">
        <v>28</v>
      </c>
      <c r="I1806" s="2" t="str" cm="1">
        <f t="array" aca="1" ref="I1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6" s="1" t="s">
        <v>146</v>
      </c>
      <c r="K1806" s="2">
        <v>70</v>
      </c>
      <c r="L1806" s="6" cm="1">
        <f t="array" ref="L1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6" s="2">
        <v>12</v>
      </c>
      <c r="P1806" s="7">
        <f>ROUND(Tableau1[[#This Row],[Prix_Unit_HT]],2)*Tableau1[[#This Row],[Qte_commande]]</f>
        <v>240</v>
      </c>
      <c r="Q1806" s="7">
        <f>ROUND(Tableau1[[#This Row],[Prix_Unit_TTC]],2)*Tableau1[[#This Row],[Qte_commande]]</f>
        <v>288</v>
      </c>
      <c r="R18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6" s="2"/>
      <c r="V1806" s="2"/>
    </row>
    <row r="1807" spans="1:22" ht="14.7" customHeight="1" x14ac:dyDescent="0.25">
      <c r="A1807" s="3">
        <v>43783</v>
      </c>
      <c r="B1807" s="2" t="s">
        <v>1159</v>
      </c>
      <c r="C1807" s="2" t="s">
        <v>893</v>
      </c>
      <c r="D1807" s="2" t="s">
        <v>894</v>
      </c>
      <c r="E1807" s="4"/>
      <c r="G1807" s="2" t="s">
        <v>27</v>
      </c>
      <c r="H1807" s="2" t="s">
        <v>28</v>
      </c>
      <c r="I1807" s="2" t="str" cm="1">
        <f t="array" aca="1" ref="I1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7" s="1" t="s">
        <v>142</v>
      </c>
      <c r="K1807" s="2">
        <v>70</v>
      </c>
      <c r="L1807" s="6" cm="1">
        <f t="array" ref="L1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07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07" s="2">
        <v>12</v>
      </c>
      <c r="P1807" s="7">
        <f>ROUND(Tableau1[[#This Row],[Prix_Unit_HT]],2)*Tableau1[[#This Row],[Qte_commande]]</f>
        <v>331.44</v>
      </c>
      <c r="Q1807" s="7">
        <f>ROUND(Tableau1[[#This Row],[Prix_Unit_TTC]],2)*Tableau1[[#This Row],[Qte_commande]]</f>
        <v>397.68</v>
      </c>
      <c r="R18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7" s="2"/>
      <c r="V1807" s="2"/>
    </row>
    <row r="1808" spans="1:22" ht="14.7" customHeight="1" x14ac:dyDescent="0.25">
      <c r="A1808" s="3">
        <v>43783</v>
      </c>
      <c r="B1808" s="2" t="s">
        <v>1160</v>
      </c>
      <c r="C1808" s="2" t="s">
        <v>1161</v>
      </c>
      <c r="D1808" s="2" t="s">
        <v>1162</v>
      </c>
      <c r="E1808" s="4"/>
      <c r="G1808" s="2" t="s">
        <v>27</v>
      </c>
      <c r="H1808" s="2" t="s">
        <v>28</v>
      </c>
      <c r="I1808" s="2" t="str" cm="1">
        <f t="array" aca="1" ref="I1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8" s="1" t="s">
        <v>447</v>
      </c>
      <c r="K1808" s="2">
        <v>70</v>
      </c>
      <c r="L1808" s="6" cm="1">
        <f t="array" ref="L1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0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08" s="2">
        <v>6</v>
      </c>
      <c r="P1808" s="7">
        <f>ROUND(Tableau1[[#This Row],[Prix_Unit_HT]],2)*Tableau1[[#This Row],[Qte_commande]]</f>
        <v>428.46</v>
      </c>
      <c r="Q1808" s="7">
        <f>ROUND(Tableau1[[#This Row],[Prix_Unit_TTC]],2)*Tableau1[[#This Row],[Qte_commande]]</f>
        <v>514.14</v>
      </c>
      <c r="R18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8" s="2"/>
      <c r="V1808" s="2"/>
    </row>
    <row r="1809" spans="1:22" ht="14.7" customHeight="1" x14ac:dyDescent="0.25">
      <c r="A1809" s="3">
        <v>43783</v>
      </c>
      <c r="B1809" s="2" t="s">
        <v>1159</v>
      </c>
      <c r="C1809" s="2" t="s">
        <v>893</v>
      </c>
      <c r="D1809" s="2" t="s">
        <v>894</v>
      </c>
      <c r="E1809" s="4"/>
      <c r="G1809" s="2" t="s">
        <v>27</v>
      </c>
      <c r="H1809" s="2" t="s">
        <v>28</v>
      </c>
      <c r="I1809" s="2" t="str" cm="1">
        <f t="array" aca="1" ref="I1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9" s="1" t="s">
        <v>1163</v>
      </c>
      <c r="K1809" s="2">
        <v>70</v>
      </c>
      <c r="L1809" s="6" cm="1">
        <f t="array" ref="L1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09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09" s="2">
        <v>6</v>
      </c>
      <c r="P1809" s="7">
        <f>ROUND(Tableau1[[#This Row],[Prix_Unit_HT]],2)*Tableau1[[#This Row],[Qte_commande]]</f>
        <v>493.26</v>
      </c>
      <c r="Q1809" s="7">
        <f>ROUND(Tableau1[[#This Row],[Prix_Unit_TTC]],2)*Tableau1[[#This Row],[Qte_commande]]</f>
        <v>591.90000000000009</v>
      </c>
      <c r="R18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9" s="2"/>
      <c r="V1809" s="2"/>
    </row>
    <row r="1810" spans="1:22" ht="14.7" customHeight="1" x14ac:dyDescent="0.25">
      <c r="A1810" s="3">
        <v>43783</v>
      </c>
      <c r="B1810" s="2" t="s">
        <v>1159</v>
      </c>
      <c r="C1810" s="2" t="s">
        <v>893</v>
      </c>
      <c r="D1810" s="2" t="s">
        <v>894</v>
      </c>
      <c r="E1810" s="4"/>
      <c r="G1810" s="2" t="s">
        <v>27</v>
      </c>
      <c r="H1810" s="2" t="s">
        <v>28</v>
      </c>
      <c r="I1810" s="2" t="str" cm="1">
        <f t="array" aca="1" ref="I1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0" s="2" t="s">
        <v>143</v>
      </c>
      <c r="K1810" s="2">
        <v>70</v>
      </c>
      <c r="L1810" s="6" cm="1">
        <f t="array" ref="L1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10" s="2">
        <v>12</v>
      </c>
      <c r="P1810" s="7">
        <f>ROUND(Tableau1[[#This Row],[Prix_Unit_HT]],2)*Tableau1[[#This Row],[Qte_commande]]</f>
        <v>176.28</v>
      </c>
      <c r="Q1810" s="7">
        <f>ROUND(Tableau1[[#This Row],[Prix_Unit_TTC]],2)*Tableau1[[#This Row],[Qte_commande]]</f>
        <v>211.56</v>
      </c>
      <c r="R18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0" s="2"/>
      <c r="V1810" s="2"/>
    </row>
    <row r="1811" spans="1:22" ht="14.7" customHeight="1" x14ac:dyDescent="0.25">
      <c r="A1811" s="3">
        <v>43783</v>
      </c>
      <c r="B1811" s="2" t="s">
        <v>1160</v>
      </c>
      <c r="C1811" s="2" t="s">
        <v>1161</v>
      </c>
      <c r="D1811" s="2" t="s">
        <v>1162</v>
      </c>
      <c r="E1811" s="4"/>
      <c r="G1811" s="2" t="s">
        <v>27</v>
      </c>
      <c r="H1811" s="2" t="s">
        <v>28</v>
      </c>
      <c r="I1811" s="2" t="str" cm="1">
        <f t="array" aca="1" ref="I1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1" s="2" t="s">
        <v>143</v>
      </c>
      <c r="K1811" s="2">
        <v>70</v>
      </c>
      <c r="L1811" s="6" cm="1">
        <f t="array" ref="L1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11" s="2">
        <v>12</v>
      </c>
      <c r="P1811" s="7">
        <f>ROUND(Tableau1[[#This Row],[Prix_Unit_HT]],2)*Tableau1[[#This Row],[Qte_commande]]</f>
        <v>176.28</v>
      </c>
      <c r="Q1811" s="7">
        <f>ROUND(Tableau1[[#This Row],[Prix_Unit_TTC]],2)*Tableau1[[#This Row],[Qte_commande]]</f>
        <v>211.56</v>
      </c>
      <c r="R18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1" s="2"/>
      <c r="V1811" s="2"/>
    </row>
    <row r="1812" spans="1:22" ht="14.7" customHeight="1" x14ac:dyDescent="0.25">
      <c r="A1812" s="3">
        <v>43783</v>
      </c>
      <c r="B1812" s="2" t="s">
        <v>1159</v>
      </c>
      <c r="C1812" s="2" t="s">
        <v>893</v>
      </c>
      <c r="D1812" s="2" t="s">
        <v>894</v>
      </c>
      <c r="E1812" s="4"/>
      <c r="G1812" s="2" t="s">
        <v>27</v>
      </c>
      <c r="H1812" s="2" t="s">
        <v>28</v>
      </c>
      <c r="I1812" s="2" t="str" cm="1">
        <f t="array" aca="1" ref="I1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2" s="2" t="s">
        <v>342</v>
      </c>
      <c r="K1812" s="2">
        <v>50</v>
      </c>
      <c r="L1812" s="6" cm="1">
        <f t="array" ref="L1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2" s="2">
        <v>12</v>
      </c>
      <c r="P1812" s="7">
        <f>ROUND(Tableau1[[#This Row],[Prix_Unit_HT]],2)*Tableau1[[#This Row],[Qte_commande]]</f>
        <v>302.28000000000003</v>
      </c>
      <c r="Q1812" s="7">
        <f>ROUND(Tableau1[[#This Row],[Prix_Unit_TTC]],2)*Tableau1[[#This Row],[Qte_commande]]</f>
        <v>362.76</v>
      </c>
      <c r="R18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12" s="2"/>
      <c r="V1812" s="2"/>
    </row>
    <row r="1813" spans="1:22" ht="14.7" customHeight="1" x14ac:dyDescent="0.25">
      <c r="A1813" s="3">
        <v>43783</v>
      </c>
      <c r="B1813" s="2" t="s">
        <v>1160</v>
      </c>
      <c r="C1813" s="2" t="s">
        <v>1161</v>
      </c>
      <c r="D1813" s="2" t="s">
        <v>1162</v>
      </c>
      <c r="E1813" s="4"/>
      <c r="G1813" s="2" t="s">
        <v>27</v>
      </c>
      <c r="H1813" s="2" t="s">
        <v>28</v>
      </c>
      <c r="I1813" s="2" t="str" cm="1">
        <f t="array" aca="1" ref="I1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3" s="2" t="s">
        <v>342</v>
      </c>
      <c r="K1813" s="2">
        <v>50</v>
      </c>
      <c r="L1813" s="6" cm="1">
        <f t="array" ref="L1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3" s="2">
        <v>6</v>
      </c>
      <c r="P1813" s="7">
        <f>ROUND(Tableau1[[#This Row],[Prix_Unit_HT]],2)*Tableau1[[#This Row],[Qte_commande]]</f>
        <v>151.14000000000001</v>
      </c>
      <c r="Q1813" s="7">
        <f>ROUND(Tableau1[[#This Row],[Prix_Unit_TTC]],2)*Tableau1[[#This Row],[Qte_commande]]</f>
        <v>181.38</v>
      </c>
      <c r="R18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3" s="2"/>
      <c r="V1813" s="2"/>
    </row>
    <row r="1814" spans="1:22" ht="14.7" customHeight="1" x14ac:dyDescent="0.25">
      <c r="A1814" s="3">
        <v>43783</v>
      </c>
      <c r="B1814" s="2" t="s">
        <v>1160</v>
      </c>
      <c r="C1814" s="2" t="s">
        <v>1161</v>
      </c>
      <c r="D1814" s="2" t="s">
        <v>1162</v>
      </c>
      <c r="E1814" s="4"/>
      <c r="G1814" s="2" t="s">
        <v>27</v>
      </c>
      <c r="H1814" s="2" t="s">
        <v>28</v>
      </c>
      <c r="I1814" s="2" t="str" cm="1">
        <f t="array" aca="1" ref="I1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4" s="2" t="s">
        <v>342</v>
      </c>
      <c r="K1814" s="2">
        <v>50</v>
      </c>
      <c r="L1814" s="6" cm="1">
        <f t="array" ref="L1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4" s="2">
        <v>6</v>
      </c>
      <c r="P1814" s="7">
        <f>ROUND(Tableau1[[#This Row],[Prix_Unit_HT]],2)*Tableau1[[#This Row],[Qte_commande]]</f>
        <v>151.14000000000001</v>
      </c>
      <c r="Q1814" s="7">
        <f>ROUND(Tableau1[[#This Row],[Prix_Unit_TTC]],2)*Tableau1[[#This Row],[Qte_commande]]</f>
        <v>181.38</v>
      </c>
      <c r="R18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4" s="2"/>
      <c r="V1814" s="2"/>
    </row>
    <row r="1815" spans="1:22" ht="14.7" customHeight="1" x14ac:dyDescent="0.25">
      <c r="A1815" s="3">
        <v>43783</v>
      </c>
      <c r="B1815" s="2" t="s">
        <v>1160</v>
      </c>
      <c r="C1815" s="2" t="s">
        <v>1161</v>
      </c>
      <c r="D1815" s="2" t="s">
        <v>1162</v>
      </c>
      <c r="E1815" s="4"/>
      <c r="G1815" s="2" t="s">
        <v>27</v>
      </c>
      <c r="H1815" s="2" t="s">
        <v>100</v>
      </c>
      <c r="I1815" s="2" t="str" cm="1">
        <f t="array" aca="1" ref="I1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5" s="2" t="s">
        <v>159</v>
      </c>
      <c r="K1815" s="2">
        <v>20</v>
      </c>
      <c r="L1815" s="6" cm="1">
        <f t="array" ref="L1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15" s="2">
        <v>24</v>
      </c>
      <c r="P1815" s="7">
        <f>ROUND(Tableau1[[#This Row],[Prix_Unit_HT]],2)*Tableau1[[#This Row],[Qte_commande]]</f>
        <v>19.440000000000001</v>
      </c>
      <c r="Q1815" s="7">
        <f>ROUND(Tableau1[[#This Row],[Prix_Unit_TTC]],2)*Tableau1[[#This Row],[Qte_commande]]</f>
        <v>20.399999999999999</v>
      </c>
      <c r="R18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15" s="2"/>
      <c r="V1815" s="2"/>
    </row>
    <row r="1816" spans="1:22" ht="14.7" customHeight="1" x14ac:dyDescent="0.25">
      <c r="A1816" s="3">
        <v>43783</v>
      </c>
      <c r="B1816" s="2" t="s">
        <v>1164</v>
      </c>
      <c r="C1816" s="2" t="s">
        <v>1165</v>
      </c>
      <c r="D1816" s="2" t="s">
        <v>79</v>
      </c>
      <c r="E1816" s="4"/>
      <c r="G1816" s="2" t="s">
        <v>21</v>
      </c>
      <c r="H1816" s="2" t="s">
        <v>22</v>
      </c>
      <c r="I1816" s="2" t="str" cm="1">
        <f t="array" aca="1" ref="I1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6" s="2" t="s">
        <v>960</v>
      </c>
      <c r="K1816" s="5">
        <v>1</v>
      </c>
      <c r="L1816" s="6" cm="1">
        <f t="array" ref="L1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6" s="7">
        <f>IF(Tableau1[[#This Row],[Prix_Unit_HT]]=0,0,Tableau1[[#This Row],[Prix_Unit_HT]]+(Tableau1[[#This Row],[Prix_Unit_HT]]*VLOOKUP(Tableau1[[#This Row],[EAN]],[1]Grille_Tarifs_Modulable!$B$10:$Q$204,16,FALSE)))</f>
        <v>358.8</v>
      </c>
      <c r="O1816" s="2">
        <v>1</v>
      </c>
      <c r="P1816" s="7">
        <f>ROUND(Tableau1[[#This Row],[Prix_Unit_HT]],2)*Tableau1[[#This Row],[Qte_commande]]</f>
        <v>299</v>
      </c>
      <c r="Q1816" s="7">
        <f>ROUND(Tableau1[[#This Row],[Prix_Unit_TTC]],2)*Tableau1[[#This Row],[Qte_commande]]</f>
        <v>358.8</v>
      </c>
      <c r="R18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6" s="2"/>
      <c r="V1816" s="2"/>
    </row>
    <row r="1817" spans="1:22" ht="14.7" customHeight="1" x14ac:dyDescent="0.25">
      <c r="A1817" s="3">
        <v>43783</v>
      </c>
      <c r="B1817" s="2" t="s">
        <v>1166</v>
      </c>
      <c r="C1817" s="2" t="s">
        <v>588</v>
      </c>
      <c r="D1817" s="2" t="s">
        <v>586</v>
      </c>
      <c r="E1817" s="4"/>
      <c r="G1817" s="2" t="s">
        <v>21</v>
      </c>
      <c r="H1817" s="2" t="s">
        <v>22</v>
      </c>
      <c r="I1817" s="2" t="str" cm="1">
        <f t="array" aca="1" ref="I1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7" s="2" t="s">
        <v>960</v>
      </c>
      <c r="K1817" s="5">
        <v>1</v>
      </c>
      <c r="L1817" s="6" cm="1">
        <f t="array" ref="L1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7" s="7">
        <f>IF(Tableau1[[#This Row],[Prix_Unit_HT]]=0,0,Tableau1[[#This Row],[Prix_Unit_HT]]+(Tableau1[[#This Row],[Prix_Unit_HT]]*VLOOKUP(Tableau1[[#This Row],[EAN]],[1]Grille_Tarifs_Modulable!$B$10:$Q$204,16,FALSE)))</f>
        <v>358.8</v>
      </c>
      <c r="O1817" s="2">
        <v>1</v>
      </c>
      <c r="P1817" s="7">
        <f>ROUND(Tableau1[[#This Row],[Prix_Unit_HT]],2)*Tableau1[[#This Row],[Qte_commande]]</f>
        <v>299</v>
      </c>
      <c r="Q1817" s="7">
        <f>ROUND(Tableau1[[#This Row],[Prix_Unit_TTC]],2)*Tableau1[[#This Row],[Qte_commande]]</f>
        <v>358.8</v>
      </c>
      <c r="R18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7" s="2"/>
      <c r="V1817" s="2"/>
    </row>
    <row r="1818" spans="1:22" ht="14.7" customHeight="1" x14ac:dyDescent="0.25">
      <c r="A1818" s="3">
        <v>43783</v>
      </c>
      <c r="B1818" s="2" t="s">
        <v>1167</v>
      </c>
      <c r="C1818" s="2" t="s">
        <v>642</v>
      </c>
      <c r="D1818" s="2" t="s">
        <v>79</v>
      </c>
      <c r="E1818" s="4"/>
      <c r="G1818" s="2" t="s">
        <v>21</v>
      </c>
      <c r="H1818" s="2" t="s">
        <v>22</v>
      </c>
      <c r="I1818" s="2" t="str" cm="1">
        <f t="array" aca="1" ref="I1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8" s="2" t="s">
        <v>960</v>
      </c>
      <c r="K1818" s="5">
        <v>1</v>
      </c>
      <c r="L1818" s="6" cm="1">
        <f t="array" ref="L1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8" s="7">
        <f>IF(Tableau1[[#This Row],[Prix_Unit_HT]]=0,0,Tableau1[[#This Row],[Prix_Unit_HT]]+(Tableau1[[#This Row],[Prix_Unit_HT]]*VLOOKUP(Tableau1[[#This Row],[EAN]],[1]Grille_Tarifs_Modulable!$B$10:$Q$204,16,FALSE)))</f>
        <v>358.8</v>
      </c>
      <c r="O1818" s="2">
        <v>1</v>
      </c>
      <c r="P1818" s="7">
        <f>ROUND(Tableau1[[#This Row],[Prix_Unit_HT]],2)*Tableau1[[#This Row],[Qte_commande]]</f>
        <v>299</v>
      </c>
      <c r="Q1818" s="7">
        <f>ROUND(Tableau1[[#This Row],[Prix_Unit_TTC]],2)*Tableau1[[#This Row],[Qte_commande]]</f>
        <v>358.8</v>
      </c>
      <c r="R18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8" s="2"/>
      <c r="V1818" s="2"/>
    </row>
    <row r="1819" spans="1:22" ht="14.7" customHeight="1" x14ac:dyDescent="0.25">
      <c r="A1819" s="3">
        <v>43783</v>
      </c>
      <c r="B1819" s="2" t="s">
        <v>1168</v>
      </c>
      <c r="C1819" s="2" t="s">
        <v>150</v>
      </c>
      <c r="D1819" s="2" t="s">
        <v>151</v>
      </c>
      <c r="E1819" s="4"/>
      <c r="G1819" s="2" t="s">
        <v>21</v>
      </c>
      <c r="H1819" s="2" t="s">
        <v>22</v>
      </c>
      <c r="I1819" s="2" t="str" cm="1">
        <f t="array" aca="1" ref="I1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9" s="2" t="s">
        <v>960</v>
      </c>
      <c r="K1819" s="5">
        <v>1</v>
      </c>
      <c r="L1819" s="6" cm="1">
        <f t="array" ref="L1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9" s="7">
        <f>IF(Tableau1[[#This Row],[Prix_Unit_HT]]=0,0,Tableau1[[#This Row],[Prix_Unit_HT]]+(Tableau1[[#This Row],[Prix_Unit_HT]]*VLOOKUP(Tableau1[[#This Row],[EAN]],[1]Grille_Tarifs_Modulable!$B$10:$Q$204,16,FALSE)))</f>
        <v>358.8</v>
      </c>
      <c r="O1819" s="2">
        <v>1</v>
      </c>
      <c r="P1819" s="7">
        <f>ROUND(Tableau1[[#This Row],[Prix_Unit_HT]],2)*Tableau1[[#This Row],[Qte_commande]]</f>
        <v>299</v>
      </c>
      <c r="Q1819" s="7">
        <f>ROUND(Tableau1[[#This Row],[Prix_Unit_TTC]],2)*Tableau1[[#This Row],[Qte_commande]]</f>
        <v>358.8</v>
      </c>
      <c r="R18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9" s="2"/>
      <c r="V1819" s="2"/>
    </row>
    <row r="1820" spans="1:22" ht="14.7" customHeight="1" x14ac:dyDescent="0.25">
      <c r="A1820" s="3">
        <v>43783</v>
      </c>
      <c r="B1820" s="2" t="s">
        <v>1160</v>
      </c>
      <c r="C1820" s="2" t="s">
        <v>1161</v>
      </c>
      <c r="D1820" s="2" t="s">
        <v>1162</v>
      </c>
      <c r="E1820" s="4"/>
      <c r="G1820" s="2" t="s">
        <v>27</v>
      </c>
      <c r="H1820" s="2" t="s">
        <v>100</v>
      </c>
      <c r="I1820" s="2" t="str" cm="1">
        <f t="array" aca="1" ref="I1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0" s="2" t="s">
        <v>211</v>
      </c>
      <c r="K1820" s="2">
        <v>20</v>
      </c>
      <c r="L1820" s="6" cm="1">
        <f t="array" ref="L1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0" s="2">
        <v>24</v>
      </c>
      <c r="P1820" s="7">
        <f>ROUND(Tableau1[[#This Row],[Prix_Unit_HT]],2)*Tableau1[[#This Row],[Qte_commande]]</f>
        <v>19.440000000000001</v>
      </c>
      <c r="Q1820" s="7">
        <f>ROUND(Tableau1[[#This Row],[Prix_Unit_TTC]],2)*Tableau1[[#This Row],[Qte_commande]]</f>
        <v>20.399999999999999</v>
      </c>
      <c r="R18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20" s="2"/>
      <c r="V1820" s="2"/>
    </row>
    <row r="1821" spans="1:22" ht="14.7" customHeight="1" x14ac:dyDescent="0.25">
      <c r="A1821" s="3">
        <v>43784</v>
      </c>
      <c r="B1821" s="2" t="s">
        <v>1169</v>
      </c>
      <c r="C1821" s="2" t="s">
        <v>108</v>
      </c>
      <c r="D1821" s="2" t="s">
        <v>109</v>
      </c>
      <c r="E1821" s="4"/>
      <c r="G1821" s="2" t="s">
        <v>27</v>
      </c>
      <c r="H1821" s="1" t="s">
        <v>28</v>
      </c>
      <c r="I1821" s="2" t="str" cm="1">
        <f t="array" aca="1" ref="I1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1" s="2" t="s">
        <v>80</v>
      </c>
      <c r="K1821" s="2">
        <v>70</v>
      </c>
      <c r="L1821" s="6" cm="1">
        <f t="array" ref="L1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8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821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821" s="2">
        <v>24</v>
      </c>
      <c r="P1821" s="7">
        <f>ROUND(Tableau1[[#This Row],[Prix_Unit_HT]],2)*Tableau1[[#This Row],[Qte_commande]]</f>
        <v>417.84000000000003</v>
      </c>
      <c r="Q1821" s="7">
        <f>ROUND(Tableau1[[#This Row],[Prix_Unit_TTC]],2)*Tableau1[[#This Row],[Qte_commande]]</f>
        <v>501.36</v>
      </c>
      <c r="R18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21" s="2"/>
      <c r="V1821" s="2"/>
    </row>
    <row r="1822" spans="1:22" ht="14.7" customHeight="1" x14ac:dyDescent="0.25">
      <c r="A1822" s="3">
        <v>43784</v>
      </c>
      <c r="B1822" s="2" t="s">
        <v>1169</v>
      </c>
      <c r="C1822" s="2" t="s">
        <v>108</v>
      </c>
      <c r="D1822" s="2" t="s">
        <v>109</v>
      </c>
      <c r="E1822" s="4"/>
      <c r="G1822" s="2" t="s">
        <v>27</v>
      </c>
      <c r="H1822" s="2" t="s">
        <v>100</v>
      </c>
      <c r="I1822" s="2" t="str" cm="1">
        <f t="array" aca="1" ref="I1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2" s="2" t="s">
        <v>158</v>
      </c>
      <c r="K1822" s="2">
        <v>20</v>
      </c>
      <c r="L1822" s="6" cm="1">
        <f t="array" ref="L1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2" s="2">
        <v>96</v>
      </c>
      <c r="P1822" s="7">
        <f>ROUND(Tableau1[[#This Row],[Prix_Unit_HT]],2)*Tableau1[[#This Row],[Qte_commande]]</f>
        <v>77.760000000000005</v>
      </c>
      <c r="Q1822" s="7">
        <f>ROUND(Tableau1[[#This Row],[Prix_Unit_TTC]],2)*Tableau1[[#This Row],[Qte_commande]]</f>
        <v>81.599999999999994</v>
      </c>
      <c r="R18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22" s="2"/>
      <c r="V1822" s="2"/>
    </row>
    <row r="1823" spans="1:22" ht="14.7" customHeight="1" x14ac:dyDescent="0.25">
      <c r="A1823" s="3">
        <v>43784</v>
      </c>
      <c r="B1823" s="2" t="s">
        <v>1170</v>
      </c>
      <c r="C1823" s="2" t="s">
        <v>150</v>
      </c>
      <c r="D1823" s="2" t="s">
        <v>151</v>
      </c>
      <c r="E1823" s="4"/>
      <c r="G1823" s="2" t="s">
        <v>27</v>
      </c>
      <c r="H1823" s="2" t="s">
        <v>28</v>
      </c>
      <c r="I1823" s="2" t="str" cm="1">
        <f t="array" aca="1" ref="I1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3" s="2" t="s">
        <v>35</v>
      </c>
      <c r="K1823" s="2">
        <v>100</v>
      </c>
      <c r="L1823" s="6" cm="1">
        <f t="array" ref="L1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3" s="2">
        <v>120</v>
      </c>
      <c r="P1823" s="7">
        <f>ROUND(Tableau1[[#This Row],[Prix_Unit_HT]],2)*Tableau1[[#This Row],[Qte_commande]]</f>
        <v>2052</v>
      </c>
      <c r="Q1823" s="7">
        <f>ROUND(Tableau1[[#This Row],[Prix_Unit_TTC]],2)*Tableau1[[#This Row],[Qte_commande]]</f>
        <v>2462.4</v>
      </c>
      <c r="R18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823" s="2"/>
      <c r="V1823" s="2"/>
    </row>
    <row r="1824" spans="1:22" ht="14.7" customHeight="1" x14ac:dyDescent="0.25">
      <c r="A1824" s="3">
        <v>43784</v>
      </c>
      <c r="B1824" s="2" t="s">
        <v>1171</v>
      </c>
      <c r="C1824" s="2" t="s">
        <v>46</v>
      </c>
      <c r="D1824" s="2" t="s">
        <v>47</v>
      </c>
      <c r="E1824" s="4"/>
      <c r="G1824" s="2" t="s">
        <v>27</v>
      </c>
      <c r="H1824" s="2" t="s">
        <v>28</v>
      </c>
      <c r="I1824" s="2" t="str" cm="1">
        <f t="array" aca="1" ref="I1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4" s="2" t="s">
        <v>35</v>
      </c>
      <c r="K1824" s="2">
        <v>100</v>
      </c>
      <c r="L1824" s="6" cm="1">
        <f t="array" ref="L1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4" s="2">
        <v>306</v>
      </c>
      <c r="P1824" s="7">
        <f>ROUND(Tableau1[[#This Row],[Prix_Unit_HT]],2)*Tableau1[[#This Row],[Qte_commande]]</f>
        <v>5232.6000000000004</v>
      </c>
      <c r="Q1824" s="7">
        <f>ROUND(Tableau1[[#This Row],[Prix_Unit_TTC]],2)*Tableau1[[#This Row],[Qte_commande]]</f>
        <v>6279.12</v>
      </c>
      <c r="R18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824" s="2"/>
      <c r="V1824" s="2"/>
    </row>
    <row r="1825" spans="1:22" ht="14.7" customHeight="1" x14ac:dyDescent="0.25">
      <c r="A1825" s="3">
        <v>43784</v>
      </c>
      <c r="B1825" s="2" t="s">
        <v>1172</v>
      </c>
      <c r="C1825" s="2" t="s">
        <v>1173</v>
      </c>
      <c r="D1825" s="2" t="s">
        <v>26</v>
      </c>
      <c r="E1825" s="4"/>
      <c r="G1825" s="2" t="s">
        <v>21</v>
      </c>
      <c r="H1825" s="2" t="s">
        <v>28</v>
      </c>
      <c r="I1825" s="2" t="str" cm="1">
        <f t="array" aca="1" ref="I1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5" s="2" t="s">
        <v>35</v>
      </c>
      <c r="K1825" s="2">
        <v>175</v>
      </c>
      <c r="L1825" s="6" cm="1">
        <f t="array" ref="L1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25" s="2">
        <v>60</v>
      </c>
      <c r="P1825" s="7">
        <f>ROUND(Tableau1[[#This Row],[Prix_Unit_HT]],2)*Tableau1[[#This Row],[Qte_commande]]</f>
        <v>1936.2000000000003</v>
      </c>
      <c r="Q1825" s="7">
        <f>ROUND(Tableau1[[#This Row],[Prix_Unit_TTC]],2)*Tableau1[[#This Row],[Qte_commande]]</f>
        <v>2323.1999999999998</v>
      </c>
      <c r="R18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25" s="2"/>
      <c r="V1825" s="2"/>
    </row>
    <row r="1826" spans="1:22" ht="14.7" customHeight="1" x14ac:dyDescent="0.25">
      <c r="A1826" s="3">
        <v>43784</v>
      </c>
      <c r="B1826" s="2" t="s">
        <v>1170</v>
      </c>
      <c r="C1826" s="2" t="s">
        <v>150</v>
      </c>
      <c r="D1826" s="2" t="s">
        <v>151</v>
      </c>
      <c r="E1826" s="4"/>
      <c r="G1826" s="2" t="s">
        <v>27</v>
      </c>
      <c r="H1826" s="2" t="s">
        <v>28</v>
      </c>
      <c r="I1826" s="2" t="str" cm="1">
        <f t="array" aca="1" ref="I1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6" s="2" t="s">
        <v>1122</v>
      </c>
      <c r="K1826" s="2">
        <v>70</v>
      </c>
      <c r="L1826" s="6" cm="1">
        <f t="array" ref="L1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26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826" s="2">
        <v>6</v>
      </c>
      <c r="P1826" s="7">
        <f>ROUND(Tableau1[[#This Row],[Prix_Unit_HT]],2)*Tableau1[[#This Row],[Qte_commande]]</f>
        <v>73.199999999999989</v>
      </c>
      <c r="Q1826" s="7">
        <f>ROUND(Tableau1[[#This Row],[Prix_Unit_TTC]],2)*Tableau1[[#This Row],[Qte_commande]]</f>
        <v>87.84</v>
      </c>
      <c r="R18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6" s="2"/>
      <c r="V1826" s="2"/>
    </row>
    <row r="1827" spans="1:22" ht="14.7" customHeight="1" x14ac:dyDescent="0.25">
      <c r="A1827" s="3">
        <v>43784</v>
      </c>
      <c r="B1827" s="2" t="s">
        <v>1172</v>
      </c>
      <c r="C1827" s="2" t="s">
        <v>1173</v>
      </c>
      <c r="D1827" s="2" t="s">
        <v>26</v>
      </c>
      <c r="E1827" s="4"/>
      <c r="G1827" s="2" t="s">
        <v>21</v>
      </c>
      <c r="H1827" s="2" t="s">
        <v>28</v>
      </c>
      <c r="I1827" s="2" t="str" cm="1">
        <f t="array" aca="1" ref="I1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7" s="2" t="s">
        <v>820</v>
      </c>
      <c r="K1827" s="2">
        <v>70</v>
      </c>
      <c r="L1827" s="6" cm="1">
        <f t="array" ref="L1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7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827" s="2">
        <v>6</v>
      </c>
      <c r="P1827" s="7">
        <f>ROUND(Tableau1[[#This Row],[Prix_Unit_HT]],2)*Tableau1[[#This Row],[Qte_commande]]</f>
        <v>139.62</v>
      </c>
      <c r="Q1827" s="7">
        <f>ROUND(Tableau1[[#This Row],[Prix_Unit_TTC]],2)*Tableau1[[#This Row],[Qte_commande]]</f>
        <v>167.52</v>
      </c>
      <c r="R18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7" s="2"/>
      <c r="V1827" s="2"/>
    </row>
    <row r="1828" spans="1:22" ht="14.7" customHeight="1" x14ac:dyDescent="0.25">
      <c r="A1828" s="3">
        <v>43784</v>
      </c>
      <c r="B1828" s="2" t="s">
        <v>1172</v>
      </c>
      <c r="C1828" s="2" t="s">
        <v>1173</v>
      </c>
      <c r="D1828" s="2" t="s">
        <v>26</v>
      </c>
      <c r="E1828" s="4"/>
      <c r="G1828" s="2" t="s">
        <v>21</v>
      </c>
      <c r="H1828" s="2" t="s">
        <v>28</v>
      </c>
      <c r="I1828" s="2" t="str" cm="1">
        <f t="array" aca="1" ref="I1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8" s="2" t="s">
        <v>820</v>
      </c>
      <c r="K1828" s="2">
        <v>70</v>
      </c>
      <c r="L1828" s="6" cm="1">
        <f t="array" ref="L1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828" s="2">
        <v>3</v>
      </c>
      <c r="P1828" s="7">
        <f>ROUND(Tableau1[[#This Row],[Prix_Unit_HT]],2)*Tableau1[[#This Row],[Qte_commande]]</f>
        <v>69.81</v>
      </c>
      <c r="Q1828" s="7">
        <f>ROUND(Tableau1[[#This Row],[Prix_Unit_TTC]],2)*Tableau1[[#This Row],[Qte_commande]]</f>
        <v>83.76</v>
      </c>
      <c r="R18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28" s="2"/>
      <c r="V1828" s="2"/>
    </row>
    <row r="1829" spans="1:22" ht="14.7" customHeight="1" x14ac:dyDescent="0.25">
      <c r="A1829" s="3">
        <v>43784</v>
      </c>
      <c r="B1829" s="2" t="s">
        <v>1169</v>
      </c>
      <c r="C1829" s="2" t="s">
        <v>108</v>
      </c>
      <c r="D1829" s="2" t="s">
        <v>109</v>
      </c>
      <c r="E1829" s="4"/>
      <c r="G1829" s="2" t="s">
        <v>27</v>
      </c>
      <c r="H1829" s="2" t="s">
        <v>28</v>
      </c>
      <c r="I1829" s="2" t="str" cm="1">
        <f t="array" aca="1" ref="I1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9" s="2" t="s">
        <v>141</v>
      </c>
      <c r="K1829" s="2">
        <v>70</v>
      </c>
      <c r="L1829" s="6" cm="1">
        <f t="array" ref="L1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2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29" s="2">
        <v>6</v>
      </c>
      <c r="P1829" s="7">
        <f>ROUND(Tableau1[[#This Row],[Prix_Unit_HT]],2)*Tableau1[[#This Row],[Qte_commande]]</f>
        <v>98.100000000000009</v>
      </c>
      <c r="Q1829" s="7">
        <f>ROUND(Tableau1[[#This Row],[Prix_Unit_TTC]],2)*Tableau1[[#This Row],[Qte_commande]]</f>
        <v>117.72</v>
      </c>
      <c r="R18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9" s="2"/>
      <c r="V1829" s="2"/>
    </row>
    <row r="1830" spans="1:22" ht="14.7" customHeight="1" x14ac:dyDescent="0.25">
      <c r="A1830" s="3">
        <v>43784</v>
      </c>
      <c r="B1830" s="2" t="s">
        <v>1170</v>
      </c>
      <c r="C1830" s="2" t="s">
        <v>150</v>
      </c>
      <c r="D1830" s="2" t="s">
        <v>151</v>
      </c>
      <c r="E1830" s="4"/>
      <c r="G1830" s="2" t="s">
        <v>27</v>
      </c>
      <c r="H1830" s="2" t="s">
        <v>28</v>
      </c>
      <c r="I1830" s="2" t="str" cm="1">
        <f t="array" aca="1" ref="I1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0" s="1" t="s">
        <v>146</v>
      </c>
      <c r="K1830" s="2">
        <v>70</v>
      </c>
      <c r="L1830" s="6" cm="1">
        <f t="array" ref="L1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0" s="2">
        <v>18</v>
      </c>
      <c r="P1830" s="7">
        <f>ROUND(Tableau1[[#This Row],[Prix_Unit_HT]],2)*Tableau1[[#This Row],[Qte_commande]]</f>
        <v>360</v>
      </c>
      <c r="Q1830" s="7">
        <f>ROUND(Tableau1[[#This Row],[Prix_Unit_TTC]],2)*Tableau1[[#This Row],[Qte_commande]]</f>
        <v>432</v>
      </c>
      <c r="R18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30" s="2"/>
      <c r="V1830" s="2"/>
    </row>
    <row r="1831" spans="1:22" ht="14.7" customHeight="1" x14ac:dyDescent="0.25">
      <c r="A1831" s="3">
        <v>43784</v>
      </c>
      <c r="B1831" s="2" t="s">
        <v>1172</v>
      </c>
      <c r="C1831" s="2" t="s">
        <v>1173</v>
      </c>
      <c r="D1831" s="2" t="s">
        <v>26</v>
      </c>
      <c r="E1831" s="4"/>
      <c r="G1831" s="2" t="s">
        <v>21</v>
      </c>
      <c r="H1831" s="2" t="s">
        <v>28</v>
      </c>
      <c r="I1831" s="2" t="str" cm="1">
        <f t="array" aca="1" ref="I1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1" s="2" t="s">
        <v>1068</v>
      </c>
      <c r="K1831" s="2">
        <v>70</v>
      </c>
      <c r="L1831" s="6" cm="1">
        <f t="array" ref="L1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8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83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831" s="2">
        <v>3</v>
      </c>
      <c r="P1831" s="7">
        <f>ROUND(Tableau1[[#This Row],[Prix_Unit_HT]],2)*Tableau1[[#This Row],[Qte_commande]]</f>
        <v>70.289999999999992</v>
      </c>
      <c r="Q1831" s="7">
        <f>ROUND(Tableau1[[#This Row],[Prix_Unit_TTC]],2)*Tableau1[[#This Row],[Qte_commande]]</f>
        <v>84.36</v>
      </c>
      <c r="R18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31" s="2"/>
      <c r="V1831" s="2"/>
    </row>
    <row r="1832" spans="1:22" ht="14.7" customHeight="1" x14ac:dyDescent="0.25">
      <c r="A1832" s="3">
        <v>43784</v>
      </c>
      <c r="B1832" s="2" t="s">
        <v>1170</v>
      </c>
      <c r="C1832" s="2" t="s">
        <v>150</v>
      </c>
      <c r="D1832" s="2" t="s">
        <v>151</v>
      </c>
      <c r="E1832" s="4"/>
      <c r="G1832" s="2" t="s">
        <v>27</v>
      </c>
      <c r="H1832" s="2" t="s">
        <v>28</v>
      </c>
      <c r="I1832" s="2" t="str" cm="1">
        <f t="array" aca="1" ref="I1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2" s="2" t="s">
        <v>29</v>
      </c>
      <c r="K1832" s="2">
        <v>100</v>
      </c>
      <c r="L1832" s="6" cm="1">
        <f t="array" ref="L1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8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832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832" s="2">
        <v>60</v>
      </c>
      <c r="P1832" s="7">
        <f>ROUND(Tableau1[[#This Row],[Prix_Unit_HT]],2)*Tableau1[[#This Row],[Qte_commande]]</f>
        <v>946.8</v>
      </c>
      <c r="Q1832" s="7">
        <f>ROUND(Tableau1[[#This Row],[Prix_Unit_TTC]],2)*Tableau1[[#This Row],[Qte_commande]]</f>
        <v>1135.8</v>
      </c>
      <c r="R18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832" s="2"/>
      <c r="V1832" s="2"/>
    </row>
    <row r="1833" spans="1:22" ht="14.7" customHeight="1" x14ac:dyDescent="0.25">
      <c r="A1833" s="3">
        <v>43784</v>
      </c>
      <c r="B1833" s="2" t="s">
        <v>1169</v>
      </c>
      <c r="C1833" s="2" t="s">
        <v>108</v>
      </c>
      <c r="D1833" s="2" t="s">
        <v>109</v>
      </c>
      <c r="E1833" s="4"/>
      <c r="G1833" s="2" t="s">
        <v>27</v>
      </c>
      <c r="H1833" s="2" t="s">
        <v>100</v>
      </c>
      <c r="I1833" s="2" t="str" cm="1">
        <f t="array" aca="1" ref="I1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3" s="2" t="s">
        <v>159</v>
      </c>
      <c r="K1833" s="2">
        <v>20</v>
      </c>
      <c r="L1833" s="6" cm="1">
        <f t="array" ref="L1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33" s="2">
        <v>96</v>
      </c>
      <c r="P1833" s="7">
        <f>ROUND(Tableau1[[#This Row],[Prix_Unit_HT]],2)*Tableau1[[#This Row],[Qte_commande]]</f>
        <v>77.760000000000005</v>
      </c>
      <c r="Q1833" s="7">
        <f>ROUND(Tableau1[[#This Row],[Prix_Unit_TTC]],2)*Tableau1[[#This Row],[Qte_commande]]</f>
        <v>81.599999999999994</v>
      </c>
      <c r="R18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33" s="2"/>
      <c r="V1833" s="2"/>
    </row>
    <row r="1834" spans="1:22" ht="14.7" customHeight="1" x14ac:dyDescent="0.25">
      <c r="A1834" s="3">
        <v>43787</v>
      </c>
      <c r="B1834" s="2" t="s">
        <v>1174</v>
      </c>
      <c r="C1834" s="2" t="s">
        <v>1175</v>
      </c>
      <c r="D1834" s="2" t="s">
        <v>1176</v>
      </c>
      <c r="E1834" s="4"/>
      <c r="G1834" s="2" t="s">
        <v>21</v>
      </c>
      <c r="H1834" s="2" t="s">
        <v>28</v>
      </c>
      <c r="I1834" s="2" t="str" cm="1">
        <f t="array" aca="1" ref="I1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4" s="2" t="s">
        <v>1177</v>
      </c>
      <c r="K1834" s="2">
        <v>75</v>
      </c>
      <c r="L1834" s="6" cm="1">
        <f t="array" ref="L1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4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4" s="2">
        <v>6</v>
      </c>
      <c r="P1834" s="7">
        <f>ROUND(Tableau1[[#This Row],[Prix_Unit_HT]],2)*Tableau1[[#This Row],[Qte_commande]]</f>
        <v>68.039999999999992</v>
      </c>
      <c r="Q1834" s="7">
        <f>ROUND(Tableau1[[#This Row],[Prix_Unit_TTC]],2)*Tableau1[[#This Row],[Qte_commande]]</f>
        <v>81.66</v>
      </c>
      <c r="R18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4" s="2"/>
      <c r="V1834" s="2"/>
    </row>
    <row r="1835" spans="1:22" ht="14.7" customHeight="1" x14ac:dyDescent="0.25">
      <c r="A1835" s="3">
        <v>43787</v>
      </c>
      <c r="B1835" s="2" t="s">
        <v>1174</v>
      </c>
      <c r="C1835" s="2" t="s">
        <v>1175</v>
      </c>
      <c r="D1835" s="2" t="s">
        <v>1176</v>
      </c>
      <c r="E1835" s="4"/>
      <c r="G1835" s="2" t="s">
        <v>21</v>
      </c>
      <c r="H1835" s="2" t="s">
        <v>28</v>
      </c>
      <c r="I1835" s="2" t="str" cm="1">
        <f t="array" aca="1" ref="I1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5" s="2" t="s">
        <v>1177</v>
      </c>
      <c r="K1835" s="2">
        <v>75</v>
      </c>
      <c r="L1835" s="6" cm="1">
        <f t="array" ref="L1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5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5" s="2">
        <v>6</v>
      </c>
      <c r="P1835" s="7">
        <f>ROUND(Tableau1[[#This Row],[Prix_Unit_HT]],2)*Tableau1[[#This Row],[Qte_commande]]</f>
        <v>68.039999999999992</v>
      </c>
      <c r="Q1835" s="7">
        <f>ROUND(Tableau1[[#This Row],[Prix_Unit_TTC]],2)*Tableau1[[#This Row],[Qte_commande]]</f>
        <v>81.66</v>
      </c>
      <c r="R18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5" s="2"/>
      <c r="V1835" s="2"/>
    </row>
    <row r="1836" spans="1:22" ht="14.7" customHeight="1" x14ac:dyDescent="0.25">
      <c r="A1836" s="3">
        <v>43787</v>
      </c>
      <c r="B1836" s="2" t="s">
        <v>1178</v>
      </c>
      <c r="C1836" s="2" t="s">
        <v>1175</v>
      </c>
      <c r="D1836" s="2" t="s">
        <v>1176</v>
      </c>
      <c r="E1836" s="4"/>
      <c r="G1836" s="2" t="s">
        <v>21</v>
      </c>
      <c r="H1836" s="2" t="s">
        <v>28</v>
      </c>
      <c r="I1836" s="2" t="str" cm="1">
        <f t="array" aca="1" ref="I1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6" s="2" t="s">
        <v>1177</v>
      </c>
      <c r="K1836" s="2">
        <v>75</v>
      </c>
      <c r="L1836" s="6" cm="1">
        <f t="array" ref="L1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6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6" s="2">
        <v>6</v>
      </c>
      <c r="P1836" s="7">
        <f>ROUND(Tableau1[[#This Row],[Prix_Unit_HT]],2)*Tableau1[[#This Row],[Qte_commande]]</f>
        <v>68.039999999999992</v>
      </c>
      <c r="Q1836" s="7">
        <f>ROUND(Tableau1[[#This Row],[Prix_Unit_TTC]],2)*Tableau1[[#This Row],[Qte_commande]]</f>
        <v>81.66</v>
      </c>
      <c r="R18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6" s="2"/>
      <c r="V1836" s="2"/>
    </row>
    <row r="1837" spans="1:22" ht="14.7" customHeight="1" x14ac:dyDescent="0.25">
      <c r="A1837" s="3">
        <v>43787</v>
      </c>
      <c r="B1837" s="2" t="s">
        <v>1178</v>
      </c>
      <c r="C1837" s="2" t="s">
        <v>1175</v>
      </c>
      <c r="D1837" s="2" t="s">
        <v>1176</v>
      </c>
      <c r="E1837" s="4"/>
      <c r="G1837" s="2" t="s">
        <v>21</v>
      </c>
      <c r="H1837" s="2" t="s">
        <v>28</v>
      </c>
      <c r="I1837" s="2" t="str" cm="1">
        <f t="array" aca="1" ref="I1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7" s="2" t="s">
        <v>82</v>
      </c>
      <c r="K1837" s="2">
        <v>70</v>
      </c>
      <c r="L1837" s="6" cm="1">
        <f t="array" ref="L1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37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37" s="2">
        <v>6</v>
      </c>
      <c r="P1837" s="7">
        <f>ROUND(Tableau1[[#This Row],[Prix_Unit_HT]],2)*Tableau1[[#This Row],[Qte_commande]]</f>
        <v>85.62</v>
      </c>
      <c r="Q1837" s="7">
        <f>ROUND(Tableau1[[#This Row],[Prix_Unit_TTC]],2)*Tableau1[[#This Row],[Qte_commande]]</f>
        <v>102.72</v>
      </c>
      <c r="R18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7" s="2"/>
      <c r="V1837" s="2"/>
    </row>
    <row r="1838" spans="1:22" ht="14.7" customHeight="1" x14ac:dyDescent="0.25">
      <c r="A1838" s="3">
        <v>43787</v>
      </c>
      <c r="B1838" s="2" t="s">
        <v>1179</v>
      </c>
      <c r="C1838" s="2" t="s">
        <v>319</v>
      </c>
      <c r="D1838" s="2" t="s">
        <v>58</v>
      </c>
      <c r="E1838" s="4"/>
      <c r="G1838" s="2" t="s">
        <v>27</v>
      </c>
      <c r="H1838" s="2" t="s">
        <v>28</v>
      </c>
      <c r="I1838" s="2" t="str" cm="1">
        <f t="array" aca="1" ref="I1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8" s="1" t="s">
        <v>146</v>
      </c>
      <c r="K1838" s="2">
        <v>70</v>
      </c>
      <c r="L1838" s="6" cm="1">
        <f t="array" ref="L1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8" s="2">
        <v>6</v>
      </c>
      <c r="P1838" s="7">
        <f>ROUND(Tableau1[[#This Row],[Prix_Unit_HT]],2)*Tableau1[[#This Row],[Qte_commande]]</f>
        <v>120</v>
      </c>
      <c r="Q1838" s="7">
        <f>ROUND(Tableau1[[#This Row],[Prix_Unit_TTC]],2)*Tableau1[[#This Row],[Qte_commande]]</f>
        <v>144</v>
      </c>
      <c r="R18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8" s="2"/>
      <c r="V1838" s="2"/>
    </row>
    <row r="1839" spans="1:22" ht="14.7" customHeight="1" x14ac:dyDescent="0.25">
      <c r="A1839" s="3">
        <v>43787</v>
      </c>
      <c r="B1839" s="2" t="s">
        <v>1174</v>
      </c>
      <c r="C1839" s="2" t="s">
        <v>1175</v>
      </c>
      <c r="D1839" s="2" t="s">
        <v>1176</v>
      </c>
      <c r="E1839" s="4"/>
      <c r="G1839" s="2" t="s">
        <v>21</v>
      </c>
      <c r="H1839" s="2" t="s">
        <v>28</v>
      </c>
      <c r="I1839" s="2" t="str" cm="1">
        <f t="array" aca="1" ref="I1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9" s="1" t="s">
        <v>142</v>
      </c>
      <c r="K1839" s="2">
        <v>70</v>
      </c>
      <c r="L1839" s="6" cm="1">
        <f t="array" ref="L1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39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39" s="2">
        <v>6</v>
      </c>
      <c r="P1839" s="7">
        <f>ROUND(Tableau1[[#This Row],[Prix_Unit_HT]],2)*Tableau1[[#This Row],[Qte_commande]]</f>
        <v>179.7</v>
      </c>
      <c r="Q1839" s="7">
        <f>ROUND(Tableau1[[#This Row],[Prix_Unit_TTC]],2)*Tableau1[[#This Row],[Qte_commande]]</f>
        <v>215.64</v>
      </c>
      <c r="R18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9" s="2"/>
      <c r="V1839" s="2"/>
    </row>
    <row r="1840" spans="1:22" ht="14.7" customHeight="1" x14ac:dyDescent="0.25">
      <c r="A1840" s="3">
        <v>43787</v>
      </c>
      <c r="B1840" s="2" t="s">
        <v>1179</v>
      </c>
      <c r="C1840" s="2" t="s">
        <v>319</v>
      </c>
      <c r="D1840" s="2" t="s">
        <v>58</v>
      </c>
      <c r="E1840" s="4"/>
      <c r="G1840" s="2" t="s">
        <v>27</v>
      </c>
      <c r="H1840" s="2" t="s">
        <v>28</v>
      </c>
      <c r="I1840" s="2" t="str" cm="1">
        <f t="array" aca="1" ref="I1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0" s="1" t="s">
        <v>142</v>
      </c>
      <c r="K1840" s="2">
        <v>70</v>
      </c>
      <c r="L1840" s="6" cm="1">
        <f t="array" ref="L1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40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40" s="2">
        <v>6</v>
      </c>
      <c r="P1840" s="7">
        <f>ROUND(Tableau1[[#This Row],[Prix_Unit_HT]],2)*Tableau1[[#This Row],[Qte_commande]]</f>
        <v>165.72</v>
      </c>
      <c r="Q1840" s="7">
        <f>ROUND(Tableau1[[#This Row],[Prix_Unit_TTC]],2)*Tableau1[[#This Row],[Qte_commande]]</f>
        <v>198.84</v>
      </c>
      <c r="R18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0" s="2"/>
      <c r="V1840" s="2"/>
    </row>
    <row r="1841" spans="1:22" ht="14.7" customHeight="1" x14ac:dyDescent="0.25">
      <c r="A1841" s="3">
        <v>43787</v>
      </c>
      <c r="B1841" s="2" t="s">
        <v>1180</v>
      </c>
      <c r="C1841" s="2" t="s">
        <v>919</v>
      </c>
      <c r="D1841" s="2" t="s">
        <v>99</v>
      </c>
      <c r="E1841" s="4"/>
      <c r="G1841" s="2" t="s">
        <v>21</v>
      </c>
      <c r="H1841" s="2" t="s">
        <v>28</v>
      </c>
      <c r="I1841" s="2" t="str" cm="1">
        <f t="array" aca="1" ref="I1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1" s="1" t="s">
        <v>142</v>
      </c>
      <c r="K1841" s="2">
        <v>70</v>
      </c>
      <c r="L1841" s="6" cm="1">
        <f t="array" ref="L1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41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41" s="2">
        <v>12</v>
      </c>
      <c r="P1841" s="7">
        <f>ROUND(Tableau1[[#This Row],[Prix_Unit_HT]],2)*Tableau1[[#This Row],[Qte_commande]]</f>
        <v>359.4</v>
      </c>
      <c r="Q1841" s="7">
        <f>ROUND(Tableau1[[#This Row],[Prix_Unit_TTC]],2)*Tableau1[[#This Row],[Qte_commande]]</f>
        <v>431.28</v>
      </c>
      <c r="R18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1" s="2"/>
      <c r="V1841" s="2"/>
    </row>
    <row r="1842" spans="1:22" ht="14.7" customHeight="1" x14ac:dyDescent="0.25">
      <c r="A1842" s="3">
        <v>43787</v>
      </c>
      <c r="B1842" s="2" t="s">
        <v>1181</v>
      </c>
      <c r="C1842" s="2" t="s">
        <v>729</v>
      </c>
      <c r="D1842" s="2" t="s">
        <v>44</v>
      </c>
      <c r="E1842" s="4"/>
      <c r="G1842" s="2" t="s">
        <v>21</v>
      </c>
      <c r="H1842" s="2" t="s">
        <v>28</v>
      </c>
      <c r="I1842" s="2" t="str" cm="1">
        <f t="array" aca="1" ref="I1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2" s="2" t="s">
        <v>143</v>
      </c>
      <c r="K1842" s="2">
        <v>70</v>
      </c>
      <c r="L1842" s="6" cm="1">
        <f t="array" ref="L1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2" s="2">
        <v>12</v>
      </c>
      <c r="P1842" s="7">
        <f>ROUND(Tableau1[[#This Row],[Prix_Unit_HT]],2)*Tableau1[[#This Row],[Qte_commande]]</f>
        <v>202.20000000000002</v>
      </c>
      <c r="Q1842" s="7">
        <f>ROUND(Tableau1[[#This Row],[Prix_Unit_TTC]],2)*Tableau1[[#This Row],[Qte_commande]]</f>
        <v>242.76</v>
      </c>
      <c r="R18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2" s="2"/>
      <c r="V1842" s="2"/>
    </row>
    <row r="1843" spans="1:22" ht="14.7" customHeight="1" x14ac:dyDescent="0.25">
      <c r="A1843" s="3">
        <v>43787</v>
      </c>
      <c r="B1843" s="2" t="s">
        <v>1182</v>
      </c>
      <c r="C1843" s="2" t="s">
        <v>619</v>
      </c>
      <c r="D1843" s="2" t="s">
        <v>824</v>
      </c>
      <c r="E1843" s="4"/>
      <c r="G1843" s="2" t="s">
        <v>21</v>
      </c>
      <c r="H1843" s="2" t="s">
        <v>28</v>
      </c>
      <c r="I1843" s="2" t="str" cm="1">
        <f t="array" aca="1" ref="I1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3" s="2" t="s">
        <v>143</v>
      </c>
      <c r="K1843" s="2">
        <v>70</v>
      </c>
      <c r="L1843" s="6" cm="1">
        <f t="array" ref="L1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3" s="2">
        <v>6</v>
      </c>
      <c r="P1843" s="7">
        <f>ROUND(Tableau1[[#This Row],[Prix_Unit_HT]],2)*Tableau1[[#This Row],[Qte_commande]]</f>
        <v>101.10000000000001</v>
      </c>
      <c r="Q1843" s="7">
        <f>ROUND(Tableau1[[#This Row],[Prix_Unit_TTC]],2)*Tableau1[[#This Row],[Qte_commande]]</f>
        <v>121.38</v>
      </c>
      <c r="R18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3" s="2"/>
      <c r="V1843" s="2"/>
    </row>
    <row r="1844" spans="1:22" ht="14.7" customHeight="1" x14ac:dyDescent="0.25">
      <c r="A1844" s="3">
        <v>43787</v>
      </c>
      <c r="B1844" s="2" t="s">
        <v>1180</v>
      </c>
      <c r="C1844" s="2" t="s">
        <v>919</v>
      </c>
      <c r="D1844" s="2" t="s">
        <v>99</v>
      </c>
      <c r="E1844" s="4"/>
      <c r="G1844" s="2" t="s">
        <v>21</v>
      </c>
      <c r="H1844" s="2" t="s">
        <v>28</v>
      </c>
      <c r="I1844" s="2" t="str" cm="1">
        <f t="array" aca="1" ref="I1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4" s="2" t="s">
        <v>143</v>
      </c>
      <c r="K1844" s="2">
        <v>70</v>
      </c>
      <c r="L1844" s="6" cm="1">
        <f t="array" ref="L1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4" s="2">
        <v>12</v>
      </c>
      <c r="P1844" s="7">
        <f>ROUND(Tableau1[[#This Row],[Prix_Unit_HT]],2)*Tableau1[[#This Row],[Qte_commande]]</f>
        <v>202.20000000000002</v>
      </c>
      <c r="Q1844" s="7">
        <f>ROUND(Tableau1[[#This Row],[Prix_Unit_TTC]],2)*Tableau1[[#This Row],[Qte_commande]]</f>
        <v>242.76</v>
      </c>
      <c r="R18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4" s="2"/>
      <c r="V1844" s="2"/>
    </row>
    <row r="1845" spans="1:22" ht="14.7" customHeight="1" x14ac:dyDescent="0.25">
      <c r="A1845" s="3">
        <v>43787</v>
      </c>
      <c r="B1845" s="2" t="s">
        <v>1183</v>
      </c>
      <c r="C1845" s="2" t="s">
        <v>323</v>
      </c>
      <c r="D1845" s="2" t="s">
        <v>324</v>
      </c>
      <c r="E1845" s="4"/>
      <c r="G1845" s="2" t="s">
        <v>27</v>
      </c>
      <c r="H1845" s="2" t="s">
        <v>28</v>
      </c>
      <c r="I1845" s="2" t="str" cm="1">
        <f t="array" aca="1" ref="I1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5" s="2" t="s">
        <v>342</v>
      </c>
      <c r="K1845" s="2">
        <v>50</v>
      </c>
      <c r="L1845" s="6" cm="1">
        <f t="array" ref="L1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4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45" s="2">
        <v>12</v>
      </c>
      <c r="P1845" s="7">
        <f>ROUND(Tableau1[[#This Row],[Prix_Unit_HT]],2)*Tableau1[[#This Row],[Qte_commande]]</f>
        <v>302.28000000000003</v>
      </c>
      <c r="Q1845" s="7">
        <f>ROUND(Tableau1[[#This Row],[Prix_Unit_TTC]],2)*Tableau1[[#This Row],[Qte_commande]]</f>
        <v>362.76</v>
      </c>
      <c r="R18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45" s="2"/>
      <c r="V1845" s="2"/>
    </row>
    <row r="1846" spans="1:22" ht="14.7" customHeight="1" x14ac:dyDescent="0.25">
      <c r="A1846" s="3">
        <v>43791</v>
      </c>
      <c r="B1846" s="2" t="s">
        <v>1184</v>
      </c>
      <c r="C1846" s="2" t="s">
        <v>1185</v>
      </c>
      <c r="D1846" s="2" t="s">
        <v>1186</v>
      </c>
      <c r="E1846" s="4"/>
      <c r="G1846" s="2" t="s">
        <v>27</v>
      </c>
      <c r="H1846" s="1" t="s">
        <v>28</v>
      </c>
      <c r="I1846" s="2" t="str" cm="1">
        <f t="array" aca="1" ref="I1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6" s="1" t="s">
        <v>485</v>
      </c>
      <c r="K1846" s="2">
        <v>70</v>
      </c>
      <c r="L1846" s="6" cm="1">
        <f t="array" ref="L1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4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46" s="2">
        <v>6</v>
      </c>
      <c r="P1846" s="7">
        <f>ROUND(Tableau1[[#This Row],[Prix_Unit_HT]],2)*Tableau1[[#This Row],[Qte_commande]]</f>
        <v>178.98</v>
      </c>
      <c r="Q1846" s="7">
        <f>ROUND(Tableau1[[#This Row],[Prix_Unit_TTC]],2)*Tableau1[[#This Row],[Qte_commande]]</f>
        <v>214.74</v>
      </c>
      <c r="R18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6" s="2"/>
      <c r="V1846" s="2"/>
    </row>
    <row r="1847" spans="1:22" ht="14.7" customHeight="1" x14ac:dyDescent="0.25">
      <c r="A1847" s="3">
        <v>43791</v>
      </c>
      <c r="B1847" s="2" t="s">
        <v>1184</v>
      </c>
      <c r="C1847" s="2" t="s">
        <v>1185</v>
      </c>
      <c r="D1847" s="2" t="s">
        <v>1186</v>
      </c>
      <c r="E1847" s="4"/>
      <c r="G1847" s="2" t="s">
        <v>27</v>
      </c>
      <c r="H1847" s="2" t="s">
        <v>100</v>
      </c>
      <c r="I1847" s="2" t="str" cm="1">
        <f t="array" aca="1" ref="I1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7" s="2" t="s">
        <v>158</v>
      </c>
      <c r="K1847" s="2">
        <v>20</v>
      </c>
      <c r="L1847" s="6" cm="1">
        <f t="array" ref="L1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47" s="2">
        <v>24</v>
      </c>
      <c r="P1847" s="7">
        <f>ROUND(Tableau1[[#This Row],[Prix_Unit_HT]],2)*Tableau1[[#This Row],[Qte_commande]]</f>
        <v>19.440000000000001</v>
      </c>
      <c r="Q1847" s="7">
        <f>ROUND(Tableau1[[#This Row],[Prix_Unit_TTC]],2)*Tableau1[[#This Row],[Qte_commande]]</f>
        <v>20.399999999999999</v>
      </c>
      <c r="R18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47" s="2"/>
      <c r="V1847" s="2"/>
    </row>
    <row r="1848" spans="1:22" ht="14.7" customHeight="1" x14ac:dyDescent="0.25">
      <c r="A1848" s="3">
        <v>43791</v>
      </c>
      <c r="B1848" s="2" t="s">
        <v>1184</v>
      </c>
      <c r="C1848" s="2" t="s">
        <v>1185</v>
      </c>
      <c r="D1848" s="2" t="s">
        <v>1186</v>
      </c>
      <c r="E1848" s="4"/>
      <c r="G1848" s="2" t="s">
        <v>27</v>
      </c>
      <c r="H1848" s="2" t="s">
        <v>28</v>
      </c>
      <c r="I1848" s="2" t="str" cm="1">
        <f t="array" aca="1" ref="I1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8" s="2" t="s">
        <v>820</v>
      </c>
      <c r="K1848" s="2">
        <v>70</v>
      </c>
      <c r="L1848" s="6" cm="1">
        <f t="array" ref="L1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4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48" s="2">
        <v>12</v>
      </c>
      <c r="P1848" s="7">
        <f>ROUND(Tableau1[[#This Row],[Prix_Unit_HT]],2)*Tableau1[[#This Row],[Qte_commande]]</f>
        <v>213.24</v>
      </c>
      <c r="Q1848" s="7">
        <f>ROUND(Tableau1[[#This Row],[Prix_Unit_TTC]],2)*Tableau1[[#This Row],[Qte_commande]]</f>
        <v>255.84</v>
      </c>
      <c r="R18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8" s="2"/>
      <c r="V1848" s="2"/>
    </row>
    <row r="1849" spans="1:22" ht="14.7" customHeight="1" x14ac:dyDescent="0.25">
      <c r="A1849" s="3">
        <v>43791</v>
      </c>
      <c r="B1849" s="2" t="s">
        <v>1184</v>
      </c>
      <c r="C1849" s="2" t="s">
        <v>1185</v>
      </c>
      <c r="D1849" s="2" t="s">
        <v>1186</v>
      </c>
      <c r="E1849" s="4"/>
      <c r="G1849" s="2" t="s">
        <v>27</v>
      </c>
      <c r="H1849" s="2" t="s">
        <v>28</v>
      </c>
      <c r="I1849" s="2" t="str" cm="1">
        <f t="array" aca="1" ref="I1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9" s="2" t="s">
        <v>141</v>
      </c>
      <c r="K1849" s="2">
        <v>70</v>
      </c>
      <c r="L1849" s="6" cm="1">
        <f t="array" ref="L1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4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49" s="2">
        <v>12</v>
      </c>
      <c r="P1849" s="7">
        <f>ROUND(Tableau1[[#This Row],[Prix_Unit_HT]],2)*Tableau1[[#This Row],[Qte_commande]]</f>
        <v>196.20000000000002</v>
      </c>
      <c r="Q1849" s="7">
        <f>ROUND(Tableau1[[#This Row],[Prix_Unit_TTC]],2)*Tableau1[[#This Row],[Qte_commande]]</f>
        <v>235.44</v>
      </c>
      <c r="R18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9" s="2"/>
      <c r="V1849" s="2"/>
    </row>
    <row r="1850" spans="1:22" ht="14.7" customHeight="1" x14ac:dyDescent="0.25">
      <c r="A1850" s="3">
        <v>43791</v>
      </c>
      <c r="B1850" s="2" t="s">
        <v>1184</v>
      </c>
      <c r="C1850" s="2" t="s">
        <v>1185</v>
      </c>
      <c r="D1850" s="2" t="s">
        <v>1186</v>
      </c>
      <c r="E1850" s="4"/>
      <c r="G1850" s="2" t="s">
        <v>27</v>
      </c>
      <c r="H1850" s="2" t="s">
        <v>28</v>
      </c>
      <c r="I1850" s="2" t="str" cm="1">
        <f t="array" aca="1" ref="I1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0" s="1" t="s">
        <v>146</v>
      </c>
      <c r="K1850" s="2">
        <v>70</v>
      </c>
      <c r="L1850" s="6" cm="1">
        <f t="array" ref="L1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5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50" s="2">
        <v>12</v>
      </c>
      <c r="P1850" s="7">
        <f>ROUND(Tableau1[[#This Row],[Prix_Unit_HT]],2)*Tableau1[[#This Row],[Qte_commande]]</f>
        <v>240</v>
      </c>
      <c r="Q1850" s="7">
        <f>ROUND(Tableau1[[#This Row],[Prix_Unit_TTC]],2)*Tableau1[[#This Row],[Qte_commande]]</f>
        <v>288</v>
      </c>
      <c r="R18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0" s="2"/>
      <c r="V1850" s="2"/>
    </row>
    <row r="1851" spans="1:22" ht="14.7" customHeight="1" x14ac:dyDescent="0.25">
      <c r="A1851" s="3">
        <v>43791</v>
      </c>
      <c r="B1851" s="2" t="s">
        <v>1184</v>
      </c>
      <c r="C1851" s="2" t="s">
        <v>1185</v>
      </c>
      <c r="D1851" s="2" t="s">
        <v>1186</v>
      </c>
      <c r="E1851" s="4"/>
      <c r="G1851" s="2" t="s">
        <v>27</v>
      </c>
      <c r="H1851" s="2" t="s">
        <v>28</v>
      </c>
      <c r="I1851" s="2" t="str" cm="1">
        <f t="array" aca="1" ref="I1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1" s="1" t="s">
        <v>142</v>
      </c>
      <c r="K1851" s="2">
        <v>70</v>
      </c>
      <c r="L1851" s="6" cm="1">
        <f t="array" ref="L1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51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51" s="2">
        <v>6</v>
      </c>
      <c r="P1851" s="7">
        <f>ROUND(Tableau1[[#This Row],[Prix_Unit_HT]],2)*Tableau1[[#This Row],[Qte_commande]]</f>
        <v>165.72</v>
      </c>
      <c r="Q1851" s="7">
        <f>ROUND(Tableau1[[#This Row],[Prix_Unit_TTC]],2)*Tableau1[[#This Row],[Qte_commande]]</f>
        <v>198.84</v>
      </c>
      <c r="R18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51" s="2"/>
      <c r="V1851" s="2"/>
    </row>
    <row r="1852" spans="1:22" ht="14.7" customHeight="1" x14ac:dyDescent="0.25">
      <c r="A1852" s="3">
        <v>43791</v>
      </c>
      <c r="B1852" s="2" t="s">
        <v>1184</v>
      </c>
      <c r="C1852" s="2" t="s">
        <v>1185</v>
      </c>
      <c r="D1852" s="2" t="s">
        <v>1186</v>
      </c>
      <c r="E1852" s="4"/>
      <c r="G1852" s="2" t="s">
        <v>27</v>
      </c>
      <c r="H1852" s="2" t="s">
        <v>28</v>
      </c>
      <c r="I1852" s="2" t="str" cm="1">
        <f t="array" aca="1" ref="I1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2" s="2" t="s">
        <v>143</v>
      </c>
      <c r="K1852" s="2">
        <v>70</v>
      </c>
      <c r="L1852" s="6" cm="1">
        <f t="array" ref="L1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5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52" s="2">
        <v>12</v>
      </c>
      <c r="P1852" s="7">
        <f>ROUND(Tableau1[[#This Row],[Prix_Unit_HT]],2)*Tableau1[[#This Row],[Qte_commande]]</f>
        <v>176.28</v>
      </c>
      <c r="Q1852" s="7">
        <f>ROUND(Tableau1[[#This Row],[Prix_Unit_TTC]],2)*Tableau1[[#This Row],[Qte_commande]]</f>
        <v>211.56</v>
      </c>
      <c r="R18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2" s="2"/>
      <c r="V1852" s="2"/>
    </row>
    <row r="1853" spans="1:22" ht="14.7" customHeight="1" x14ac:dyDescent="0.25">
      <c r="A1853" s="3">
        <v>43791</v>
      </c>
      <c r="B1853" s="2" t="s">
        <v>1184</v>
      </c>
      <c r="C1853" s="2" t="s">
        <v>1185</v>
      </c>
      <c r="D1853" s="2" t="s">
        <v>1186</v>
      </c>
      <c r="E1853" s="4"/>
      <c r="G1853" s="2" t="s">
        <v>27</v>
      </c>
      <c r="H1853" s="2" t="s">
        <v>28</v>
      </c>
      <c r="I1853" s="2" t="str" cm="1">
        <f t="array" aca="1" ref="I1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3" s="2" t="s">
        <v>342</v>
      </c>
      <c r="K1853" s="2">
        <v>50</v>
      </c>
      <c r="L1853" s="6" cm="1">
        <f t="array" ref="L1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5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53" s="2">
        <v>12</v>
      </c>
      <c r="P1853" s="7">
        <f>ROUND(Tableau1[[#This Row],[Prix_Unit_HT]],2)*Tableau1[[#This Row],[Qte_commande]]</f>
        <v>302.28000000000003</v>
      </c>
      <c r="Q1853" s="7">
        <f>ROUND(Tableau1[[#This Row],[Prix_Unit_TTC]],2)*Tableau1[[#This Row],[Qte_commande]]</f>
        <v>362.76</v>
      </c>
      <c r="R18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53" s="2"/>
      <c r="V1853" s="2"/>
    </row>
    <row r="1854" spans="1:22" ht="14.7" customHeight="1" x14ac:dyDescent="0.25">
      <c r="A1854" s="3">
        <v>43791</v>
      </c>
      <c r="B1854" s="2" t="s">
        <v>1184</v>
      </c>
      <c r="C1854" s="2" t="s">
        <v>1185</v>
      </c>
      <c r="D1854" s="2" t="s">
        <v>1186</v>
      </c>
      <c r="E1854" s="4"/>
      <c r="G1854" s="2" t="s">
        <v>27</v>
      </c>
      <c r="H1854" s="2" t="s">
        <v>100</v>
      </c>
      <c r="I1854" s="2" t="str" cm="1">
        <f t="array" aca="1" ref="I1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4" s="2" t="s">
        <v>159</v>
      </c>
      <c r="K1854" s="2">
        <v>20</v>
      </c>
      <c r="L1854" s="6" cm="1">
        <f t="array" ref="L1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4" s="2">
        <v>24</v>
      </c>
      <c r="P1854" s="7">
        <f>ROUND(Tableau1[[#This Row],[Prix_Unit_HT]],2)*Tableau1[[#This Row],[Qte_commande]]</f>
        <v>19.440000000000001</v>
      </c>
      <c r="Q1854" s="7">
        <f>ROUND(Tableau1[[#This Row],[Prix_Unit_TTC]],2)*Tableau1[[#This Row],[Qte_commande]]</f>
        <v>20.399999999999999</v>
      </c>
      <c r="R18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4" s="2"/>
      <c r="V1854" s="2"/>
    </row>
    <row r="1855" spans="1:22" ht="14.7" customHeight="1" x14ac:dyDescent="0.25">
      <c r="A1855" s="3">
        <v>43791</v>
      </c>
      <c r="B1855" s="2" t="s">
        <v>1184</v>
      </c>
      <c r="C1855" s="2" t="s">
        <v>1185</v>
      </c>
      <c r="D1855" s="2" t="s">
        <v>1186</v>
      </c>
      <c r="E1855" s="4"/>
      <c r="G1855" s="2" t="s">
        <v>27</v>
      </c>
      <c r="H1855" s="2" t="s">
        <v>100</v>
      </c>
      <c r="I1855" s="2" t="str" cm="1">
        <f t="array" aca="1" ref="I1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5" s="2" t="s">
        <v>211</v>
      </c>
      <c r="K1855" s="2">
        <v>20</v>
      </c>
      <c r="L1855" s="6" cm="1">
        <f t="array" ref="L1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5" s="2">
        <v>24</v>
      </c>
      <c r="P1855" s="7">
        <f>ROUND(Tableau1[[#This Row],[Prix_Unit_HT]],2)*Tableau1[[#This Row],[Qte_commande]]</f>
        <v>19.440000000000001</v>
      </c>
      <c r="Q1855" s="7">
        <f>ROUND(Tableau1[[#This Row],[Prix_Unit_TTC]],2)*Tableau1[[#This Row],[Qte_commande]]</f>
        <v>20.399999999999999</v>
      </c>
      <c r="R18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5" s="2"/>
      <c r="V1855" s="2"/>
    </row>
    <row r="1856" spans="1:22" ht="14.7" customHeight="1" x14ac:dyDescent="0.25">
      <c r="A1856" s="3">
        <v>43795</v>
      </c>
      <c r="B1856" s="2" t="s">
        <v>1187</v>
      </c>
      <c r="C1856" s="2" t="s">
        <v>33</v>
      </c>
      <c r="D1856" s="2" t="s">
        <v>34</v>
      </c>
      <c r="E1856" s="4"/>
      <c r="G1856" s="2" t="s">
        <v>27</v>
      </c>
      <c r="H1856" s="2" t="s">
        <v>28</v>
      </c>
      <c r="I1856" s="2" t="str" cm="1">
        <f t="array" aca="1" ref="I1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6" s="2" t="s">
        <v>35</v>
      </c>
      <c r="K1856" s="2">
        <v>70</v>
      </c>
      <c r="L1856" s="6" cm="1">
        <f t="array" ref="L1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6" s="2">
        <v>240</v>
      </c>
      <c r="P1856" s="7">
        <f>ROUND(Tableau1[[#This Row],[Prix_Unit_HT]],2)*Tableau1[[#This Row],[Qte_commande]]</f>
        <v>3007.2</v>
      </c>
      <c r="Q1856" s="7">
        <f>ROUND(Tableau1[[#This Row],[Prix_Unit_TTC]],2)*Tableau1[[#This Row],[Qte_commande]]</f>
        <v>3609.6</v>
      </c>
      <c r="R18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56" s="2"/>
      <c r="V1856" s="2"/>
    </row>
    <row r="1857" spans="1:22" ht="14.7" customHeight="1" x14ac:dyDescent="0.25">
      <c r="A1857" s="3">
        <v>43796</v>
      </c>
      <c r="B1857" s="2" t="s">
        <v>1188</v>
      </c>
      <c r="C1857" s="2" t="s">
        <v>613</v>
      </c>
      <c r="D1857" s="2" t="s">
        <v>374</v>
      </c>
      <c r="E1857" s="4"/>
      <c r="G1857" s="2" t="s">
        <v>27</v>
      </c>
      <c r="H1857" s="1" t="s">
        <v>28</v>
      </c>
      <c r="I1857" s="2" t="str" cm="1">
        <f t="array" aca="1" ref="I1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7" s="1" t="s">
        <v>485</v>
      </c>
      <c r="K1857" s="2">
        <v>70</v>
      </c>
      <c r="L1857" s="6" cm="1">
        <f t="array" ref="L1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5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57" s="2">
        <v>18</v>
      </c>
      <c r="P1857" s="7">
        <f>ROUND(Tableau1[[#This Row],[Prix_Unit_HT]],2)*Tableau1[[#This Row],[Qte_commande]]</f>
        <v>536.93999999999994</v>
      </c>
      <c r="Q1857" s="7">
        <f>ROUND(Tableau1[[#This Row],[Prix_Unit_TTC]],2)*Tableau1[[#This Row],[Qte_commande]]</f>
        <v>644.22</v>
      </c>
      <c r="R18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57" s="2"/>
      <c r="V1857" s="2"/>
    </row>
    <row r="1858" spans="1:22" ht="14.7" customHeight="1" x14ac:dyDescent="0.25">
      <c r="A1858" s="3">
        <v>43796</v>
      </c>
      <c r="B1858" s="2" t="s">
        <v>1189</v>
      </c>
      <c r="C1858" s="2" t="s">
        <v>534</v>
      </c>
      <c r="D1858" s="2" t="s">
        <v>535</v>
      </c>
      <c r="E1858" s="4"/>
      <c r="G1858" s="2" t="s">
        <v>27</v>
      </c>
      <c r="H1858" s="2" t="s">
        <v>100</v>
      </c>
      <c r="I1858" s="2" t="str" cm="1">
        <f t="array" aca="1" ref="I1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8" s="2" t="s">
        <v>158</v>
      </c>
      <c r="K1858" s="2">
        <v>20</v>
      </c>
      <c r="L1858" s="6" cm="1">
        <f t="array" ref="L1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8" s="2">
        <v>96</v>
      </c>
      <c r="P1858" s="7">
        <f>ROUND(Tableau1[[#This Row],[Prix_Unit_HT]],2)*Tableau1[[#This Row],[Qte_commande]]</f>
        <v>77.760000000000005</v>
      </c>
      <c r="Q1858" s="7">
        <f>ROUND(Tableau1[[#This Row],[Prix_Unit_TTC]],2)*Tableau1[[#This Row],[Qte_commande]]</f>
        <v>81.599999999999994</v>
      </c>
      <c r="R18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58" s="2"/>
      <c r="V1858" s="2"/>
    </row>
    <row r="1859" spans="1:22" ht="14.7" customHeight="1" x14ac:dyDescent="0.25">
      <c r="A1859" s="3">
        <v>43796</v>
      </c>
      <c r="B1859" s="2" t="s">
        <v>1189</v>
      </c>
      <c r="C1859" s="2" t="s">
        <v>534</v>
      </c>
      <c r="D1859" s="2" t="s">
        <v>535</v>
      </c>
      <c r="E1859" s="4"/>
      <c r="G1859" s="2" t="s">
        <v>27</v>
      </c>
      <c r="H1859" s="2" t="s">
        <v>28</v>
      </c>
      <c r="I1859" s="2" t="str" cm="1">
        <f t="array" aca="1" ref="I1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9" s="2" t="s">
        <v>35</v>
      </c>
      <c r="K1859" s="2">
        <v>70</v>
      </c>
      <c r="L1859" s="6" cm="1">
        <f t="array" ref="L1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9" s="2">
        <v>42</v>
      </c>
      <c r="P1859" s="7">
        <f>ROUND(Tableau1[[#This Row],[Prix_Unit_HT]],2)*Tableau1[[#This Row],[Qte_commande]]</f>
        <v>526.26</v>
      </c>
      <c r="Q1859" s="7">
        <f>ROUND(Tableau1[[#This Row],[Prix_Unit_TTC]],2)*Tableau1[[#This Row],[Qte_commande]]</f>
        <v>631.67999999999995</v>
      </c>
      <c r="R18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859" s="2"/>
      <c r="V1859" s="2"/>
    </row>
    <row r="1860" spans="1:22" ht="14.7" customHeight="1" x14ac:dyDescent="0.25">
      <c r="A1860" s="3">
        <v>43796</v>
      </c>
      <c r="B1860" s="2" t="s">
        <v>1189</v>
      </c>
      <c r="C1860" s="2" t="s">
        <v>534</v>
      </c>
      <c r="D1860" s="2" t="s">
        <v>535</v>
      </c>
      <c r="E1860" s="4"/>
      <c r="G1860" s="2" t="s">
        <v>27</v>
      </c>
      <c r="H1860" s="2" t="s">
        <v>28</v>
      </c>
      <c r="I1860" s="2" t="str" cm="1">
        <f t="array" aca="1" ref="I1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0" s="2" t="s">
        <v>35</v>
      </c>
      <c r="K1860" s="2">
        <v>70</v>
      </c>
      <c r="L1860" s="6" cm="1">
        <f t="array" ref="L1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0" s="2">
        <v>198</v>
      </c>
      <c r="P1860" s="7">
        <f>ROUND(Tableau1[[#This Row],[Prix_Unit_HT]],2)*Tableau1[[#This Row],[Qte_commande]]</f>
        <v>2480.94</v>
      </c>
      <c r="Q1860" s="7">
        <f>ROUND(Tableau1[[#This Row],[Prix_Unit_TTC]],2)*Tableau1[[#This Row],[Qte_commande]]</f>
        <v>2977.9199999999996</v>
      </c>
      <c r="R18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198</v>
      </c>
      <c r="U1860" s="2"/>
      <c r="V1860" s="2"/>
    </row>
    <row r="1861" spans="1:22" ht="14.7" customHeight="1" x14ac:dyDescent="0.25">
      <c r="A1861" s="3">
        <v>43796</v>
      </c>
      <c r="B1861" s="2" t="s">
        <v>1188</v>
      </c>
      <c r="C1861" s="2" t="s">
        <v>613</v>
      </c>
      <c r="D1861" s="2" t="s">
        <v>374</v>
      </c>
      <c r="E1861" s="4"/>
      <c r="G1861" s="2" t="s">
        <v>27</v>
      </c>
      <c r="H1861" s="2" t="s">
        <v>28</v>
      </c>
      <c r="I1861" s="2" t="str" cm="1">
        <f t="array" aca="1" ref="I1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1" s="2" t="s">
        <v>820</v>
      </c>
      <c r="K1861" s="2">
        <v>70</v>
      </c>
      <c r="L1861" s="6" cm="1">
        <f t="array" ref="L1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6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61" s="2">
        <v>6</v>
      </c>
      <c r="P1861" s="7">
        <f>ROUND(Tableau1[[#This Row],[Prix_Unit_HT]],2)*Tableau1[[#This Row],[Qte_commande]]</f>
        <v>106.62</v>
      </c>
      <c r="Q1861" s="7">
        <f>ROUND(Tableau1[[#This Row],[Prix_Unit_TTC]],2)*Tableau1[[#This Row],[Qte_commande]]</f>
        <v>127.92</v>
      </c>
      <c r="R18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1" s="2"/>
      <c r="V1861" s="2"/>
    </row>
    <row r="1862" spans="1:22" ht="14.7" customHeight="1" x14ac:dyDescent="0.25">
      <c r="A1862" s="3">
        <v>43796</v>
      </c>
      <c r="B1862" s="2" t="s">
        <v>1189</v>
      </c>
      <c r="C1862" s="2" t="s">
        <v>534</v>
      </c>
      <c r="D1862" s="2" t="s">
        <v>535</v>
      </c>
      <c r="E1862" s="4"/>
      <c r="G1862" s="2" t="s">
        <v>21</v>
      </c>
      <c r="H1862" s="2" t="s">
        <v>100</v>
      </c>
      <c r="I1862" s="2" t="str" cm="1">
        <f t="array" aca="1" ref="I1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2" s="2" t="s">
        <v>101</v>
      </c>
      <c r="K1862" s="2">
        <v>20</v>
      </c>
      <c r="L1862" s="6" cm="1">
        <f t="array" ref="L1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8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8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862" s="2">
        <v>192</v>
      </c>
      <c r="P1862" s="7">
        <f>ROUND(Tableau1[[#This Row],[Prix_Unit_HT]],2)*Tableau1[[#This Row],[Qte_commande]]</f>
        <v>170.88</v>
      </c>
      <c r="Q1862" s="7">
        <f>ROUND(Tableau1[[#This Row],[Prix_Unit_TTC]],2)*Tableau1[[#This Row],[Qte_commande]]</f>
        <v>180.48</v>
      </c>
      <c r="R18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862" s="2"/>
      <c r="V1862" s="2"/>
    </row>
    <row r="1863" spans="1:22" ht="14.7" customHeight="1" x14ac:dyDescent="0.25">
      <c r="A1863" s="3">
        <v>43796</v>
      </c>
      <c r="B1863" s="2" t="s">
        <v>1188</v>
      </c>
      <c r="C1863" s="2" t="s">
        <v>613</v>
      </c>
      <c r="D1863" s="2" t="s">
        <v>374</v>
      </c>
      <c r="E1863" s="4"/>
      <c r="G1863" s="2" t="s">
        <v>27</v>
      </c>
      <c r="H1863" s="2" t="s">
        <v>28</v>
      </c>
      <c r="I1863" s="2" t="str" cm="1">
        <f t="array" aca="1" ref="I1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3" s="2" t="s">
        <v>141</v>
      </c>
      <c r="K1863" s="2">
        <v>70</v>
      </c>
      <c r="L1863" s="6" cm="1">
        <f t="array" ref="L1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63" s="2">
        <v>18</v>
      </c>
      <c r="P1863" s="7">
        <f>ROUND(Tableau1[[#This Row],[Prix_Unit_HT]],2)*Tableau1[[#This Row],[Qte_commande]]</f>
        <v>294.3</v>
      </c>
      <c r="Q1863" s="7">
        <f>ROUND(Tableau1[[#This Row],[Prix_Unit_TTC]],2)*Tableau1[[#This Row],[Qte_commande]]</f>
        <v>353.16</v>
      </c>
      <c r="R18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3" s="2"/>
      <c r="V1863" s="2"/>
    </row>
    <row r="1864" spans="1:22" ht="14.7" customHeight="1" x14ac:dyDescent="0.25">
      <c r="A1864" s="3">
        <v>43796</v>
      </c>
      <c r="B1864" s="2" t="s">
        <v>1189</v>
      </c>
      <c r="C1864" s="2" t="s">
        <v>534</v>
      </c>
      <c r="D1864" s="2" t="s">
        <v>535</v>
      </c>
      <c r="E1864" s="4"/>
      <c r="G1864" s="2" t="s">
        <v>27</v>
      </c>
      <c r="H1864" s="2" t="s">
        <v>28</v>
      </c>
      <c r="I1864" s="2" t="str" cm="1">
        <f t="array" aca="1" ref="I1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4" s="2" t="s">
        <v>143</v>
      </c>
      <c r="K1864" s="2">
        <v>70</v>
      </c>
      <c r="L1864" s="6" cm="1">
        <f t="array" ref="L1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64" s="2">
        <v>6</v>
      </c>
      <c r="P1864" s="7">
        <f>ROUND(Tableau1[[#This Row],[Prix_Unit_HT]],2)*Tableau1[[#This Row],[Qte_commande]]</f>
        <v>88.14</v>
      </c>
      <c r="Q1864" s="7">
        <f>ROUND(Tableau1[[#This Row],[Prix_Unit_TTC]],2)*Tableau1[[#This Row],[Qte_commande]]</f>
        <v>105.78</v>
      </c>
      <c r="R18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4" s="2"/>
      <c r="V1864" s="2"/>
    </row>
    <row r="1865" spans="1:22" ht="14.7" customHeight="1" x14ac:dyDescent="0.25">
      <c r="A1865" s="3">
        <v>43796</v>
      </c>
      <c r="B1865" s="2" t="s">
        <v>1188</v>
      </c>
      <c r="C1865" s="2" t="s">
        <v>613</v>
      </c>
      <c r="D1865" s="2" t="s">
        <v>374</v>
      </c>
      <c r="E1865" s="4"/>
      <c r="G1865" s="2" t="s">
        <v>27</v>
      </c>
      <c r="H1865" s="2" t="s">
        <v>28</v>
      </c>
      <c r="I1865" s="2" t="str" cm="1">
        <f t="array" aca="1" ref="I1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5" s="2" t="s">
        <v>143</v>
      </c>
      <c r="K1865" s="2">
        <v>70</v>
      </c>
      <c r="L1865" s="6" cm="1">
        <f t="array" ref="L1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65" s="2">
        <v>18</v>
      </c>
      <c r="P1865" s="7">
        <f>ROUND(Tableau1[[#This Row],[Prix_Unit_HT]],2)*Tableau1[[#This Row],[Qte_commande]]</f>
        <v>264.42</v>
      </c>
      <c r="Q1865" s="7">
        <f>ROUND(Tableau1[[#This Row],[Prix_Unit_TTC]],2)*Tableau1[[#This Row],[Qte_commande]]</f>
        <v>317.33999999999997</v>
      </c>
      <c r="R18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5" s="2"/>
      <c r="V1865" s="2"/>
    </row>
    <row r="1866" spans="1:22" ht="14.7" customHeight="1" x14ac:dyDescent="0.25">
      <c r="A1866" s="3">
        <v>43796</v>
      </c>
      <c r="B1866" s="2" t="s">
        <v>1189</v>
      </c>
      <c r="C1866" s="2" t="s">
        <v>534</v>
      </c>
      <c r="D1866" s="2" t="s">
        <v>535</v>
      </c>
      <c r="E1866" s="4"/>
      <c r="G1866" s="2" t="s">
        <v>27</v>
      </c>
      <c r="H1866" s="2" t="s">
        <v>100</v>
      </c>
      <c r="I1866" s="2" t="str" cm="1">
        <f t="array" aca="1" ref="I1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6" s="2" t="s">
        <v>211</v>
      </c>
      <c r="K1866" s="2">
        <v>20</v>
      </c>
      <c r="L1866" s="6" cm="1">
        <f t="array" ref="L1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66" s="2">
        <v>240</v>
      </c>
      <c r="P1866" s="7">
        <f>ROUND(Tableau1[[#This Row],[Prix_Unit_HT]],2)*Tableau1[[#This Row],[Qte_commande]]</f>
        <v>194.4</v>
      </c>
      <c r="Q1866" s="7">
        <f>ROUND(Tableau1[[#This Row],[Prix_Unit_TTC]],2)*Tableau1[[#This Row],[Qte_commande]]</f>
        <v>204</v>
      </c>
      <c r="R18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866" s="2"/>
      <c r="V1866" s="2"/>
    </row>
    <row r="1867" spans="1:22" ht="14.7" customHeight="1" x14ac:dyDescent="0.25">
      <c r="A1867" s="3">
        <v>43801</v>
      </c>
      <c r="B1867" s="2" t="s">
        <v>1190</v>
      </c>
      <c r="C1867" s="1" t="s">
        <v>482</v>
      </c>
      <c r="D1867" s="2" t="s">
        <v>26</v>
      </c>
      <c r="E1867" s="4"/>
      <c r="G1867" s="2" t="s">
        <v>27</v>
      </c>
      <c r="H1867" s="2" t="s">
        <v>28</v>
      </c>
      <c r="I1867" s="2" t="str" cm="1">
        <f t="array" aca="1" ref="I1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7" s="2" t="s">
        <v>35</v>
      </c>
      <c r="K1867" s="2">
        <v>70</v>
      </c>
      <c r="L1867" s="6" cm="1">
        <f t="array" ref="L1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7" s="2">
        <v>180</v>
      </c>
      <c r="P1867" s="7">
        <f>ROUND(Tableau1[[#This Row],[Prix_Unit_HT]],2)*Tableau1[[#This Row],[Qte_commande]]</f>
        <v>2255.4</v>
      </c>
      <c r="Q1867" s="7">
        <f>ROUND(Tableau1[[#This Row],[Prix_Unit_TTC]],2)*Tableau1[[#This Row],[Qte_commande]]</f>
        <v>2707.2</v>
      </c>
      <c r="R18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867" s="2"/>
      <c r="V1867" s="2"/>
    </row>
    <row r="1868" spans="1:22" ht="14.7" customHeight="1" x14ac:dyDescent="0.25">
      <c r="A1868" s="3">
        <v>43801</v>
      </c>
      <c r="B1868" s="2" t="s">
        <v>1190</v>
      </c>
      <c r="C1868" s="1" t="s">
        <v>482</v>
      </c>
      <c r="D1868" s="2" t="s">
        <v>26</v>
      </c>
      <c r="E1868" s="4"/>
      <c r="G1868" s="2" t="s">
        <v>27</v>
      </c>
      <c r="H1868" s="2" t="s">
        <v>28</v>
      </c>
      <c r="I1868" s="2" t="str" cm="1">
        <f t="array" aca="1" ref="I1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8" s="2" t="s">
        <v>35</v>
      </c>
      <c r="K1868" s="2">
        <v>100</v>
      </c>
      <c r="L1868" s="6" cm="1">
        <f t="array" ref="L1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6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68" s="2">
        <v>24</v>
      </c>
      <c r="P1868" s="7">
        <f>ROUND(Tableau1[[#This Row],[Prix_Unit_HT]],2)*Tableau1[[#This Row],[Qte_commande]]</f>
        <v>410.40000000000003</v>
      </c>
      <c r="Q1868" s="7">
        <f>ROUND(Tableau1[[#This Row],[Prix_Unit_TTC]],2)*Tableau1[[#This Row],[Qte_commande]]</f>
        <v>492.48</v>
      </c>
      <c r="R18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868" s="2"/>
      <c r="V1868" s="2"/>
    </row>
    <row r="1869" spans="1:22" ht="14.7" customHeight="1" x14ac:dyDescent="0.25">
      <c r="A1869" s="3">
        <v>43801</v>
      </c>
      <c r="B1869" s="2" t="s">
        <v>1190</v>
      </c>
      <c r="C1869" s="1" t="s">
        <v>482</v>
      </c>
      <c r="D1869" s="2" t="s">
        <v>26</v>
      </c>
      <c r="E1869" s="4"/>
      <c r="G1869" s="2" t="s">
        <v>27</v>
      </c>
      <c r="H1869" s="2" t="s">
        <v>28</v>
      </c>
      <c r="I1869" s="2" t="str" cm="1">
        <f t="array" aca="1" ref="I1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9" s="2" t="s">
        <v>141</v>
      </c>
      <c r="K1869" s="2">
        <v>70</v>
      </c>
      <c r="L1869" s="6" cm="1">
        <f t="array" ref="L1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69" s="2">
        <v>18</v>
      </c>
      <c r="P1869" s="7">
        <f>ROUND(Tableau1[[#This Row],[Prix_Unit_HT]],2)*Tableau1[[#This Row],[Qte_commande]]</f>
        <v>294.3</v>
      </c>
      <c r="Q1869" s="7">
        <f>ROUND(Tableau1[[#This Row],[Prix_Unit_TTC]],2)*Tableau1[[#This Row],[Qte_commande]]</f>
        <v>353.16</v>
      </c>
      <c r="R18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9" s="2"/>
      <c r="V1869" s="2"/>
    </row>
    <row r="1870" spans="1:22" ht="14.7" customHeight="1" x14ac:dyDescent="0.25">
      <c r="A1870" s="3">
        <v>43802</v>
      </c>
      <c r="B1870" s="2" t="s">
        <v>1191</v>
      </c>
      <c r="C1870" s="2" t="s">
        <v>1016</v>
      </c>
      <c r="D1870" s="2" t="s">
        <v>604</v>
      </c>
      <c r="E1870" s="4"/>
      <c r="G1870" s="2" t="s">
        <v>21</v>
      </c>
      <c r="H1870" s="2" t="s">
        <v>28</v>
      </c>
      <c r="I1870" s="2" t="str" cm="1">
        <f t="array" aca="1" ref="I1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0" s="1" t="s">
        <v>1017</v>
      </c>
      <c r="K1870" s="2">
        <v>5</v>
      </c>
      <c r="L1870" s="6" cm="1">
        <f t="array" ref="L1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8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870" s="7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870" s="2">
        <v>31</v>
      </c>
      <c r="P1870" s="7">
        <f>ROUND(Tableau1[[#This Row],[Prix_Unit_HT]],2)*Tableau1[[#This Row],[Qte_commande]]</f>
        <v>243.97</v>
      </c>
      <c r="Q1870" s="7">
        <f>ROUND(Tableau1[[#This Row],[Prix_Unit_TTC]],2)*Tableau1[[#This Row],[Qte_commande]]</f>
        <v>292.95</v>
      </c>
      <c r="R18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2.2142857142857144</v>
      </c>
      <c r="U1870" s="2"/>
      <c r="V1870" s="2"/>
    </row>
    <row r="1871" spans="1:22" ht="14.7" customHeight="1" x14ac:dyDescent="0.25">
      <c r="A1871" s="3">
        <v>43802</v>
      </c>
      <c r="B1871" s="2" t="s">
        <v>1192</v>
      </c>
      <c r="C1871" s="2" t="s">
        <v>319</v>
      </c>
      <c r="D1871" s="2" t="s">
        <v>58</v>
      </c>
      <c r="E1871" s="4"/>
      <c r="G1871" s="2" t="s">
        <v>21</v>
      </c>
      <c r="H1871" s="2" t="s">
        <v>22</v>
      </c>
      <c r="I1871" s="2" t="str" cm="1">
        <f t="array" aca="1" ref="I1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1" s="2" t="s">
        <v>960</v>
      </c>
      <c r="K1871" s="5">
        <v>1</v>
      </c>
      <c r="L1871" s="6" cm="1">
        <f t="array" ref="L1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1" s="7">
        <f>IF(Tableau1[[#This Row],[Prix_Unit_HT]]=0,0,Tableau1[[#This Row],[Prix_Unit_HT]]+(Tableau1[[#This Row],[Prix_Unit_HT]]*VLOOKUP(Tableau1[[#This Row],[EAN]],[1]Grille_Tarifs_Modulable!$B$10:$Q$204,16,FALSE)))</f>
        <v>358.8</v>
      </c>
      <c r="O1871" s="2">
        <v>5</v>
      </c>
      <c r="P1871" s="7">
        <f>ROUND(Tableau1[[#This Row],[Prix_Unit_HT]],2)*Tableau1[[#This Row],[Qte_commande]]</f>
        <v>1495</v>
      </c>
      <c r="Q1871" s="7">
        <f>ROUND(Tableau1[[#This Row],[Prix_Unit_TTC]],2)*Tableau1[[#This Row],[Qte_commande]]</f>
        <v>1794</v>
      </c>
      <c r="R18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1871" s="2"/>
      <c r="V1871" s="2"/>
    </row>
    <row r="1872" spans="1:22" ht="14.7" customHeight="1" x14ac:dyDescent="0.25">
      <c r="A1872" s="3">
        <v>43802</v>
      </c>
      <c r="B1872" s="2" t="s">
        <v>1191</v>
      </c>
      <c r="C1872" s="2" t="s">
        <v>1016</v>
      </c>
      <c r="D1872" s="2" t="s">
        <v>604</v>
      </c>
      <c r="E1872" s="4"/>
      <c r="G1872" s="2" t="s">
        <v>21</v>
      </c>
      <c r="H1872" s="2"/>
      <c r="I1872" s="2" t="str" cm="1">
        <f t="array" aca="1" ref="I1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2" s="2" t="s">
        <v>280</v>
      </c>
      <c r="K1872" s="7" t="s">
        <v>281</v>
      </c>
      <c r="L1872" s="6" cm="1">
        <f t="array" ref="L1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72" s="7">
        <f>IF(Tableau1[[#This Row],[Prix_Unit_HT]]=0,0,Tableau1[[#This Row],[Prix_Unit_HT]]+(Tableau1[[#This Row],[Prix_Unit_HT]]*VLOOKUP(Tableau1[[#This Row],[EAN]],[1]Grille_Tarifs_Modulable!$B$10:$Q$204,16,FALSE)))</f>
        <v>0</v>
      </c>
      <c r="O1872" s="2">
        <v>1</v>
      </c>
      <c r="P1872" s="7">
        <f>ROUND(Tableau1[[#This Row],[Prix_Unit_HT]],2)*Tableau1[[#This Row],[Qte_commande]]</f>
        <v>0</v>
      </c>
      <c r="Q1872" s="7">
        <f>ROUND(Tableau1[[#This Row],[Prix_Unit_TTC]],2)*Tableau1[[#This Row],[Qte_commande]]</f>
        <v>0</v>
      </c>
      <c r="R18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872" s="2"/>
      <c r="V1872" s="2"/>
    </row>
    <row r="1873" spans="1:22" ht="14.7" customHeight="1" x14ac:dyDescent="0.25">
      <c r="A1873" s="3">
        <v>43808</v>
      </c>
      <c r="B1873" s="2" t="s">
        <v>1193</v>
      </c>
      <c r="C1873" s="2" t="s">
        <v>534</v>
      </c>
      <c r="D1873" s="2" t="s">
        <v>535</v>
      </c>
      <c r="E1873" s="4"/>
      <c r="G1873" s="2" t="s">
        <v>27</v>
      </c>
      <c r="H1873" s="2" t="s">
        <v>28</v>
      </c>
      <c r="I1873" s="2" t="str" cm="1">
        <f t="array" aca="1" ref="I1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3" s="2" t="s">
        <v>35</v>
      </c>
      <c r="K1873" s="2">
        <v>70</v>
      </c>
      <c r="L1873" s="6" cm="1">
        <f t="array" ref="L1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3" s="2">
        <v>240</v>
      </c>
      <c r="P1873" s="7">
        <f>ROUND(Tableau1[[#This Row],[Prix_Unit_HT]],2)*Tableau1[[#This Row],[Qte_commande]]</f>
        <v>3007.2</v>
      </c>
      <c r="Q1873" s="7">
        <f>ROUND(Tableau1[[#This Row],[Prix_Unit_TTC]],2)*Tableau1[[#This Row],[Qte_commande]]</f>
        <v>3609.6</v>
      </c>
      <c r="R18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73" s="2"/>
      <c r="V1873" s="2"/>
    </row>
    <row r="1874" spans="1:22" ht="14.7" customHeight="1" x14ac:dyDescent="0.25">
      <c r="A1874" s="3">
        <v>43808</v>
      </c>
      <c r="B1874" s="2" t="s">
        <v>1194</v>
      </c>
      <c r="C1874" s="2" t="s">
        <v>1195</v>
      </c>
      <c r="D1874" s="2" t="s">
        <v>99</v>
      </c>
      <c r="E1874" s="4"/>
      <c r="G1874" s="2" t="s">
        <v>21</v>
      </c>
      <c r="H1874" s="2" t="s">
        <v>28</v>
      </c>
      <c r="I1874" s="2" t="str" cm="1">
        <f t="array" aca="1" ref="I1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4" s="2" t="s">
        <v>82</v>
      </c>
      <c r="K1874" s="2">
        <v>70</v>
      </c>
      <c r="L1874" s="6" cm="1">
        <f t="array" ref="L1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7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74" s="2">
        <v>24</v>
      </c>
      <c r="P1874" s="7">
        <f>ROUND(Tableau1[[#This Row],[Prix_Unit_HT]],2)*Tableau1[[#This Row],[Qte_commande]]</f>
        <v>342.48</v>
      </c>
      <c r="Q1874" s="7">
        <f>ROUND(Tableau1[[#This Row],[Prix_Unit_TTC]],2)*Tableau1[[#This Row],[Qte_commande]]</f>
        <v>410.88</v>
      </c>
      <c r="R18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74" s="2"/>
      <c r="V1874" s="2"/>
    </row>
    <row r="1875" spans="1:22" ht="14.7" customHeight="1" x14ac:dyDescent="0.25">
      <c r="A1875" s="3">
        <v>43808</v>
      </c>
      <c r="B1875" s="2" t="s">
        <v>1194</v>
      </c>
      <c r="C1875" s="2" t="s">
        <v>1195</v>
      </c>
      <c r="D1875" s="2" t="s">
        <v>99</v>
      </c>
      <c r="E1875" s="4"/>
      <c r="G1875" s="2" t="s">
        <v>21</v>
      </c>
      <c r="H1875" s="2" t="s">
        <v>28</v>
      </c>
      <c r="I1875" s="2" t="str" cm="1">
        <f t="array" aca="1" ref="I1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5" s="1" t="s">
        <v>146</v>
      </c>
      <c r="K1875" s="2">
        <v>70</v>
      </c>
      <c r="L1875" s="6" cm="1">
        <f t="array" ref="L1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87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875" s="2">
        <v>12</v>
      </c>
      <c r="P1875" s="7">
        <f>ROUND(Tableau1[[#This Row],[Prix_Unit_HT]],2)*Tableau1[[#This Row],[Qte_commande]]</f>
        <v>257.88</v>
      </c>
      <c r="Q1875" s="7">
        <f>ROUND(Tableau1[[#This Row],[Prix_Unit_TTC]],2)*Tableau1[[#This Row],[Qte_commande]]</f>
        <v>309.48</v>
      </c>
      <c r="R18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5" s="2"/>
      <c r="V1875" s="2"/>
    </row>
    <row r="1876" spans="1:22" ht="14.7" customHeight="1" x14ac:dyDescent="0.25">
      <c r="A1876" s="3">
        <v>43808</v>
      </c>
      <c r="B1876" s="2" t="s">
        <v>1194</v>
      </c>
      <c r="C1876" s="2" t="s">
        <v>1195</v>
      </c>
      <c r="D1876" s="2" t="s">
        <v>99</v>
      </c>
      <c r="E1876" s="4"/>
      <c r="G1876" s="2" t="s">
        <v>21</v>
      </c>
      <c r="H1876" s="2" t="s">
        <v>28</v>
      </c>
      <c r="I1876" s="2" t="str" cm="1">
        <f t="array" aca="1" ref="I1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6" s="1" t="s">
        <v>142</v>
      </c>
      <c r="K1876" s="2">
        <v>70</v>
      </c>
      <c r="L1876" s="6" cm="1">
        <f t="array" ref="L1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7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76" s="2">
        <v>12</v>
      </c>
      <c r="P1876" s="7">
        <f>ROUND(Tableau1[[#This Row],[Prix_Unit_HT]],2)*Tableau1[[#This Row],[Qte_commande]]</f>
        <v>359.4</v>
      </c>
      <c r="Q1876" s="7">
        <f>ROUND(Tableau1[[#This Row],[Prix_Unit_TTC]],2)*Tableau1[[#This Row],[Qte_commande]]</f>
        <v>431.28</v>
      </c>
      <c r="R18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6" s="2"/>
      <c r="V1876" s="2"/>
    </row>
    <row r="1877" spans="1:22" ht="14.7" customHeight="1" x14ac:dyDescent="0.25">
      <c r="A1877" s="3">
        <v>43808</v>
      </c>
      <c r="B1877" s="2" t="s">
        <v>1194</v>
      </c>
      <c r="C1877" s="2" t="s">
        <v>1195</v>
      </c>
      <c r="D1877" s="2" t="s">
        <v>99</v>
      </c>
      <c r="E1877" s="4"/>
      <c r="G1877" s="2" t="s">
        <v>21</v>
      </c>
      <c r="H1877" s="2" t="s">
        <v>28</v>
      </c>
      <c r="I1877" s="2" t="str" cm="1">
        <f t="array" aca="1" ref="I1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7" s="2" t="s">
        <v>143</v>
      </c>
      <c r="K1877" s="2">
        <v>70</v>
      </c>
      <c r="L1877" s="6" cm="1">
        <f t="array" ref="L1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7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77" s="2">
        <v>12</v>
      </c>
      <c r="P1877" s="7">
        <f>ROUND(Tableau1[[#This Row],[Prix_Unit_HT]],2)*Tableau1[[#This Row],[Qte_commande]]</f>
        <v>202.20000000000002</v>
      </c>
      <c r="Q1877" s="7">
        <f>ROUND(Tableau1[[#This Row],[Prix_Unit_TTC]],2)*Tableau1[[#This Row],[Qte_commande]]</f>
        <v>242.76</v>
      </c>
      <c r="R18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7" s="2"/>
      <c r="V1877" s="2"/>
    </row>
    <row r="1878" spans="1:22" ht="14.7" customHeight="1" x14ac:dyDescent="0.25">
      <c r="A1878" s="3">
        <v>43808</v>
      </c>
      <c r="B1878" s="2" t="s">
        <v>1196</v>
      </c>
      <c r="C1878" s="2" t="s">
        <v>1197</v>
      </c>
      <c r="D1878" s="2" t="s">
        <v>26</v>
      </c>
      <c r="E1878" s="4"/>
      <c r="G1878" s="2" t="s">
        <v>21</v>
      </c>
      <c r="H1878" s="2" t="s">
        <v>22</v>
      </c>
      <c r="I1878" s="2" t="str" cm="1">
        <f t="array" aca="1" ref="I1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8" s="2" t="s">
        <v>960</v>
      </c>
      <c r="K1878" s="5">
        <v>1</v>
      </c>
      <c r="L1878" s="6" cm="1">
        <f t="array" ref="L1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8" s="7">
        <f>IF(Tableau1[[#This Row],[Prix_Unit_HT]]=0,0,Tableau1[[#This Row],[Prix_Unit_HT]]+(Tableau1[[#This Row],[Prix_Unit_HT]]*VLOOKUP(Tableau1[[#This Row],[EAN]],[1]Grille_Tarifs_Modulable!$B$10:$Q$204,16,FALSE)))</f>
        <v>358.8</v>
      </c>
      <c r="O1878" s="2">
        <v>1</v>
      </c>
      <c r="P1878" s="7">
        <f>ROUND(Tableau1[[#This Row],[Prix_Unit_HT]],2)*Tableau1[[#This Row],[Qte_commande]]</f>
        <v>299</v>
      </c>
      <c r="Q1878" s="7">
        <f>ROUND(Tableau1[[#This Row],[Prix_Unit_TTC]],2)*Tableau1[[#This Row],[Qte_commande]]</f>
        <v>358.8</v>
      </c>
      <c r="R18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8" s="2"/>
      <c r="V1878" s="2"/>
    </row>
    <row r="1879" spans="1:22" ht="14.7" customHeight="1" x14ac:dyDescent="0.25">
      <c r="A1879" s="3">
        <v>43808</v>
      </c>
      <c r="B1879" s="2" t="s">
        <v>1198</v>
      </c>
      <c r="C1879" s="2" t="s">
        <v>1199</v>
      </c>
      <c r="D1879" s="2" t="s">
        <v>1200</v>
      </c>
      <c r="E1879" s="4"/>
      <c r="G1879" s="2" t="s">
        <v>21</v>
      </c>
      <c r="H1879" s="2" t="s">
        <v>22</v>
      </c>
      <c r="I1879" s="2" t="str" cm="1">
        <f t="array" aca="1" ref="I1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9" s="2" t="s">
        <v>960</v>
      </c>
      <c r="K1879" s="5">
        <v>1</v>
      </c>
      <c r="L1879" s="6" cm="1">
        <f t="array" ref="L1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9" s="7">
        <f>IF(Tableau1[[#This Row],[Prix_Unit_HT]]=0,0,Tableau1[[#This Row],[Prix_Unit_HT]]+(Tableau1[[#This Row],[Prix_Unit_HT]]*VLOOKUP(Tableau1[[#This Row],[EAN]],[1]Grille_Tarifs_Modulable!$B$10:$Q$204,16,FALSE)))</f>
        <v>358.8</v>
      </c>
      <c r="O1879" s="2">
        <v>1</v>
      </c>
      <c r="P1879" s="7">
        <f>ROUND(Tableau1[[#This Row],[Prix_Unit_HT]],2)*Tableau1[[#This Row],[Qte_commande]]</f>
        <v>299</v>
      </c>
      <c r="Q1879" s="7">
        <f>ROUND(Tableau1[[#This Row],[Prix_Unit_TTC]],2)*Tableau1[[#This Row],[Qte_commande]]</f>
        <v>358.8</v>
      </c>
      <c r="R18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9" s="2"/>
      <c r="V1879" s="2"/>
    </row>
    <row r="1880" spans="1:22" ht="14.7" customHeight="1" x14ac:dyDescent="0.25">
      <c r="A1880" s="3">
        <v>43808</v>
      </c>
      <c r="B1880" s="2" t="s">
        <v>1201</v>
      </c>
      <c r="C1880" s="2" t="s">
        <v>1202</v>
      </c>
      <c r="D1880" s="2" t="s">
        <v>26</v>
      </c>
      <c r="E1880" s="4"/>
      <c r="G1880" s="2" t="s">
        <v>21</v>
      </c>
      <c r="H1880" s="2" t="s">
        <v>22</v>
      </c>
      <c r="I1880" s="2" t="str" cm="1">
        <f t="array" aca="1" ref="I1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0" s="2" t="s">
        <v>960</v>
      </c>
      <c r="K1880" s="5">
        <v>1</v>
      </c>
      <c r="L1880" s="6" cm="1">
        <f t="array" ref="L1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0" s="7">
        <f>IF(Tableau1[[#This Row],[Prix_Unit_HT]]=0,0,Tableau1[[#This Row],[Prix_Unit_HT]]+(Tableau1[[#This Row],[Prix_Unit_HT]]*VLOOKUP(Tableau1[[#This Row],[EAN]],[1]Grille_Tarifs_Modulable!$B$10:$Q$204,16,FALSE)))</f>
        <v>358.8</v>
      </c>
      <c r="O1880" s="2">
        <v>1</v>
      </c>
      <c r="P1880" s="7">
        <f>ROUND(Tableau1[[#This Row],[Prix_Unit_HT]],2)*Tableau1[[#This Row],[Qte_commande]]</f>
        <v>299</v>
      </c>
      <c r="Q1880" s="7">
        <f>ROUND(Tableau1[[#This Row],[Prix_Unit_TTC]],2)*Tableau1[[#This Row],[Qte_commande]]</f>
        <v>358.8</v>
      </c>
      <c r="R18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0" s="2"/>
      <c r="V1880" s="2"/>
    </row>
    <row r="1881" spans="1:22" ht="14.7" customHeight="1" x14ac:dyDescent="0.25">
      <c r="A1881" s="3">
        <v>43808</v>
      </c>
      <c r="B1881" s="2" t="s">
        <v>1203</v>
      </c>
      <c r="C1881" s="2" t="s">
        <v>1204</v>
      </c>
      <c r="D1881" s="2" t="s">
        <v>42</v>
      </c>
      <c r="E1881" s="4"/>
      <c r="G1881" s="2" t="s">
        <v>21</v>
      </c>
      <c r="H1881" s="2" t="s">
        <v>22</v>
      </c>
      <c r="I1881" s="2" t="str" cm="1">
        <f t="array" aca="1" ref="I1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1" s="2" t="s">
        <v>960</v>
      </c>
      <c r="K1881" s="5">
        <v>1</v>
      </c>
      <c r="L1881" s="6" cm="1">
        <f t="array" ref="L1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1" s="7">
        <f>IF(Tableau1[[#This Row],[Prix_Unit_HT]]=0,0,Tableau1[[#This Row],[Prix_Unit_HT]]+(Tableau1[[#This Row],[Prix_Unit_HT]]*VLOOKUP(Tableau1[[#This Row],[EAN]],[1]Grille_Tarifs_Modulable!$B$10:$Q$204,16,FALSE)))</f>
        <v>358.8</v>
      </c>
      <c r="O1881" s="2">
        <v>1</v>
      </c>
      <c r="P1881" s="7">
        <f>ROUND(Tableau1[[#This Row],[Prix_Unit_HT]],2)*Tableau1[[#This Row],[Qte_commande]]</f>
        <v>299</v>
      </c>
      <c r="Q1881" s="7">
        <f>ROUND(Tableau1[[#This Row],[Prix_Unit_TTC]],2)*Tableau1[[#This Row],[Qte_commande]]</f>
        <v>358.8</v>
      </c>
      <c r="R18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1" s="2"/>
      <c r="V1881" s="2"/>
    </row>
    <row r="1882" spans="1:22" ht="14.7" customHeight="1" x14ac:dyDescent="0.25">
      <c r="A1882" s="3">
        <v>43808</v>
      </c>
      <c r="B1882" s="2" t="s">
        <v>1205</v>
      </c>
      <c r="C1882" s="2" t="s">
        <v>252</v>
      </c>
      <c r="D1882" s="2" t="s">
        <v>20</v>
      </c>
      <c r="E1882" s="4"/>
      <c r="G1882" s="2" t="s">
        <v>21</v>
      </c>
      <c r="H1882" s="2" t="s">
        <v>22</v>
      </c>
      <c r="I1882" s="2" t="str" cm="1">
        <f t="array" aca="1" ref="I1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2" s="2" t="s">
        <v>960</v>
      </c>
      <c r="K1882" s="5">
        <v>1</v>
      </c>
      <c r="L1882" s="6" cm="1">
        <f t="array" ref="L1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2" s="7">
        <f>IF(Tableau1[[#This Row],[Prix_Unit_HT]]=0,0,Tableau1[[#This Row],[Prix_Unit_HT]]+(Tableau1[[#This Row],[Prix_Unit_HT]]*VLOOKUP(Tableau1[[#This Row],[EAN]],[1]Grille_Tarifs_Modulable!$B$10:$Q$204,16,FALSE)))</f>
        <v>358.8</v>
      </c>
      <c r="O1882" s="2">
        <v>1</v>
      </c>
      <c r="P1882" s="7">
        <f>ROUND(Tableau1[[#This Row],[Prix_Unit_HT]],2)*Tableau1[[#This Row],[Qte_commande]]</f>
        <v>299</v>
      </c>
      <c r="Q1882" s="7">
        <f>ROUND(Tableau1[[#This Row],[Prix_Unit_TTC]],2)*Tableau1[[#This Row],[Qte_commande]]</f>
        <v>358.8</v>
      </c>
      <c r="R18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2" s="2"/>
      <c r="V1882" s="2"/>
    </row>
    <row r="1883" spans="1:22" ht="14.7" customHeight="1" x14ac:dyDescent="0.25">
      <c r="A1883" s="3">
        <v>43810</v>
      </c>
      <c r="B1883" s="2" t="s">
        <v>1206</v>
      </c>
      <c r="C1883" s="2" t="s">
        <v>708</v>
      </c>
      <c r="D1883" s="2" t="s">
        <v>709</v>
      </c>
      <c r="E1883" s="4"/>
      <c r="G1883" s="2" t="s">
        <v>21</v>
      </c>
      <c r="H1883" s="2" t="s">
        <v>28</v>
      </c>
      <c r="I1883" s="2" t="str" cm="1">
        <f t="array" aca="1" ref="I1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3" s="2" t="s">
        <v>35</v>
      </c>
      <c r="K1883" s="2">
        <v>175</v>
      </c>
      <c r="L1883" s="6" cm="1">
        <f t="array" ref="L1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3" s="2">
        <v>42</v>
      </c>
      <c r="P1883" s="7">
        <f>ROUND(Tableau1[[#This Row],[Prix_Unit_HT]],2)*Tableau1[[#This Row],[Qte_commande]]</f>
        <v>1355.3400000000001</v>
      </c>
      <c r="Q1883" s="7">
        <f>ROUND(Tableau1[[#This Row],[Prix_Unit_TTC]],2)*Tableau1[[#This Row],[Qte_commande]]</f>
        <v>1626.24</v>
      </c>
      <c r="R18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883" s="2"/>
      <c r="V1883" s="2"/>
    </row>
    <row r="1884" spans="1:22" ht="14.7" customHeight="1" x14ac:dyDescent="0.25">
      <c r="A1884" s="3">
        <v>43810</v>
      </c>
      <c r="B1884" s="2" t="s">
        <v>1206</v>
      </c>
      <c r="C1884" s="2" t="s">
        <v>708</v>
      </c>
      <c r="D1884" s="2" t="s">
        <v>709</v>
      </c>
      <c r="E1884" s="4"/>
      <c r="G1884" s="2" t="s">
        <v>21</v>
      </c>
      <c r="H1884" s="2" t="s">
        <v>28</v>
      </c>
      <c r="I1884" s="2" t="str" cm="1">
        <f t="array" aca="1" ref="I1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4" s="2" t="s">
        <v>35</v>
      </c>
      <c r="K1884" s="2">
        <v>175</v>
      </c>
      <c r="L1884" s="6" cm="1">
        <f t="array" ref="L1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4" s="2">
        <v>6</v>
      </c>
      <c r="P1884" s="7">
        <f>ROUND(Tableau1[[#This Row],[Prix_Unit_HT]],2)*Tableau1[[#This Row],[Qte_commande]]</f>
        <v>193.62</v>
      </c>
      <c r="Q1884" s="7">
        <f>ROUND(Tableau1[[#This Row],[Prix_Unit_TTC]],2)*Tableau1[[#This Row],[Qte_commande]]</f>
        <v>232.32</v>
      </c>
      <c r="R18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884" s="2"/>
      <c r="V1884" s="2"/>
    </row>
    <row r="1885" spans="1:22" ht="14.7" customHeight="1" x14ac:dyDescent="0.25">
      <c r="A1885" s="3">
        <v>43810</v>
      </c>
      <c r="B1885" s="2" t="s">
        <v>1206</v>
      </c>
      <c r="C1885" s="2" t="s">
        <v>708</v>
      </c>
      <c r="D1885" s="2" t="s">
        <v>709</v>
      </c>
      <c r="E1885" s="4"/>
      <c r="G1885" s="2" t="s">
        <v>21</v>
      </c>
      <c r="H1885" s="2" t="s">
        <v>28</v>
      </c>
      <c r="I1885" s="2" t="str" cm="1">
        <f t="array" aca="1" ref="I1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5" s="2" t="s">
        <v>141</v>
      </c>
      <c r="K1885" s="2">
        <v>70</v>
      </c>
      <c r="L1885" s="6" cm="1">
        <f t="array" ref="L1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88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885" s="2">
        <v>6</v>
      </c>
      <c r="P1885" s="7">
        <f>ROUND(Tableau1[[#This Row],[Prix_Unit_HT]],2)*Tableau1[[#This Row],[Qte_commande]]</f>
        <v>111.06</v>
      </c>
      <c r="Q1885" s="7">
        <f>ROUND(Tableau1[[#This Row],[Prix_Unit_TTC]],2)*Tableau1[[#This Row],[Qte_commande]]</f>
        <v>133.26</v>
      </c>
      <c r="R18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5" s="2"/>
      <c r="V1885" s="2"/>
    </row>
    <row r="1886" spans="1:22" ht="14.7" customHeight="1" x14ac:dyDescent="0.25">
      <c r="A1886" s="3">
        <v>43810</v>
      </c>
      <c r="B1886" s="2" t="s">
        <v>1206</v>
      </c>
      <c r="C1886" s="2" t="s">
        <v>708</v>
      </c>
      <c r="D1886" s="2" t="s">
        <v>709</v>
      </c>
      <c r="E1886" s="4"/>
      <c r="G1886" s="2" t="s">
        <v>21</v>
      </c>
      <c r="H1886" s="2" t="s">
        <v>28</v>
      </c>
      <c r="I1886" s="2" t="str" cm="1">
        <f t="array" aca="1" ref="I1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6" s="2" t="s">
        <v>143</v>
      </c>
      <c r="K1886" s="2">
        <v>70</v>
      </c>
      <c r="L1886" s="6" cm="1">
        <f t="array" ref="L1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8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86" s="2">
        <v>6</v>
      </c>
      <c r="P1886" s="7">
        <f>ROUND(Tableau1[[#This Row],[Prix_Unit_HT]],2)*Tableau1[[#This Row],[Qte_commande]]</f>
        <v>101.10000000000001</v>
      </c>
      <c r="Q1886" s="7">
        <f>ROUND(Tableau1[[#This Row],[Prix_Unit_TTC]],2)*Tableau1[[#This Row],[Qte_commande]]</f>
        <v>121.38</v>
      </c>
      <c r="R18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6" s="2"/>
      <c r="V1886" s="2"/>
    </row>
    <row r="1887" spans="1:22" ht="14.7" customHeight="1" x14ac:dyDescent="0.25">
      <c r="A1887" s="3">
        <v>43812</v>
      </c>
      <c r="B1887" s="2" t="s">
        <v>1207</v>
      </c>
      <c r="C1887" s="2" t="s">
        <v>1208</v>
      </c>
      <c r="D1887" s="2" t="s">
        <v>1209</v>
      </c>
      <c r="E1887" s="4"/>
      <c r="G1887" s="2" t="s">
        <v>27</v>
      </c>
      <c r="H1887" s="1" t="s">
        <v>100</v>
      </c>
      <c r="I1887" s="2" t="str" cm="1">
        <f t="array" aca="1" ref="I1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7" s="1" t="s">
        <v>163</v>
      </c>
      <c r="K1887" s="2">
        <v>20</v>
      </c>
      <c r="L1887" s="6" cm="1">
        <f t="array" ref="L1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8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87" s="2">
        <v>96</v>
      </c>
      <c r="P1887" s="7">
        <f>ROUND(Tableau1[[#This Row],[Prix_Unit_HT]],2)*Tableau1[[#This Row],[Qte_commande]]</f>
        <v>77.760000000000005</v>
      </c>
      <c r="Q1887" s="7">
        <f>ROUND(Tableau1[[#This Row],[Prix_Unit_TTC]],2)*Tableau1[[#This Row],[Qte_commande]]</f>
        <v>81.599999999999994</v>
      </c>
      <c r="R18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87" s="2"/>
      <c r="V1887" s="2"/>
    </row>
    <row r="1888" spans="1:22" ht="14.7" customHeight="1" x14ac:dyDescent="0.25">
      <c r="A1888" s="3">
        <v>43812</v>
      </c>
      <c r="B1888" s="2" t="s">
        <v>1210</v>
      </c>
      <c r="C1888" s="2" t="s">
        <v>1208</v>
      </c>
      <c r="D1888" s="2" t="s">
        <v>1209</v>
      </c>
      <c r="E1888" s="4"/>
      <c r="G1888" s="2" t="s">
        <v>27</v>
      </c>
      <c r="H1888" s="1" t="s">
        <v>28</v>
      </c>
      <c r="I1888" s="2" t="str" cm="1">
        <f t="array" aca="1" ref="I1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8" s="1" t="s">
        <v>485</v>
      </c>
      <c r="K1888" s="2">
        <v>70</v>
      </c>
      <c r="L1888" s="6" cm="1">
        <f t="array" ref="L1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8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88" s="2">
        <v>24</v>
      </c>
      <c r="P1888" s="7">
        <f>ROUND(Tableau1[[#This Row],[Prix_Unit_HT]],2)*Tableau1[[#This Row],[Qte_commande]]</f>
        <v>715.92</v>
      </c>
      <c r="Q1888" s="7">
        <f>ROUND(Tableau1[[#This Row],[Prix_Unit_TTC]],2)*Tableau1[[#This Row],[Qte_commande]]</f>
        <v>858.96</v>
      </c>
      <c r="R18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8" s="2"/>
      <c r="V1888" s="2"/>
    </row>
    <row r="1889" spans="1:22" ht="14.7" customHeight="1" x14ac:dyDescent="0.25">
      <c r="A1889" s="3">
        <v>43812</v>
      </c>
      <c r="B1889" s="2" t="s">
        <v>1210</v>
      </c>
      <c r="C1889" s="2" t="s">
        <v>1208</v>
      </c>
      <c r="D1889" s="2" t="s">
        <v>1209</v>
      </c>
      <c r="E1889" s="4"/>
      <c r="G1889" s="2" t="s">
        <v>27</v>
      </c>
      <c r="H1889" s="2" t="s">
        <v>28</v>
      </c>
      <c r="I1889" s="2" t="str" cm="1">
        <f t="array" aca="1" ref="I1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9" s="1" t="s">
        <v>1211</v>
      </c>
      <c r="K1889" s="2">
        <v>70</v>
      </c>
      <c r="L1889" s="6" cm="1">
        <f t="array" ref="L1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18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30.474724499999997</v>
      </c>
      <c r="N1889" s="7">
        <f>IF(Tableau1[[#This Row],[Prix_Unit_HT]]=0,0,Tableau1[[#This Row],[Prix_Unit_HT]]+(Tableau1[[#This Row],[Prix_Unit_HT]]*VLOOKUP(Tableau1[[#This Row],[EAN]],[1]Grille_Tarifs_Modulable!$B$10:$Q$204,16,FALSE)))</f>
        <v>36.569669399999995</v>
      </c>
      <c r="O1889" s="2">
        <v>24</v>
      </c>
      <c r="P1889" s="7">
        <f>ROUND(Tableau1[[#This Row],[Prix_Unit_HT]],2)*Tableau1[[#This Row],[Qte_commande]]</f>
        <v>731.28</v>
      </c>
      <c r="Q1889" s="7">
        <f>ROUND(Tableau1[[#This Row],[Prix_Unit_TTC]],2)*Tableau1[[#This Row],[Qte_commande]]</f>
        <v>877.68000000000006</v>
      </c>
      <c r="R18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9" s="2"/>
      <c r="V1889" s="2"/>
    </row>
    <row r="1890" spans="1:22" ht="14.7" customHeight="1" x14ac:dyDescent="0.25">
      <c r="A1890" s="3">
        <v>43812</v>
      </c>
      <c r="B1890" s="2" t="s">
        <v>1210</v>
      </c>
      <c r="C1890" s="2" t="s">
        <v>1208</v>
      </c>
      <c r="D1890" s="2" t="s">
        <v>1209</v>
      </c>
      <c r="E1890" s="4"/>
      <c r="G1890" s="2" t="s">
        <v>27</v>
      </c>
      <c r="H1890" s="2" t="s">
        <v>28</v>
      </c>
      <c r="I1890" s="2" t="str" cm="1">
        <f t="array" aca="1" ref="I1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0" s="1" t="s">
        <v>146</v>
      </c>
      <c r="K1890" s="2">
        <v>70</v>
      </c>
      <c r="L1890" s="6" cm="1">
        <f t="array" ref="L1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9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90" s="2">
        <v>30</v>
      </c>
      <c r="P1890" s="7">
        <f>ROUND(Tableau1[[#This Row],[Prix_Unit_HT]],2)*Tableau1[[#This Row],[Qte_commande]]</f>
        <v>600</v>
      </c>
      <c r="Q1890" s="7">
        <f>ROUND(Tableau1[[#This Row],[Prix_Unit_TTC]],2)*Tableau1[[#This Row],[Qte_commande]]</f>
        <v>720</v>
      </c>
      <c r="R18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890" s="2"/>
      <c r="V1890" s="2"/>
    </row>
    <row r="1891" spans="1:22" ht="14.7" customHeight="1" x14ac:dyDescent="0.25">
      <c r="A1891" s="3">
        <v>43812</v>
      </c>
      <c r="B1891" s="2" t="s">
        <v>1210</v>
      </c>
      <c r="C1891" s="2" t="s">
        <v>1208</v>
      </c>
      <c r="D1891" s="2" t="s">
        <v>1209</v>
      </c>
      <c r="E1891" s="4"/>
      <c r="G1891" s="2" t="s">
        <v>27</v>
      </c>
      <c r="H1891" s="2" t="s">
        <v>28</v>
      </c>
      <c r="I1891" s="2" t="str" cm="1">
        <f t="array" aca="1" ref="I1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1" s="2" t="s">
        <v>143</v>
      </c>
      <c r="K1891" s="2">
        <v>70</v>
      </c>
      <c r="L1891" s="6" cm="1">
        <f t="array" ref="L1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9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91" s="2">
        <v>12</v>
      </c>
      <c r="P1891" s="7">
        <f>ROUND(Tableau1[[#This Row],[Prix_Unit_HT]],2)*Tableau1[[#This Row],[Qte_commande]]</f>
        <v>176.28</v>
      </c>
      <c r="Q1891" s="7">
        <f>ROUND(Tableau1[[#This Row],[Prix_Unit_TTC]],2)*Tableau1[[#This Row],[Qte_commande]]</f>
        <v>211.56</v>
      </c>
      <c r="R18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1" s="2"/>
      <c r="V1891" s="2"/>
    </row>
    <row r="1892" spans="1:22" ht="14.7" customHeight="1" x14ac:dyDescent="0.25">
      <c r="A1892" s="3">
        <v>43812</v>
      </c>
      <c r="B1892" s="2" t="s">
        <v>1210</v>
      </c>
      <c r="C1892" s="2" t="s">
        <v>1208</v>
      </c>
      <c r="D1892" s="2" t="s">
        <v>1209</v>
      </c>
      <c r="E1892" s="4"/>
      <c r="G1892" s="2" t="s">
        <v>27</v>
      </c>
      <c r="H1892" s="2" t="s">
        <v>28</v>
      </c>
      <c r="I1892" s="2" t="str" cm="1">
        <f t="array" aca="1" ref="I1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2" s="2" t="s">
        <v>342</v>
      </c>
      <c r="K1892" s="2">
        <v>50</v>
      </c>
      <c r="L1892" s="6" cm="1">
        <f t="array" ref="L1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9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92" s="2">
        <v>12</v>
      </c>
      <c r="P1892" s="7">
        <f>ROUND(Tableau1[[#This Row],[Prix_Unit_HT]],2)*Tableau1[[#This Row],[Qte_commande]]</f>
        <v>302.28000000000003</v>
      </c>
      <c r="Q1892" s="7">
        <f>ROUND(Tableau1[[#This Row],[Prix_Unit_TTC]],2)*Tableau1[[#This Row],[Qte_commande]]</f>
        <v>362.76</v>
      </c>
      <c r="R18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92" s="2"/>
      <c r="V1892" s="2"/>
    </row>
    <row r="1893" spans="1:22" ht="14.7" customHeight="1" x14ac:dyDescent="0.25">
      <c r="A1893" s="3">
        <v>43812</v>
      </c>
      <c r="B1893" s="2" t="s">
        <v>1207</v>
      </c>
      <c r="C1893" s="2" t="s">
        <v>1208</v>
      </c>
      <c r="D1893" s="2" t="s">
        <v>1209</v>
      </c>
      <c r="E1893" s="4"/>
      <c r="G1893" s="2" t="s">
        <v>27</v>
      </c>
      <c r="H1893" s="2" t="s">
        <v>100</v>
      </c>
      <c r="I1893" s="2" t="str" cm="1">
        <f t="array" aca="1" ref="I1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3" s="2" t="s">
        <v>211</v>
      </c>
      <c r="K1893" s="2">
        <v>20</v>
      </c>
      <c r="L1893" s="6" cm="1">
        <f t="array" ref="L1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93" s="2">
        <v>96</v>
      </c>
      <c r="P1893" s="7">
        <f>ROUND(Tableau1[[#This Row],[Prix_Unit_HT]],2)*Tableau1[[#This Row],[Qte_commande]]</f>
        <v>77.760000000000005</v>
      </c>
      <c r="Q1893" s="7">
        <f>ROUND(Tableau1[[#This Row],[Prix_Unit_TTC]],2)*Tableau1[[#This Row],[Qte_commande]]</f>
        <v>81.599999999999994</v>
      </c>
      <c r="R18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93" s="2"/>
      <c r="V1893" s="2"/>
    </row>
    <row r="1894" spans="1:22" ht="14.7" customHeight="1" x14ac:dyDescent="0.25">
      <c r="A1894" s="3">
        <v>43815</v>
      </c>
      <c r="B1894" s="2" t="s">
        <v>1212</v>
      </c>
      <c r="C1894" s="2" t="s">
        <v>1213</v>
      </c>
      <c r="D1894" s="2" t="s">
        <v>26</v>
      </c>
      <c r="E1894" s="4"/>
      <c r="G1894" s="2" t="s">
        <v>1214</v>
      </c>
      <c r="H1894" s="1" t="s">
        <v>28</v>
      </c>
      <c r="I1894" s="2" t="str" cm="1">
        <f t="array" aca="1" ref="I1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4" s="1" t="s">
        <v>485</v>
      </c>
      <c r="K1894" s="2">
        <v>70</v>
      </c>
      <c r="L1894" s="6" cm="1">
        <f t="array" ref="L1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1894" s="7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1894" s="2">
        <v>1</v>
      </c>
      <c r="P1894" s="7">
        <f>ROUND(Tableau1[[#This Row],[Prix_Unit_HT]],2)*Tableau1[[#This Row],[Qte_commande]]</f>
        <v>24.61</v>
      </c>
      <c r="Q1894" s="7">
        <f>ROUND(Tableau1[[#This Row],[Prix_Unit_TTC]],2)*Tableau1[[#This Row],[Qte_commande]]</f>
        <v>29.53</v>
      </c>
      <c r="R18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94" s="2"/>
      <c r="V1894" s="2"/>
    </row>
    <row r="1895" spans="1:22" ht="14.7" customHeight="1" x14ac:dyDescent="0.25">
      <c r="A1895" s="3">
        <v>43815</v>
      </c>
      <c r="B1895" s="2" t="s">
        <v>1215</v>
      </c>
      <c r="C1895" s="2" t="s">
        <v>329</v>
      </c>
      <c r="D1895" s="2" t="s">
        <v>330</v>
      </c>
      <c r="E1895" s="4"/>
      <c r="G1895" s="2" t="s">
        <v>27</v>
      </c>
      <c r="H1895" s="2" t="s">
        <v>28</v>
      </c>
      <c r="I1895" s="2" t="str" cm="1">
        <f t="array" aca="1" ref="I1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5" s="2" t="s">
        <v>1121</v>
      </c>
      <c r="K1895" s="2">
        <v>2</v>
      </c>
      <c r="L1895" s="6" cm="1">
        <f t="array" ref="L1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8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895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895" s="2">
        <v>600</v>
      </c>
      <c r="P1895" s="7">
        <f>ROUND(Tableau1[[#This Row],[Prix_Unit_HT]],2)*Tableau1[[#This Row],[Qte_commande]]</f>
        <v>384</v>
      </c>
      <c r="Q1895" s="7">
        <f>ROUND(Tableau1[[#This Row],[Prix_Unit_TTC]],2)*Tableau1[[#This Row],[Qte_commande]]</f>
        <v>456</v>
      </c>
      <c r="R18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895" s="2"/>
      <c r="V1895" s="2"/>
    </row>
    <row r="1896" spans="1:22" ht="14.7" customHeight="1" x14ac:dyDescent="0.25">
      <c r="A1896" s="3">
        <v>43815</v>
      </c>
      <c r="B1896" s="2" t="s">
        <v>1215</v>
      </c>
      <c r="C1896" s="2" t="s">
        <v>329</v>
      </c>
      <c r="D1896" s="2" t="s">
        <v>330</v>
      </c>
      <c r="E1896" s="4"/>
      <c r="G1896" s="2" t="s">
        <v>27</v>
      </c>
      <c r="H1896" s="2" t="s">
        <v>28</v>
      </c>
      <c r="I1896" s="2" t="str" cm="1">
        <f t="array" aca="1" ref="I1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6" s="2" t="s">
        <v>1122</v>
      </c>
      <c r="K1896" s="2">
        <v>70</v>
      </c>
      <c r="L1896" s="6" cm="1">
        <f t="array" ref="L1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96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896" s="2">
        <v>12</v>
      </c>
      <c r="P1896" s="7">
        <f>ROUND(Tableau1[[#This Row],[Prix_Unit_HT]],2)*Tableau1[[#This Row],[Qte_commande]]</f>
        <v>146.39999999999998</v>
      </c>
      <c r="Q1896" s="7">
        <f>ROUND(Tableau1[[#This Row],[Prix_Unit_TTC]],2)*Tableau1[[#This Row],[Qte_commande]]</f>
        <v>175.68</v>
      </c>
      <c r="R18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6" s="2"/>
      <c r="V1896" s="2"/>
    </row>
    <row r="1897" spans="1:22" ht="14.7" customHeight="1" x14ac:dyDescent="0.25">
      <c r="A1897" s="3">
        <v>43815</v>
      </c>
      <c r="B1897" s="2" t="s">
        <v>1216</v>
      </c>
      <c r="C1897" s="2" t="s">
        <v>52</v>
      </c>
      <c r="D1897" s="2" t="s">
        <v>604</v>
      </c>
      <c r="E1897" s="4"/>
      <c r="G1897" s="2" t="s">
        <v>21</v>
      </c>
      <c r="H1897" s="2" t="s">
        <v>28</v>
      </c>
      <c r="I1897" s="2" t="str" cm="1">
        <f t="array" aca="1" ref="I1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7" s="1" t="s">
        <v>447</v>
      </c>
      <c r="K1897" s="2">
        <v>70</v>
      </c>
      <c r="L1897" s="6" cm="1">
        <f t="array" ref="L1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897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897" s="2">
        <v>6</v>
      </c>
      <c r="P1897" s="7">
        <f>ROUND(Tableau1[[#This Row],[Prix_Unit_HT]],2)*Tableau1[[#This Row],[Qte_commande]]</f>
        <v>471.65999999999997</v>
      </c>
      <c r="Q1897" s="7">
        <f>ROUND(Tableau1[[#This Row],[Prix_Unit_TTC]],2)*Tableau1[[#This Row],[Qte_commande]]</f>
        <v>565.98</v>
      </c>
      <c r="R18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97" s="2"/>
      <c r="V1897" s="2"/>
    </row>
    <row r="1898" spans="1:22" ht="14.7" customHeight="1" x14ac:dyDescent="0.25">
      <c r="A1898" s="3">
        <v>43815</v>
      </c>
      <c r="B1898" s="2" t="s">
        <v>1217</v>
      </c>
      <c r="C1898" s="1" t="s">
        <v>482</v>
      </c>
      <c r="D1898" s="2" t="s">
        <v>26</v>
      </c>
      <c r="E1898" s="4"/>
      <c r="G1898" s="2" t="s">
        <v>27</v>
      </c>
      <c r="H1898" s="2" t="s">
        <v>28</v>
      </c>
      <c r="I1898" s="2" t="str" cm="1">
        <f t="array" aca="1" ref="I1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8" s="1" t="s">
        <v>447</v>
      </c>
      <c r="K1898" s="2">
        <v>70</v>
      </c>
      <c r="L1898" s="6" cm="1">
        <f t="array" ref="L1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9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98" s="2">
        <v>3</v>
      </c>
      <c r="P1898" s="7">
        <f>ROUND(Tableau1[[#This Row],[Prix_Unit_HT]],2)*Tableau1[[#This Row],[Qte_commande]]</f>
        <v>214.23</v>
      </c>
      <c r="Q1898" s="7">
        <f>ROUND(Tableau1[[#This Row],[Prix_Unit_TTC]],2)*Tableau1[[#This Row],[Qte_commande]]</f>
        <v>257.07</v>
      </c>
      <c r="R18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8" s="2"/>
      <c r="V1898" s="2"/>
    </row>
    <row r="1899" spans="1:22" ht="14.7" customHeight="1" x14ac:dyDescent="0.25">
      <c r="A1899" s="3">
        <v>43815</v>
      </c>
      <c r="B1899" s="2" t="s">
        <v>1217</v>
      </c>
      <c r="C1899" s="1" t="s">
        <v>482</v>
      </c>
      <c r="D1899" s="2" t="s">
        <v>26</v>
      </c>
      <c r="E1899" s="4"/>
      <c r="G1899" s="2" t="s">
        <v>27</v>
      </c>
      <c r="H1899" s="2" t="s">
        <v>28</v>
      </c>
      <c r="I1899" s="2" t="str" cm="1">
        <f t="array" aca="1" ref="I1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9" s="1" t="s">
        <v>1163</v>
      </c>
      <c r="K1899" s="2">
        <v>70</v>
      </c>
      <c r="L1899" s="6" cm="1">
        <f t="array" ref="L1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99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99" s="2">
        <v>3</v>
      </c>
      <c r="P1899" s="7">
        <f>ROUND(Tableau1[[#This Row],[Prix_Unit_HT]],2)*Tableau1[[#This Row],[Qte_commande]]</f>
        <v>246.63</v>
      </c>
      <c r="Q1899" s="7">
        <f>ROUND(Tableau1[[#This Row],[Prix_Unit_TTC]],2)*Tableau1[[#This Row],[Qte_commande]]</f>
        <v>295.95000000000005</v>
      </c>
      <c r="R18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9" s="2"/>
      <c r="V1899" s="2"/>
    </row>
    <row r="1900" spans="1:22" ht="14.7" customHeight="1" x14ac:dyDescent="0.25">
      <c r="A1900" s="3">
        <v>43815</v>
      </c>
      <c r="B1900" s="2" t="s">
        <v>1215</v>
      </c>
      <c r="C1900" s="2" t="s">
        <v>329</v>
      </c>
      <c r="D1900" s="2" t="s">
        <v>330</v>
      </c>
      <c r="E1900" s="4"/>
      <c r="G1900" s="2" t="s">
        <v>27</v>
      </c>
      <c r="H1900" s="2" t="s">
        <v>28</v>
      </c>
      <c r="I1900" s="2" t="str" cm="1">
        <f t="array" aca="1" ref="I1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0" s="2" t="s">
        <v>143</v>
      </c>
      <c r="K1900" s="2">
        <v>70</v>
      </c>
      <c r="L1900" s="6" cm="1">
        <f t="array" ref="L1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0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900" s="2">
        <v>6</v>
      </c>
      <c r="P1900" s="7">
        <f>ROUND(Tableau1[[#This Row],[Prix_Unit_HT]],2)*Tableau1[[#This Row],[Qte_commande]]</f>
        <v>88.14</v>
      </c>
      <c r="Q1900" s="7">
        <f>ROUND(Tableau1[[#This Row],[Prix_Unit_TTC]],2)*Tableau1[[#This Row],[Qte_commande]]</f>
        <v>105.78</v>
      </c>
      <c r="R19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0" s="2"/>
      <c r="V1900" s="2"/>
    </row>
    <row r="1901" spans="1:22" ht="14.7" customHeight="1" x14ac:dyDescent="0.25">
      <c r="A1901" s="3">
        <v>43815</v>
      </c>
      <c r="B1901" s="2" t="s">
        <v>1218</v>
      </c>
      <c r="C1901" s="2" t="s">
        <v>1213</v>
      </c>
      <c r="D1901" s="2" t="s">
        <v>26</v>
      </c>
      <c r="E1901" s="4"/>
      <c r="G1901" s="2" t="s">
        <v>1214</v>
      </c>
      <c r="H1901" s="2" t="s">
        <v>28</v>
      </c>
      <c r="I1901" s="2" t="str" cm="1">
        <f t="array" aca="1" ref="I1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1" s="2" t="s">
        <v>342</v>
      </c>
      <c r="K1901" s="2">
        <v>50</v>
      </c>
      <c r="L1901" s="6" cm="1">
        <f t="array" ref="L1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1" s="2">
        <v>1</v>
      </c>
      <c r="P1901" s="7">
        <f>ROUND(Tableau1[[#This Row],[Prix_Unit_HT]],2)*Tableau1[[#This Row],[Qte_commande]]</f>
        <v>25.19</v>
      </c>
      <c r="Q1901" s="7">
        <f>ROUND(Tableau1[[#This Row],[Prix_Unit_TTC]],2)*Tableau1[[#This Row],[Qte_commande]]</f>
        <v>30.23</v>
      </c>
      <c r="R19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0.7142857142857143</v>
      </c>
      <c r="U1901" s="2"/>
      <c r="V1901" s="2"/>
    </row>
    <row r="1902" spans="1:22" ht="14.7" customHeight="1" x14ac:dyDescent="0.25">
      <c r="A1902" s="3">
        <v>43815</v>
      </c>
      <c r="B1902" s="2" t="s">
        <v>1219</v>
      </c>
      <c r="C1902" s="2" t="s">
        <v>919</v>
      </c>
      <c r="D1902" s="2" t="s">
        <v>99</v>
      </c>
      <c r="E1902" s="4"/>
      <c r="G1902" s="2" t="s">
        <v>21</v>
      </c>
      <c r="H1902" s="2" t="s">
        <v>28</v>
      </c>
      <c r="I1902" s="2" t="str" cm="1">
        <f t="array" aca="1" ref="I1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2" s="2" t="s">
        <v>342</v>
      </c>
      <c r="K1902" s="2">
        <v>50</v>
      </c>
      <c r="L1902" s="6" cm="1">
        <f t="array" ref="L1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0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02" s="2">
        <v>12</v>
      </c>
      <c r="P1902" s="7">
        <f>ROUND(Tableau1[[#This Row],[Prix_Unit_HT]],2)*Tableau1[[#This Row],[Qte_commande]]</f>
        <v>336.6</v>
      </c>
      <c r="Q1902" s="7">
        <f>ROUND(Tableau1[[#This Row],[Prix_Unit_TTC]],2)*Tableau1[[#This Row],[Qte_commande]]</f>
        <v>403.91999999999996</v>
      </c>
      <c r="R19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902" s="2"/>
      <c r="V1902" s="2"/>
    </row>
    <row r="1903" spans="1:22" ht="14.7" customHeight="1" x14ac:dyDescent="0.25">
      <c r="A1903" s="3">
        <v>43815</v>
      </c>
      <c r="B1903" s="2" t="s">
        <v>1215</v>
      </c>
      <c r="C1903" s="2" t="s">
        <v>329</v>
      </c>
      <c r="D1903" s="2" t="s">
        <v>330</v>
      </c>
      <c r="E1903" s="4"/>
      <c r="G1903" s="2" t="s">
        <v>27</v>
      </c>
      <c r="H1903" s="2" t="s">
        <v>28</v>
      </c>
      <c r="I1903" s="2" t="str" cm="1">
        <f t="array" aca="1" ref="I1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3" s="2" t="s">
        <v>39</v>
      </c>
      <c r="K1903" s="2">
        <v>70</v>
      </c>
      <c r="L1903" s="6" cm="1">
        <f t="array" ref="L1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0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03" s="2">
        <v>36</v>
      </c>
      <c r="P1903" s="7">
        <f>ROUND(Tableau1[[#This Row],[Prix_Unit_HT]],2)*Tableau1[[#This Row],[Qte_commande]]</f>
        <v>452.16</v>
      </c>
      <c r="Q1903" s="7">
        <f>ROUND(Tableau1[[#This Row],[Prix_Unit_TTC]],2)*Tableau1[[#This Row],[Qte_commande]]</f>
        <v>542.52</v>
      </c>
      <c r="R19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903" s="2"/>
      <c r="V1903" s="2"/>
    </row>
    <row r="1904" spans="1:22" ht="14.7" customHeight="1" x14ac:dyDescent="0.25">
      <c r="A1904" s="3">
        <v>43816</v>
      </c>
      <c r="B1904" s="2" t="s">
        <v>1220</v>
      </c>
      <c r="C1904" s="1" t="s">
        <v>1221</v>
      </c>
      <c r="D1904" s="2" t="s">
        <v>604</v>
      </c>
      <c r="E1904" s="9"/>
      <c r="G1904" s="2" t="s">
        <v>21</v>
      </c>
      <c r="H1904" s="2" t="s">
        <v>28</v>
      </c>
      <c r="I1904" s="2" t="str" cm="1">
        <f t="array" aca="1" ref="I1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4" s="1" t="s">
        <v>146</v>
      </c>
      <c r="K1904" s="2">
        <v>70</v>
      </c>
      <c r="L1904" s="6" cm="1">
        <f t="array" ref="L1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4" s="2">
        <v>3</v>
      </c>
      <c r="P1904" s="7">
        <f>ROUND(Tableau1[[#This Row],[Prix_Unit_HT]],2)*Tableau1[[#This Row],[Qte_commande]]</f>
        <v>64.47</v>
      </c>
      <c r="Q1904" s="7">
        <f>ROUND(Tableau1[[#This Row],[Prix_Unit_TTC]],2)*Tableau1[[#This Row],[Qte_commande]]</f>
        <v>77.37</v>
      </c>
      <c r="R19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4" s="2"/>
      <c r="V1904" s="2"/>
    </row>
    <row r="1905" spans="1:22" ht="14.7" customHeight="1" x14ac:dyDescent="0.25">
      <c r="A1905" s="3">
        <v>43816</v>
      </c>
      <c r="B1905" s="2" t="s">
        <v>1220</v>
      </c>
      <c r="C1905" s="1" t="s">
        <v>1221</v>
      </c>
      <c r="D1905" s="2" t="s">
        <v>604</v>
      </c>
      <c r="E1905" s="9"/>
      <c r="G1905" s="2" t="s">
        <v>21</v>
      </c>
      <c r="H1905" s="2" t="s">
        <v>28</v>
      </c>
      <c r="I1905" s="2" t="str" cm="1">
        <f t="array" aca="1" ref="I1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5" s="1" t="s">
        <v>142</v>
      </c>
      <c r="K1905" s="2">
        <v>70</v>
      </c>
      <c r="L1905" s="6" cm="1">
        <f t="array" ref="L1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905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905" s="2">
        <v>3</v>
      </c>
      <c r="P1905" s="7">
        <f>ROUND(Tableau1[[#This Row],[Prix_Unit_HT]],2)*Tableau1[[#This Row],[Qte_commande]]</f>
        <v>89.85</v>
      </c>
      <c r="Q1905" s="7">
        <f>ROUND(Tableau1[[#This Row],[Prix_Unit_TTC]],2)*Tableau1[[#This Row],[Qte_commande]]</f>
        <v>107.82</v>
      </c>
      <c r="R19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5" s="2"/>
      <c r="V1905" s="2"/>
    </row>
    <row r="1906" spans="1:22" ht="14.7" customHeight="1" x14ac:dyDescent="0.25">
      <c r="A1906" s="3">
        <v>43819</v>
      </c>
      <c r="B1906" s="2" t="s">
        <v>1222</v>
      </c>
      <c r="C1906" s="2" t="s">
        <v>33</v>
      </c>
      <c r="D1906" s="2" t="s">
        <v>34</v>
      </c>
      <c r="E1906" s="4"/>
      <c r="G1906" s="2" t="s">
        <v>27</v>
      </c>
      <c r="H1906" s="2" t="s">
        <v>28</v>
      </c>
      <c r="I1906" s="2" t="str" cm="1">
        <f t="array" aca="1" ref="I1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6" s="2" t="s">
        <v>35</v>
      </c>
      <c r="K1906" s="2">
        <v>70</v>
      </c>
      <c r="L1906" s="6" cm="1">
        <f t="array" ref="L1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6" s="2">
        <v>102</v>
      </c>
      <c r="P1906" s="7">
        <f>ROUND(Tableau1[[#This Row],[Prix_Unit_HT]],2)*Tableau1[[#This Row],[Qte_commande]]</f>
        <v>1278.06</v>
      </c>
      <c r="Q1906" s="7">
        <f>ROUND(Tableau1[[#This Row],[Prix_Unit_TTC]],2)*Tableau1[[#This Row],[Qte_commande]]</f>
        <v>1534.08</v>
      </c>
      <c r="R19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906" s="2"/>
      <c r="V1906" s="2"/>
    </row>
    <row r="1907" spans="1:22" ht="14.7" customHeight="1" x14ac:dyDescent="0.25">
      <c r="A1907" s="3">
        <v>43819</v>
      </c>
      <c r="B1907" s="2" t="s">
        <v>1222</v>
      </c>
      <c r="C1907" s="2" t="s">
        <v>33</v>
      </c>
      <c r="D1907" s="2" t="s">
        <v>34</v>
      </c>
      <c r="E1907" s="4"/>
      <c r="G1907" s="2" t="s">
        <v>27</v>
      </c>
      <c r="H1907" s="2" t="s">
        <v>28</v>
      </c>
      <c r="I1907" s="2" t="str" cm="1">
        <f t="array" aca="1" ref="I1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7" s="2" t="s">
        <v>35</v>
      </c>
      <c r="K1907" s="2">
        <v>70</v>
      </c>
      <c r="L1907" s="6" cm="1">
        <f t="array" ref="L1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7" s="2">
        <v>138</v>
      </c>
      <c r="P1907" s="7">
        <f>ROUND(Tableau1[[#This Row],[Prix_Unit_HT]],2)*Tableau1[[#This Row],[Qte_commande]]</f>
        <v>1729.1399999999999</v>
      </c>
      <c r="Q1907" s="7">
        <f>ROUND(Tableau1[[#This Row],[Prix_Unit_TTC]],2)*Tableau1[[#This Row],[Qte_commande]]</f>
        <v>2075.52</v>
      </c>
      <c r="R19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907" s="2"/>
      <c r="V1907" s="2"/>
    </row>
    <row r="1908" spans="1:22" ht="14.7" customHeight="1" x14ac:dyDescent="0.25">
      <c r="A1908" s="3">
        <v>43819</v>
      </c>
      <c r="B1908" s="1" t="s">
        <v>1223</v>
      </c>
      <c r="C1908" s="1" t="s">
        <v>1224</v>
      </c>
      <c r="D1908" s="1" t="s">
        <v>26</v>
      </c>
      <c r="E1908" s="9"/>
      <c r="G1908" s="2" t="s">
        <v>1214</v>
      </c>
      <c r="H1908" s="2" t="s">
        <v>28</v>
      </c>
      <c r="I1908" s="2" t="str" cm="1">
        <f t="array" aca="1" ref="I1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8" s="1" t="s">
        <v>146</v>
      </c>
      <c r="K1908" s="2">
        <v>70</v>
      </c>
      <c r="L1908" s="6" cm="1">
        <f t="array" ref="L1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19.008644</v>
      </c>
      <c r="N1908" s="7">
        <f>IF(Tableau1[[#This Row],[Prix_Unit_HT]]=0,0,Tableau1[[#This Row],[Prix_Unit_HT]]+(Tableau1[[#This Row],[Prix_Unit_HT]]*VLOOKUP(Tableau1[[#This Row],[EAN]],[1]Grille_Tarifs_Modulable!$B$10:$Q$204,16,FALSE)))</f>
        <v>22.8103728</v>
      </c>
      <c r="O1908" s="2">
        <v>78</v>
      </c>
      <c r="P1908" s="7">
        <f>ROUND(Tableau1[[#This Row],[Prix_Unit_HT]],2)*Tableau1[[#This Row],[Qte_commande]]</f>
        <v>1482.7800000000002</v>
      </c>
      <c r="Q1908" s="7">
        <f>ROUND(Tableau1[[#This Row],[Prix_Unit_TTC]],2)*Tableau1[[#This Row],[Qte_commande]]</f>
        <v>1779.1799999999998</v>
      </c>
      <c r="R19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78</v>
      </c>
      <c r="U1908" s="2"/>
      <c r="V1908" s="2"/>
    </row>
    <row r="1909" spans="1:22" ht="14.7" customHeight="1" x14ac:dyDescent="0.25">
      <c r="A1909" s="3">
        <v>43819</v>
      </c>
      <c r="B1909" s="1" t="s">
        <v>1223</v>
      </c>
      <c r="C1909" s="1" t="s">
        <v>1224</v>
      </c>
      <c r="D1909" s="1" t="s">
        <v>26</v>
      </c>
      <c r="E1909" s="9"/>
      <c r="G1909" s="2" t="s">
        <v>1214</v>
      </c>
      <c r="H1909" s="2" t="s">
        <v>28</v>
      </c>
      <c r="I1909" s="2" t="str" cm="1">
        <f t="array" aca="1" ref="I1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9" s="1" t="s">
        <v>342</v>
      </c>
      <c r="K1909" s="2">
        <v>50</v>
      </c>
      <c r="L1909" s="6" cm="1">
        <f t="array" ref="L1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9" s="2">
        <v>43</v>
      </c>
      <c r="P1909" s="7">
        <f>ROUND(Tableau1[[#This Row],[Prix_Unit_HT]],2)*Tableau1[[#This Row],[Qte_commande]]</f>
        <v>1083.17</v>
      </c>
      <c r="Q1909" s="7">
        <f>ROUND(Tableau1[[#This Row],[Prix_Unit_TTC]],2)*Tableau1[[#This Row],[Qte_commande]]</f>
        <v>1299.8900000000001</v>
      </c>
      <c r="R19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30.714285714285715</v>
      </c>
      <c r="U1909" s="2"/>
      <c r="V1909" s="2"/>
    </row>
    <row r="1910" spans="1:22" ht="14.7" customHeight="1" x14ac:dyDescent="0.25">
      <c r="A1910" s="3">
        <v>43819</v>
      </c>
      <c r="B1910" s="2" t="s">
        <v>1225</v>
      </c>
      <c r="C1910" s="2" t="s">
        <v>91</v>
      </c>
      <c r="D1910" s="2" t="s">
        <v>92</v>
      </c>
      <c r="E1910" s="4"/>
      <c r="G1910" s="2" t="s">
        <v>21</v>
      </c>
      <c r="H1910" s="2" t="s">
        <v>22</v>
      </c>
      <c r="I1910" s="2" t="str" cm="1">
        <f t="array" aca="1" ref="I1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0" s="2" t="s">
        <v>23</v>
      </c>
      <c r="K1910" s="5">
        <v>3</v>
      </c>
      <c r="L1910" s="6" cm="1">
        <f t="array" ref="L1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0" s="7">
        <f>IF(Tableau1[[#This Row],[Prix_Unit_HT]]=0,0,Tableau1[[#This Row],[Prix_Unit_HT]]+(Tableau1[[#This Row],[Prix_Unit_HT]]*VLOOKUP(Tableau1[[#This Row],[EAN]],[1]Grille_Tarifs_Modulable!$B$10:$Q$204,16,FALSE)))</f>
        <v>358.8</v>
      </c>
      <c r="O1910" s="2">
        <v>1</v>
      </c>
      <c r="P1910" s="7">
        <f>ROUND(Tableau1[[#This Row],[Prix_Unit_HT]],2)*Tableau1[[#This Row],[Qte_commande]]</f>
        <v>299</v>
      </c>
      <c r="Q1910" s="7">
        <f>ROUND(Tableau1[[#This Row],[Prix_Unit_TTC]],2)*Tableau1[[#This Row],[Qte_commande]]</f>
        <v>358.8</v>
      </c>
      <c r="R19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0" s="2"/>
      <c r="V1910" s="2"/>
    </row>
    <row r="1911" spans="1:22" ht="14.7" customHeight="1" x14ac:dyDescent="0.25">
      <c r="A1911" s="3">
        <v>43819</v>
      </c>
      <c r="B1911" s="2" t="s">
        <v>1226</v>
      </c>
      <c r="C1911" s="2" t="s">
        <v>46</v>
      </c>
      <c r="D1911" s="2" t="s">
        <v>47</v>
      </c>
      <c r="E1911" s="4"/>
      <c r="G1911" s="2" t="s">
        <v>21</v>
      </c>
      <c r="H1911" s="2" t="s">
        <v>22</v>
      </c>
      <c r="I1911" s="2" t="str" cm="1">
        <f t="array" aca="1" ref="I1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1" s="2" t="s">
        <v>23</v>
      </c>
      <c r="K1911" s="5">
        <v>3</v>
      </c>
      <c r="L1911" s="6" cm="1">
        <f t="array" ref="L1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1" s="7">
        <f>IF(Tableau1[[#This Row],[Prix_Unit_HT]]=0,0,Tableau1[[#This Row],[Prix_Unit_HT]]+(Tableau1[[#This Row],[Prix_Unit_HT]]*VLOOKUP(Tableau1[[#This Row],[EAN]],[1]Grille_Tarifs_Modulable!$B$10:$Q$204,16,FALSE)))</f>
        <v>358.8</v>
      </c>
      <c r="O1911" s="2">
        <v>1</v>
      </c>
      <c r="P1911" s="7">
        <f>ROUND(Tableau1[[#This Row],[Prix_Unit_HT]],2)*Tableau1[[#This Row],[Qte_commande]]</f>
        <v>299</v>
      </c>
      <c r="Q1911" s="7">
        <f>ROUND(Tableau1[[#This Row],[Prix_Unit_TTC]],2)*Tableau1[[#This Row],[Qte_commande]]</f>
        <v>358.8</v>
      </c>
      <c r="R19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1" s="2"/>
      <c r="V1911" s="2"/>
    </row>
    <row r="1912" spans="1:22" ht="14.7" customHeight="1" x14ac:dyDescent="0.25">
      <c r="A1912" s="3">
        <v>43819</v>
      </c>
      <c r="B1912" s="2" t="s">
        <v>1227</v>
      </c>
      <c r="C1912" s="2" t="s">
        <v>1228</v>
      </c>
      <c r="D1912" s="2" t="s">
        <v>1229</v>
      </c>
      <c r="E1912" s="4"/>
      <c r="G1912" s="2" t="s">
        <v>21</v>
      </c>
      <c r="H1912" s="2" t="s">
        <v>22</v>
      </c>
      <c r="I1912" s="2" t="str" cm="1">
        <f t="array" aca="1" ref="I1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2" s="2" t="s">
        <v>23</v>
      </c>
      <c r="K1912" s="5">
        <v>3</v>
      </c>
      <c r="L1912" s="6" cm="1">
        <f t="array" ref="L1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2" s="7">
        <f>IF(Tableau1[[#This Row],[Prix_Unit_HT]]=0,0,Tableau1[[#This Row],[Prix_Unit_HT]]+(Tableau1[[#This Row],[Prix_Unit_HT]]*VLOOKUP(Tableau1[[#This Row],[EAN]],[1]Grille_Tarifs_Modulable!$B$10:$Q$204,16,FALSE)))</f>
        <v>358.8</v>
      </c>
      <c r="O1912" s="2">
        <v>1</v>
      </c>
      <c r="P1912" s="7">
        <f>ROUND(Tableau1[[#This Row],[Prix_Unit_HT]],2)*Tableau1[[#This Row],[Qte_commande]]</f>
        <v>299</v>
      </c>
      <c r="Q1912" s="7">
        <f>ROUND(Tableau1[[#This Row],[Prix_Unit_TTC]],2)*Tableau1[[#This Row],[Qte_commande]]</f>
        <v>358.8</v>
      </c>
      <c r="R19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2" s="2"/>
      <c r="V1912" s="2"/>
    </row>
    <row r="1913" spans="1:22" ht="14.7" customHeight="1" x14ac:dyDescent="0.25">
      <c r="A1913" s="3">
        <v>43819</v>
      </c>
      <c r="B1913" s="2" t="s">
        <v>1230</v>
      </c>
      <c r="C1913" s="2" t="s">
        <v>496</v>
      </c>
      <c r="D1913" s="2" t="s">
        <v>99</v>
      </c>
      <c r="E1913" s="4"/>
      <c r="G1913" s="2" t="s">
        <v>21</v>
      </c>
      <c r="H1913" s="2" t="s">
        <v>22</v>
      </c>
      <c r="I1913" s="2" t="str" cm="1">
        <f t="array" aca="1" ref="I1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3" s="2" t="s">
        <v>960</v>
      </c>
      <c r="K1913" s="5">
        <v>1</v>
      </c>
      <c r="L1913" s="6" cm="1">
        <f t="array" ref="L1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3" s="7">
        <f>IF(Tableau1[[#This Row],[Prix_Unit_HT]]=0,0,Tableau1[[#This Row],[Prix_Unit_HT]]+(Tableau1[[#This Row],[Prix_Unit_HT]]*VLOOKUP(Tableau1[[#This Row],[EAN]],[1]Grille_Tarifs_Modulable!$B$10:$Q$204,16,FALSE)))</f>
        <v>358.8</v>
      </c>
      <c r="O1913" s="2">
        <v>1</v>
      </c>
      <c r="P1913" s="7">
        <f>ROUND(Tableau1[[#This Row],[Prix_Unit_HT]],2)*Tableau1[[#This Row],[Qte_commande]]</f>
        <v>299</v>
      </c>
      <c r="Q1913" s="7">
        <f>ROUND(Tableau1[[#This Row],[Prix_Unit_TTC]],2)*Tableau1[[#This Row],[Qte_commande]]</f>
        <v>358.8</v>
      </c>
      <c r="R19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3"/>
      <c r="U1913" s="2"/>
      <c r="V1913" s="2"/>
    </row>
    <row r="1914" spans="1:22" ht="14.7" customHeight="1" x14ac:dyDescent="0.25">
      <c r="A1914" s="3">
        <v>43819</v>
      </c>
      <c r="B1914" s="2" t="s">
        <v>1226</v>
      </c>
      <c r="C1914" s="2" t="s">
        <v>46</v>
      </c>
      <c r="D1914" s="2" t="s">
        <v>47</v>
      </c>
      <c r="E1914" s="4"/>
      <c r="G1914" s="2" t="s">
        <v>21</v>
      </c>
      <c r="H1914" s="2" t="s">
        <v>22</v>
      </c>
      <c r="I1914" s="2" t="str" cm="1">
        <f t="array" aca="1" ref="I1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4" s="2" t="s">
        <v>960</v>
      </c>
      <c r="K1914" s="5">
        <v>1</v>
      </c>
      <c r="L1914" s="6" cm="1">
        <f t="array" ref="L1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4" s="7">
        <f>IF(Tableau1[[#This Row],[Prix_Unit_HT]]=0,0,Tableau1[[#This Row],[Prix_Unit_HT]]+(Tableau1[[#This Row],[Prix_Unit_HT]]*VLOOKUP(Tableau1[[#This Row],[EAN]],[1]Grille_Tarifs_Modulable!$B$10:$Q$204,16,FALSE)))</f>
        <v>358.8</v>
      </c>
      <c r="O1914" s="2">
        <v>1</v>
      </c>
      <c r="P1914" s="7">
        <f>ROUND(Tableau1[[#This Row],[Prix_Unit_HT]],2)*Tableau1[[#This Row],[Qte_commande]]</f>
        <v>299</v>
      </c>
      <c r="Q1914" s="7">
        <f>ROUND(Tableau1[[#This Row],[Prix_Unit_TTC]],2)*Tableau1[[#This Row],[Qte_commande]]</f>
        <v>358.8</v>
      </c>
      <c r="R19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4"/>
      <c r="U1914" s="2"/>
      <c r="V1914" s="2"/>
    </row>
    <row r="1915" spans="1:22" ht="14.7" customHeight="1" x14ac:dyDescent="0.25">
      <c r="A1915" s="3">
        <v>43831</v>
      </c>
      <c r="B1915" s="2" t="s">
        <v>1231</v>
      </c>
      <c r="C1915" s="2" t="s">
        <v>1224</v>
      </c>
      <c r="D1915" s="2" t="s">
        <v>79</v>
      </c>
      <c r="E1915" s="4"/>
      <c r="F1915" s="2" t="s">
        <v>1232</v>
      </c>
      <c r="G1915" s="2" t="s">
        <v>27</v>
      </c>
      <c r="H1915" s="2" t="s">
        <v>28</v>
      </c>
      <c r="I1915" s="2" t="str" cm="1">
        <f t="array" aca="1" ref="I1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5" s="2" t="s">
        <v>146</v>
      </c>
      <c r="K1915" s="2">
        <v>70</v>
      </c>
      <c r="L1915" s="6" cm="1">
        <f t="array" ref="L1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1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15" s="2">
        <v>60</v>
      </c>
      <c r="P1915" s="2">
        <f>ROUND(Tableau1[[#This Row],[Prix_Unit_HT]],2)*Tableau1[[#This Row],[Qte_commande]]</f>
        <v>1200</v>
      </c>
      <c r="Q1915" s="2">
        <f>ROUND(Tableau1[[#This Row],[Prix_Unit_TTC]],2)*Tableau1[[#This Row],[Qte_commande]]</f>
        <v>1440</v>
      </c>
      <c r="R19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S1915"/>
      <c r="U1915" s="2"/>
      <c r="V1915" s="2"/>
    </row>
    <row r="1916" spans="1:22" ht="14.7" customHeight="1" x14ac:dyDescent="0.25">
      <c r="A1916" s="3">
        <v>43831</v>
      </c>
      <c r="B1916" s="2" t="s">
        <v>1231</v>
      </c>
      <c r="C1916" s="2" t="s">
        <v>1224</v>
      </c>
      <c r="D1916" s="2" t="s">
        <v>79</v>
      </c>
      <c r="E1916" s="4"/>
      <c r="F1916" s="2" t="s">
        <v>1232</v>
      </c>
      <c r="G1916" s="2" t="s">
        <v>27</v>
      </c>
      <c r="H1916" s="2" t="s">
        <v>28</v>
      </c>
      <c r="I1916" s="2" t="str" cm="1">
        <f t="array" aca="1" ref="I1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6" s="2" t="s">
        <v>35</v>
      </c>
      <c r="K1916" s="2">
        <v>70</v>
      </c>
      <c r="L1916" s="6" cm="1">
        <f t="array" ref="L1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1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16" s="2">
        <v>480</v>
      </c>
      <c r="P1916" s="2">
        <f>ROUND(Tableau1[[#This Row],[Prix_Unit_HT]],2)*Tableau1[[#This Row],[Qte_commande]]</f>
        <v>6014.4</v>
      </c>
      <c r="Q1916" s="2">
        <f>ROUND(Tableau1[[#This Row],[Prix_Unit_TTC]],2)*Tableau1[[#This Row],[Qte_commande]]</f>
        <v>7219.2</v>
      </c>
      <c r="R19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</row>
    <row r="1917" spans="1:22" ht="14.7" customHeight="1" x14ac:dyDescent="0.25">
      <c r="A1917" s="3">
        <v>43831</v>
      </c>
      <c r="B1917" s="2" t="s">
        <v>1231</v>
      </c>
      <c r="C1917" s="2" t="s">
        <v>1224</v>
      </c>
      <c r="D1917" s="2" t="s">
        <v>79</v>
      </c>
      <c r="E1917" s="4"/>
      <c r="F1917" s="2" t="s">
        <v>1232</v>
      </c>
      <c r="G1917" s="2" t="s">
        <v>27</v>
      </c>
      <c r="H1917" s="2" t="s">
        <v>28</v>
      </c>
      <c r="I1917" s="2" t="str" cm="1">
        <f t="array" aca="1" ref="I1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7" s="2" t="s">
        <v>35</v>
      </c>
      <c r="K1917" s="2">
        <v>35</v>
      </c>
      <c r="L1917" s="6" cm="1">
        <f t="array" ref="L1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17" s="7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17" s="2">
        <v>18</v>
      </c>
      <c r="P1917" s="2">
        <f>ROUND(Tableau1[[#This Row],[Prix_Unit_HT]],2)*Tableau1[[#This Row],[Qte_commande]]</f>
        <v>112.85999999999999</v>
      </c>
      <c r="Q1917" s="2">
        <f>ROUND(Tableau1[[#This Row],[Prix_Unit_TTC]],2)*Tableau1[[#This Row],[Qte_commande]]</f>
        <v>135.54</v>
      </c>
      <c r="R19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</v>
      </c>
    </row>
    <row r="1918" spans="1:22" ht="14.7" customHeight="1" x14ac:dyDescent="0.25">
      <c r="A1918" s="3">
        <v>43831</v>
      </c>
      <c r="B1918" s="2" t="s">
        <v>1231</v>
      </c>
      <c r="C1918" s="2" t="s">
        <v>1224</v>
      </c>
      <c r="D1918" s="2" t="s">
        <v>79</v>
      </c>
      <c r="E1918" s="4"/>
      <c r="F1918" s="2" t="s">
        <v>1232</v>
      </c>
      <c r="G1918" s="2" t="s">
        <v>27</v>
      </c>
      <c r="H1918" s="2" t="s">
        <v>28</v>
      </c>
      <c r="I1918" s="2" t="str" cm="1">
        <f t="array" aca="1" ref="I1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8" s="2" t="s">
        <v>35</v>
      </c>
      <c r="K1918" s="2">
        <v>100</v>
      </c>
      <c r="L1918" s="6" cm="1">
        <f t="array" ref="L1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1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18" s="2">
        <v>306</v>
      </c>
      <c r="P1918" s="2">
        <f>ROUND(Tableau1[[#This Row],[Prix_Unit_HT]],2)*Tableau1[[#This Row],[Qte_commande]]</f>
        <v>5232.6000000000004</v>
      </c>
      <c r="Q1918" s="2">
        <f>ROUND(Tableau1[[#This Row],[Prix_Unit_TTC]],2)*Tableau1[[#This Row],[Qte_commande]]</f>
        <v>6279.12</v>
      </c>
      <c r="R19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</row>
    <row r="1919" spans="1:22" ht="14.7" customHeight="1" x14ac:dyDescent="0.25">
      <c r="A1919" s="3">
        <v>43839</v>
      </c>
      <c r="B1919" s="2" t="s">
        <v>1233</v>
      </c>
      <c r="C1919" s="2" t="s">
        <v>1161</v>
      </c>
      <c r="D1919" s="2" t="s">
        <v>1162</v>
      </c>
      <c r="E1919" s="4"/>
      <c r="F1919" s="2" t="s">
        <v>1234</v>
      </c>
      <c r="G1919" s="2" t="s">
        <v>27</v>
      </c>
      <c r="H1919" s="2" t="s">
        <v>28</v>
      </c>
      <c r="I1919" s="2" t="str" cm="1">
        <f t="array" aca="1" ref="I1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9" s="2" t="s">
        <v>1068</v>
      </c>
      <c r="K1919" s="2">
        <v>70</v>
      </c>
      <c r="L1919" s="6" cm="1">
        <f t="array" ref="L1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19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19" s="2">
        <v>6</v>
      </c>
      <c r="P1919" s="2">
        <f>ROUNDUP(Tableau1[[#This Row],[Prix_Unit_HT]],2)*Tableau1[[#This Row],[Qte_commande]]</f>
        <v>119.64000000000001</v>
      </c>
      <c r="Q1919" s="2">
        <f>ROUND(Tableau1[[#This Row],[Prix_Unit_TTC]],2)*Tableau1[[#This Row],[Qte_commande]]</f>
        <v>143.52000000000001</v>
      </c>
      <c r="R19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20" spans="1:22" ht="14.7" customHeight="1" x14ac:dyDescent="0.25">
      <c r="A1920" s="3">
        <v>43839</v>
      </c>
      <c r="B1920" s="2" t="s">
        <v>1233</v>
      </c>
      <c r="C1920" s="2" t="s">
        <v>1161</v>
      </c>
      <c r="D1920" s="2" t="s">
        <v>1162</v>
      </c>
      <c r="E1920" s="4"/>
      <c r="F1920" s="2" t="s">
        <v>1234</v>
      </c>
      <c r="G1920" s="2" t="s">
        <v>27</v>
      </c>
      <c r="H1920" s="2" t="s">
        <v>100</v>
      </c>
      <c r="I1920" s="2" t="str" cm="1">
        <f t="array" aca="1" ref="I1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0" s="2" t="s">
        <v>159</v>
      </c>
      <c r="K1920" s="2">
        <v>20</v>
      </c>
      <c r="L1920" s="6" cm="1">
        <f t="array" ref="L1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0" s="2">
        <v>24</v>
      </c>
      <c r="P1920" s="2">
        <f>ROUND(Tableau1[[#This Row],[Prix_Unit_HT]],2)*Tableau1[[#This Row],[Qte_commande]]</f>
        <v>19.440000000000001</v>
      </c>
      <c r="Q1920" s="2">
        <f>ROUND(Tableau1[[#This Row],[Prix_Unit_TTC]],2)*Tableau1[[#This Row],[Qte_commande]]</f>
        <v>20.399999999999999</v>
      </c>
      <c r="R19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21" spans="1:18" ht="14.7" customHeight="1" x14ac:dyDescent="0.25">
      <c r="A1921" s="3">
        <v>43844</v>
      </c>
      <c r="B1921" s="2" t="s">
        <v>1235</v>
      </c>
      <c r="C1921" s="2" t="s">
        <v>329</v>
      </c>
      <c r="D1921" s="2" t="s">
        <v>330</v>
      </c>
      <c r="E1921" s="4"/>
      <c r="F1921" s="2" t="s">
        <v>1236</v>
      </c>
      <c r="G1921" s="2" t="s">
        <v>27</v>
      </c>
      <c r="H1921" s="2" t="s">
        <v>28</v>
      </c>
      <c r="I1921" s="2" t="str" cm="1">
        <f t="array" aca="1" ref="I1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1" s="2" t="s">
        <v>35</v>
      </c>
      <c r="K1921" s="2">
        <v>100</v>
      </c>
      <c r="L1921" s="6" cm="1">
        <f t="array" ref="L1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21" s="2">
        <v>120</v>
      </c>
      <c r="P1921" s="7">
        <f>ROUND(Tableau1[[#This Row],[Prix_Unit_HT]],2)*Tableau1[[#This Row],[Qte_commande]]</f>
        <v>2052</v>
      </c>
      <c r="Q1921" s="7">
        <f>ROUND(Tableau1[[#This Row],[Prix_Unit_TTC]],2)*Tableau1[[#This Row],[Qte_commande]]</f>
        <v>2462.4</v>
      </c>
      <c r="R19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1922" spans="1:18" ht="14.7" customHeight="1" x14ac:dyDescent="0.25">
      <c r="A1922" s="3">
        <v>43844</v>
      </c>
      <c r="B1922" s="2" t="s">
        <v>1235</v>
      </c>
      <c r="C1922" s="2" t="s">
        <v>329</v>
      </c>
      <c r="D1922" s="2" t="s">
        <v>330</v>
      </c>
      <c r="E1922" s="4"/>
      <c r="F1922" s="2" t="s">
        <v>1236</v>
      </c>
      <c r="G1922" s="2" t="s">
        <v>27</v>
      </c>
      <c r="H1922" s="2" t="s">
        <v>28</v>
      </c>
      <c r="I1922" s="2" t="str" cm="1">
        <f t="array" aca="1" ref="I1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2" s="2" t="s">
        <v>1121</v>
      </c>
      <c r="K1922" s="2">
        <v>2</v>
      </c>
      <c r="L1922" s="6" cm="1">
        <f t="array" ref="L1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9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922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922" s="2">
        <v>2400</v>
      </c>
      <c r="P1922" s="7">
        <f>ROUND(Tableau1[[#This Row],[Prix_Unit_HT]],2)*Tableau1[[#This Row],[Qte_commande]]</f>
        <v>1536</v>
      </c>
      <c r="Q1922" s="7">
        <f>ROUND(Tableau1[[#This Row],[Prix_Unit_TTC]],2)*Tableau1[[#This Row],[Qte_commande]]</f>
        <v>1824</v>
      </c>
      <c r="R19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3" spans="1:18" ht="14.7" customHeight="1" x14ac:dyDescent="0.25">
      <c r="A1923" s="3">
        <v>43844</v>
      </c>
      <c r="B1923" s="2" t="s">
        <v>1235</v>
      </c>
      <c r="C1923" s="2" t="s">
        <v>329</v>
      </c>
      <c r="D1923" s="2" t="s">
        <v>330</v>
      </c>
      <c r="E1923" s="4"/>
      <c r="F1923" s="2" t="s">
        <v>1236</v>
      </c>
      <c r="G1923" s="2" t="s">
        <v>27</v>
      </c>
      <c r="H1923" s="2" t="s">
        <v>28</v>
      </c>
      <c r="I1923" s="2" t="str" cm="1">
        <f t="array" aca="1" ref="I1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3" s="2" t="s">
        <v>1122</v>
      </c>
      <c r="K1923" s="2">
        <v>70</v>
      </c>
      <c r="L1923" s="6" cm="1">
        <f t="array" ref="L1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23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923" s="2">
        <v>18</v>
      </c>
      <c r="P1923" s="7">
        <f>ROUND(Tableau1[[#This Row],[Prix_Unit_HT]],2)*Tableau1[[#This Row],[Qte_commande]]</f>
        <v>219.6</v>
      </c>
      <c r="Q1923" s="7">
        <f>ROUND(Tableau1[[#This Row],[Prix_Unit_TTC]],2)*Tableau1[[#This Row],[Qte_commande]]</f>
        <v>263.52</v>
      </c>
      <c r="R19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24" spans="1:18" ht="14.7" customHeight="1" x14ac:dyDescent="0.25">
      <c r="A1924" s="3">
        <v>43844</v>
      </c>
      <c r="B1924" s="2" t="s">
        <v>1235</v>
      </c>
      <c r="C1924" s="2" t="s">
        <v>329</v>
      </c>
      <c r="D1924" s="2" t="s">
        <v>330</v>
      </c>
      <c r="E1924" s="4"/>
      <c r="F1924" s="2" t="s">
        <v>1236</v>
      </c>
      <c r="G1924" s="2" t="s">
        <v>27</v>
      </c>
      <c r="H1924" s="2" t="s">
        <v>28</v>
      </c>
      <c r="I1924" s="2" t="str" cm="1">
        <f t="array" aca="1" ref="I1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4" s="2" t="s">
        <v>146</v>
      </c>
      <c r="K1924" s="2">
        <v>70</v>
      </c>
      <c r="L1924" s="6" cm="1">
        <f t="array" ref="L1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2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24" s="2">
        <v>12</v>
      </c>
      <c r="P1924" s="7">
        <f>ROUND(Tableau1[[#This Row],[Prix_Unit_HT]],2)*Tableau1[[#This Row],[Qte_commande]]</f>
        <v>240</v>
      </c>
      <c r="Q1924" s="7">
        <f>ROUND(Tableau1[[#This Row],[Prix_Unit_TTC]],2)*Tableau1[[#This Row],[Qte_commande]]</f>
        <v>288</v>
      </c>
      <c r="R19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25" spans="1:18" ht="14.7" customHeight="1" x14ac:dyDescent="0.25">
      <c r="A1925" s="3">
        <v>43844</v>
      </c>
      <c r="B1925" s="2" t="s">
        <v>1235</v>
      </c>
      <c r="C1925" s="2" t="s">
        <v>329</v>
      </c>
      <c r="D1925" s="2" t="s">
        <v>330</v>
      </c>
      <c r="E1925" s="4"/>
      <c r="F1925" s="2" t="s">
        <v>1236</v>
      </c>
      <c r="G1925" s="2" t="s">
        <v>27</v>
      </c>
      <c r="H1925" s="2" t="s">
        <v>28</v>
      </c>
      <c r="I1925" s="2" t="str" cm="1">
        <f t="array" aca="1" ref="I1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5" s="2" t="s">
        <v>342</v>
      </c>
      <c r="K1925" s="2">
        <v>50</v>
      </c>
      <c r="L1925" s="6" cm="1">
        <f t="array" ref="L1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2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25" s="2">
        <v>18</v>
      </c>
      <c r="P1925" s="7">
        <f>ROUND(Tableau1[[#This Row],[Prix_Unit_HT]],2)*Tableau1[[#This Row],[Qte_commande]]</f>
        <v>453.42</v>
      </c>
      <c r="Q1925" s="7">
        <f>ROUND(Tableau1[[#This Row],[Prix_Unit_TTC]],2)*Tableau1[[#This Row],[Qte_commande]]</f>
        <v>544.14</v>
      </c>
      <c r="R19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1926" spans="1:18" ht="14.7" customHeight="1" x14ac:dyDescent="0.25">
      <c r="A1926" s="3">
        <v>43844</v>
      </c>
      <c r="B1926" s="2" t="s">
        <v>1235</v>
      </c>
      <c r="C1926" s="2" t="s">
        <v>329</v>
      </c>
      <c r="D1926" s="2" t="s">
        <v>330</v>
      </c>
      <c r="E1926" s="4"/>
      <c r="F1926" s="2" t="s">
        <v>1236</v>
      </c>
      <c r="G1926" s="2" t="s">
        <v>27</v>
      </c>
      <c r="H1926" s="2" t="s">
        <v>28</v>
      </c>
      <c r="I1926" s="2" t="str" cm="1">
        <f t="array" aca="1" ref="I1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6" s="2" t="s">
        <v>39</v>
      </c>
      <c r="K1926" s="2">
        <v>70</v>
      </c>
      <c r="L1926" s="6" cm="1">
        <f t="array" ref="L1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2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26" s="2">
        <v>48</v>
      </c>
      <c r="P1926" s="7">
        <f>ROUND(Tableau1[[#This Row],[Prix_Unit_HT]],2)*Tableau1[[#This Row],[Qte_commande]]</f>
        <v>602.88</v>
      </c>
      <c r="Q1926" s="7">
        <f>ROUND(Tableau1[[#This Row],[Prix_Unit_TTC]],2)*Tableau1[[#This Row],[Qte_commande]]</f>
        <v>723.36</v>
      </c>
      <c r="R19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27" spans="1:18" ht="14.7" customHeight="1" x14ac:dyDescent="0.25">
      <c r="A1927" s="3">
        <v>43844</v>
      </c>
      <c r="B1927" s="2" t="s">
        <v>1235</v>
      </c>
      <c r="C1927" s="2" t="s">
        <v>329</v>
      </c>
      <c r="D1927" s="2" t="s">
        <v>330</v>
      </c>
      <c r="E1927" s="4"/>
      <c r="F1927" s="2" t="s">
        <v>1236</v>
      </c>
      <c r="G1927" s="2" t="s">
        <v>27</v>
      </c>
      <c r="H1927" s="2" t="s">
        <v>100</v>
      </c>
      <c r="I1927" s="2" t="str" cm="1">
        <f t="array" aca="1" ref="I1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7" s="2" t="s">
        <v>211</v>
      </c>
      <c r="K1927" s="2">
        <v>20</v>
      </c>
      <c r="L1927" s="6" cm="1">
        <f t="array" ref="L1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7" s="2">
        <v>240</v>
      </c>
      <c r="P1927" s="2">
        <f>ROUND(Tableau1[[#This Row],[Prix_Unit_HT]],2)*Tableau1[[#This Row],[Qte_commande]]</f>
        <v>194.4</v>
      </c>
      <c r="Q1927" s="2">
        <f>ROUND(Tableau1[[#This Row],[Prix_Unit_TTC]],2)*Tableau1[[#This Row],[Qte_commande]]</f>
        <v>204</v>
      </c>
      <c r="R19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8" spans="1:18" ht="14.7" customHeight="1" x14ac:dyDescent="0.25">
      <c r="A1928" s="3">
        <v>43844</v>
      </c>
      <c r="B1928" s="2" t="s">
        <v>1235</v>
      </c>
      <c r="C1928" s="2" t="s">
        <v>329</v>
      </c>
      <c r="D1928" s="2" t="s">
        <v>330</v>
      </c>
      <c r="E1928" s="4"/>
      <c r="F1928" s="2" t="s">
        <v>1236</v>
      </c>
      <c r="G1928" s="2" t="s">
        <v>27</v>
      </c>
      <c r="H1928" s="2" t="s">
        <v>100</v>
      </c>
      <c r="I1928" s="2" t="str" cm="1">
        <f t="array" aca="1" ref="I1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8" s="2" t="s">
        <v>159</v>
      </c>
      <c r="K1928" s="2">
        <v>20</v>
      </c>
      <c r="L1928" s="6" cm="1">
        <f t="array" ref="L1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8" s="2">
        <v>240</v>
      </c>
      <c r="P1928" s="2">
        <f>ROUND(Tableau1[[#This Row],[Prix_Unit_HT]],2)*Tableau1[[#This Row],[Qte_commande]]</f>
        <v>194.4</v>
      </c>
      <c r="Q1928" s="2">
        <f>ROUND(Tableau1[[#This Row],[Prix_Unit_TTC]],2)*Tableau1[[#This Row],[Qte_commande]]</f>
        <v>204</v>
      </c>
      <c r="R19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9" spans="1:18" ht="14.7" customHeight="1" x14ac:dyDescent="0.25">
      <c r="A1929" s="3">
        <v>43845</v>
      </c>
      <c r="B1929" s="2" t="s">
        <v>1237</v>
      </c>
      <c r="C1929" s="2" t="s">
        <v>1026</v>
      </c>
      <c r="D1929" s="2" t="s">
        <v>26</v>
      </c>
      <c r="E1929" s="4"/>
      <c r="F1929" s="2" t="s">
        <v>1238</v>
      </c>
      <c r="G1929" s="2" t="s">
        <v>27</v>
      </c>
      <c r="H1929" s="2" t="s">
        <v>28</v>
      </c>
      <c r="I1929" s="2" t="str" cm="1">
        <f t="array" aca="1" ref="I1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9" s="2" t="s">
        <v>820</v>
      </c>
      <c r="K1929" s="2">
        <v>70</v>
      </c>
      <c r="L1929" s="6" cm="1">
        <f t="array" ref="L1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29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29" s="2">
        <v>12</v>
      </c>
      <c r="P1929" s="2">
        <f>ROUND(Tableau1[[#This Row],[Prix_Unit_HT]],2)*Tableau1[[#This Row],[Qte_commande]]</f>
        <v>213.24</v>
      </c>
      <c r="Q1929" s="2">
        <f>ROUND(Tableau1[[#This Row],[Prix_Unit_TTC]],2)*Tableau1[[#This Row],[Qte_commande]]</f>
        <v>255.84</v>
      </c>
      <c r="R19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0" spans="1:18" ht="14.7" customHeight="1" x14ac:dyDescent="0.25">
      <c r="A1930" s="3">
        <v>43845</v>
      </c>
      <c r="B1930" s="2" t="s">
        <v>1237</v>
      </c>
      <c r="C1930" s="2" t="s">
        <v>1026</v>
      </c>
      <c r="D1930" s="2" t="s">
        <v>26</v>
      </c>
      <c r="E1930" s="4"/>
      <c r="F1930" s="2" t="s">
        <v>1238</v>
      </c>
      <c r="G1930" s="2" t="s">
        <v>27</v>
      </c>
      <c r="H1930" s="2" t="s">
        <v>28</v>
      </c>
      <c r="I1930" s="2" t="str" cm="1">
        <f t="array" aca="1" ref="I1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0" s="2" t="s">
        <v>1068</v>
      </c>
      <c r="K1930" s="2">
        <v>70</v>
      </c>
      <c r="L1930" s="6" cm="1">
        <f t="array" ref="L1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30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30" s="2">
        <v>12</v>
      </c>
      <c r="P1930" s="2">
        <f>ROUND(Tableau1[[#This Row],[Prix_Unit_HT]],2)*Tableau1[[#This Row],[Qte_commande]]</f>
        <v>239.16</v>
      </c>
      <c r="Q1930" s="2">
        <f>ROUND(Tableau1[[#This Row],[Prix_Unit_TTC]],2)*Tableau1[[#This Row],[Qte_commande]]</f>
        <v>287.04000000000002</v>
      </c>
      <c r="R19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1" spans="1:18" ht="14.7" customHeight="1" x14ac:dyDescent="0.25">
      <c r="A1931" s="3">
        <v>43845</v>
      </c>
      <c r="B1931" s="2" t="s">
        <v>1237</v>
      </c>
      <c r="C1931" s="2" t="s">
        <v>1026</v>
      </c>
      <c r="D1931" s="2" t="s">
        <v>26</v>
      </c>
      <c r="E1931" s="4"/>
      <c r="F1931" s="2" t="s">
        <v>1238</v>
      </c>
      <c r="G1931" s="2" t="s">
        <v>27</v>
      </c>
      <c r="H1931" s="2" t="s">
        <v>28</v>
      </c>
      <c r="I1931" s="2" t="str" cm="1">
        <f t="array" aca="1" ref="I1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1" s="2" t="s">
        <v>146</v>
      </c>
      <c r="K1931" s="2">
        <v>70</v>
      </c>
      <c r="L1931" s="6" cm="1">
        <f t="array" ref="L1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3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31" s="2">
        <v>6</v>
      </c>
      <c r="P1931" s="2">
        <f>ROUND(Tableau1[[#This Row],[Prix_Unit_HT]],2)*Tableau1[[#This Row],[Qte_commande]]</f>
        <v>120</v>
      </c>
      <c r="Q1931" s="2">
        <f>ROUND(Tableau1[[#This Row],[Prix_Unit_TTC]],2)*Tableau1[[#This Row],[Qte_commande]]</f>
        <v>144</v>
      </c>
      <c r="R19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32" spans="1:18" ht="14.7" customHeight="1" x14ac:dyDescent="0.25">
      <c r="A1932" s="3">
        <v>43845</v>
      </c>
      <c r="B1932" s="2" t="s">
        <v>1237</v>
      </c>
      <c r="C1932" s="2" t="s">
        <v>1026</v>
      </c>
      <c r="D1932" s="2" t="s">
        <v>26</v>
      </c>
      <c r="E1932" s="4"/>
      <c r="F1932" s="2" t="s">
        <v>1238</v>
      </c>
      <c r="G1932" s="2" t="s">
        <v>27</v>
      </c>
      <c r="H1932" s="2" t="s">
        <v>28</v>
      </c>
      <c r="I1932" s="2" t="str" cm="1">
        <f t="array" aca="1" ref="I1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2" s="2" t="s">
        <v>342</v>
      </c>
      <c r="K1932" s="2">
        <v>50</v>
      </c>
      <c r="L1932" s="6" cm="1">
        <f t="array" ref="L1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3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32" s="2">
        <v>6</v>
      </c>
      <c r="P1932" s="2">
        <f>ROUND(Tableau1[[#This Row],[Prix_Unit_HT]],2)*Tableau1[[#This Row],[Qte_commande]]</f>
        <v>151.14000000000001</v>
      </c>
      <c r="Q1932" s="2">
        <f>ROUND(Tableau1[[#This Row],[Prix_Unit_TTC]],2)*Tableau1[[#This Row],[Qte_commande]]</f>
        <v>181.38</v>
      </c>
      <c r="R19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33" spans="1:18" ht="14.7" customHeight="1" x14ac:dyDescent="0.25">
      <c r="A1933" s="3">
        <v>43845</v>
      </c>
      <c r="B1933" s="2" t="s">
        <v>1237</v>
      </c>
      <c r="C1933" s="2" t="s">
        <v>1026</v>
      </c>
      <c r="D1933" s="2" t="s">
        <v>26</v>
      </c>
      <c r="E1933" s="4"/>
      <c r="F1933" s="2" t="s">
        <v>1238</v>
      </c>
      <c r="G1933" s="2" t="s">
        <v>27</v>
      </c>
      <c r="H1933" s="2" t="s">
        <v>28</v>
      </c>
      <c r="I1933" s="2" t="str" cm="1">
        <f t="array" aca="1" ref="I1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3" s="2" t="s">
        <v>144</v>
      </c>
      <c r="K1933" s="2">
        <v>100</v>
      </c>
      <c r="L1933" s="6" cm="1">
        <f t="array" ref="L1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14.188874</v>
      </c>
      <c r="N1933" s="7">
        <f>IF(Tableau1[[#This Row],[Prix_Unit_HT]]=0,0,Tableau1[[#This Row],[Prix_Unit_HT]]+(Tableau1[[#This Row],[Prix_Unit_HT]]*VLOOKUP(Tableau1[[#This Row],[EAN]],[1]Grille_Tarifs_Modulable!$B$10:$Q$204,16,FALSE)))</f>
        <v>17.0266488</v>
      </c>
      <c r="O1933" s="2">
        <v>18</v>
      </c>
      <c r="P1933" s="2">
        <f>ROUND(Tableau1[[#This Row],[Prix_Unit_HT]],2)*Tableau1[[#This Row],[Qte_commande]]</f>
        <v>255.42</v>
      </c>
      <c r="Q1933" s="2">
        <f>ROUND(Tableau1[[#This Row],[Prix_Unit_TTC]],2)*Tableau1[[#This Row],[Qte_commande]]</f>
        <v>306.54000000000002</v>
      </c>
      <c r="R19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1934" spans="1:18" ht="14.7" customHeight="1" x14ac:dyDescent="0.25">
      <c r="A1934" s="3">
        <v>43845</v>
      </c>
      <c r="B1934" s="2" t="s">
        <v>1237</v>
      </c>
      <c r="C1934" s="2" t="s">
        <v>1026</v>
      </c>
      <c r="D1934" s="2" t="s">
        <v>26</v>
      </c>
      <c r="E1934" s="4"/>
      <c r="F1934" s="2" t="s">
        <v>1238</v>
      </c>
      <c r="G1934" s="2" t="s">
        <v>27</v>
      </c>
      <c r="H1934" s="2" t="s">
        <v>28</v>
      </c>
      <c r="I1934" s="2" t="str" cm="1">
        <f t="array" aca="1" ref="I1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4" s="2" t="s">
        <v>1239</v>
      </c>
      <c r="K1934" s="2">
        <v>100</v>
      </c>
      <c r="L1934" s="6" cm="1">
        <f t="array" ref="L1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9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934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934" s="2">
        <v>6</v>
      </c>
      <c r="P1934" s="2">
        <f>ROUND(Tableau1[[#This Row],[Prix_Unit_HT]],2)*Tableau1[[#This Row],[Qte_commande]]</f>
        <v>104.22</v>
      </c>
      <c r="Q1934" s="2">
        <f>ROUND(Tableau1[[#This Row],[Prix_Unit_TTC]],2)*Tableau1[[#This Row],[Qte_commande]]</f>
        <v>125.10000000000001</v>
      </c>
      <c r="R19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35" spans="1:18" ht="14.7" customHeight="1" x14ac:dyDescent="0.25">
      <c r="A1935" s="3">
        <v>43854</v>
      </c>
      <c r="B1935" s="2" t="s">
        <v>1240</v>
      </c>
      <c r="C1935" s="2" t="s">
        <v>642</v>
      </c>
      <c r="D1935" s="2" t="s">
        <v>79</v>
      </c>
      <c r="E1935" s="4"/>
      <c r="F1935" s="2" t="s">
        <v>139</v>
      </c>
      <c r="G1935" s="2" t="s">
        <v>27</v>
      </c>
      <c r="H1935" s="2" t="s">
        <v>28</v>
      </c>
      <c r="I1935" s="2" t="str" cm="1">
        <f t="array" aca="1" ref="I1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5" s="2" t="s">
        <v>820</v>
      </c>
      <c r="K1935" s="2">
        <v>70</v>
      </c>
      <c r="L1935" s="6" cm="1">
        <f t="array" ref="L1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35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35" s="2">
        <v>48</v>
      </c>
      <c r="P1935" s="2">
        <f>ROUND(Tableau1[[#This Row],[Prix_Unit_HT]],2)*Tableau1[[#This Row],[Qte_commande]]</f>
        <v>852.96</v>
      </c>
      <c r="Q1935" s="2">
        <f>ROUND(Tableau1[[#This Row],[Prix_Unit_TTC]],2)*Tableau1[[#This Row],[Qte_commande]]</f>
        <v>1023.36</v>
      </c>
      <c r="R19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36" spans="1:18" ht="14.7" customHeight="1" x14ac:dyDescent="0.25">
      <c r="A1936" s="3">
        <v>43854</v>
      </c>
      <c r="B1936" s="2" t="s">
        <v>1240</v>
      </c>
      <c r="C1936" s="2" t="s">
        <v>642</v>
      </c>
      <c r="D1936" s="2" t="s">
        <v>79</v>
      </c>
      <c r="E1936" s="4"/>
      <c r="F1936" s="2" t="s">
        <v>139</v>
      </c>
      <c r="G1936" s="2" t="s">
        <v>27</v>
      </c>
      <c r="H1936" s="2" t="s">
        <v>28</v>
      </c>
      <c r="I1936" s="2" t="str" cm="1">
        <f t="array" aca="1" ref="I1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6" s="2" t="s">
        <v>35</v>
      </c>
      <c r="K1936" s="2">
        <v>175</v>
      </c>
      <c r="L1936" s="6" cm="1">
        <f t="array" ref="L1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9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936" s="2">
        <v>48</v>
      </c>
      <c r="P1936" s="2">
        <f>ROUND(Tableau1[[#This Row],[Prix_Unit_HT]],2)*Tableau1[[#This Row],[Qte_commande]]</f>
        <v>1388.16</v>
      </c>
      <c r="Q1936" s="2">
        <f>ROUND(Tableau1[[#This Row],[Prix_Unit_TTC]],2)*Tableau1[[#This Row],[Qte_commande]]</f>
        <v>1665.6000000000001</v>
      </c>
      <c r="R19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</row>
    <row r="1937" spans="1:18" ht="14.7" customHeight="1" x14ac:dyDescent="0.25">
      <c r="A1937" s="3">
        <v>43854</v>
      </c>
      <c r="B1937" s="2" t="s">
        <v>1240</v>
      </c>
      <c r="C1937" s="2" t="s">
        <v>642</v>
      </c>
      <c r="D1937" s="2" t="s">
        <v>79</v>
      </c>
      <c r="E1937" s="4"/>
      <c r="F1937" s="2" t="s">
        <v>139</v>
      </c>
      <c r="G1937" s="2" t="s">
        <v>27</v>
      </c>
      <c r="H1937" s="2" t="s">
        <v>28</v>
      </c>
      <c r="I1937" s="2" t="str" cm="1">
        <f t="array" aca="1" ref="I1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7" s="2" t="s">
        <v>80</v>
      </c>
      <c r="K1937" s="2">
        <v>70</v>
      </c>
      <c r="L1937" s="6" cm="1">
        <f t="array" ref="L1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3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37" s="2">
        <v>3</v>
      </c>
      <c r="P1937" s="2">
        <f>ROUND(Tableau1[[#This Row],[Prix_Unit_HT]],2)*Tableau1[[#This Row],[Qte_commande]]</f>
        <v>52.230000000000004</v>
      </c>
      <c r="Q1937" s="2">
        <f>ROUND(Tableau1[[#This Row],[Prix_Unit_TTC]],2)*Tableau1[[#This Row],[Qte_commande]]</f>
        <v>62.67</v>
      </c>
      <c r="R19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38" spans="1:18" ht="14.7" customHeight="1" x14ac:dyDescent="0.25">
      <c r="A1938" s="3">
        <v>43854</v>
      </c>
      <c r="B1938" s="2" t="s">
        <v>1240</v>
      </c>
      <c r="C1938" s="2" t="s">
        <v>642</v>
      </c>
      <c r="D1938" s="2" t="s">
        <v>79</v>
      </c>
      <c r="E1938" s="4"/>
      <c r="F1938" s="2" t="s">
        <v>139</v>
      </c>
      <c r="G1938" s="2" t="s">
        <v>27</v>
      </c>
      <c r="H1938" s="2" t="s">
        <v>28</v>
      </c>
      <c r="I1938" s="2" t="str" cm="1">
        <f t="array" aca="1" ref="I1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8" s="2" t="s">
        <v>29</v>
      </c>
      <c r="K1938" s="2">
        <v>70</v>
      </c>
      <c r="L1938" s="6" cm="1">
        <f t="array" ref="L1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9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938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938" s="2">
        <v>36</v>
      </c>
      <c r="P1938" s="2">
        <f>ROUND(Tableau1[[#This Row],[Prix_Unit_HT]],2)*Tableau1[[#This Row],[Qte_commande]]</f>
        <v>428.40000000000003</v>
      </c>
      <c r="Q1938" s="2">
        <f>ROUND(Tableau1[[#This Row],[Prix_Unit_TTC]],2)*Tableau1[[#This Row],[Qte_commande]]</f>
        <v>514.07999999999993</v>
      </c>
      <c r="R19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</row>
    <row r="1939" spans="1:18" ht="14.7" customHeight="1" x14ac:dyDescent="0.25">
      <c r="A1939" s="3">
        <v>43854</v>
      </c>
      <c r="B1939" s="2" t="s">
        <v>1240</v>
      </c>
      <c r="C1939" s="2" t="s">
        <v>642</v>
      </c>
      <c r="D1939" s="2" t="s">
        <v>79</v>
      </c>
      <c r="E1939" s="4"/>
      <c r="F1939" s="2" t="s">
        <v>139</v>
      </c>
      <c r="G1939" s="2" t="s">
        <v>27</v>
      </c>
      <c r="H1939" s="2" t="s">
        <v>100</v>
      </c>
      <c r="I1939" s="2" t="str" cm="1">
        <f t="array" aca="1" ref="I1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9" s="2" t="s">
        <v>211</v>
      </c>
      <c r="K1939" s="2">
        <v>20</v>
      </c>
      <c r="L1939" s="6" cm="1">
        <f t="array" ref="L1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9" s="2">
        <v>48</v>
      </c>
      <c r="P1939" s="2">
        <f>ROUND(Tableau1[[#This Row],[Prix_Unit_HT]],2)*Tableau1[[#This Row],[Qte_commande]]</f>
        <v>38.880000000000003</v>
      </c>
      <c r="Q1939" s="2">
        <f>ROUND(Tableau1[[#This Row],[Prix_Unit_TTC]],2)*Tableau1[[#This Row],[Qte_commande]]</f>
        <v>40.799999999999997</v>
      </c>
      <c r="R19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</row>
    <row r="1940" spans="1:18" ht="14.7" customHeight="1" x14ac:dyDescent="0.25">
      <c r="A1940" s="3">
        <v>43854</v>
      </c>
      <c r="B1940" s="2" t="s">
        <v>1240</v>
      </c>
      <c r="C1940" s="2" t="s">
        <v>642</v>
      </c>
      <c r="D1940" s="2" t="s">
        <v>79</v>
      </c>
      <c r="E1940" s="4"/>
      <c r="F1940" s="2" t="s">
        <v>139</v>
      </c>
      <c r="G1940" s="2" t="s">
        <v>27</v>
      </c>
      <c r="H1940" s="2" t="s">
        <v>100</v>
      </c>
      <c r="I1940" s="2" t="str" cm="1">
        <f t="array" aca="1" ref="I1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0" s="2" t="s">
        <v>159</v>
      </c>
      <c r="K1940" s="2">
        <v>20</v>
      </c>
      <c r="L1940" s="6" cm="1">
        <f t="array" ref="L1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0" s="2">
        <v>72</v>
      </c>
      <c r="P1940" s="2">
        <f>ROUND(Tableau1[[#This Row],[Prix_Unit_HT]],2)*Tableau1[[#This Row],[Qte_commande]]</f>
        <v>58.320000000000007</v>
      </c>
      <c r="Q1940" s="2">
        <f>ROUND(Tableau1[[#This Row],[Prix_Unit_TTC]],2)*Tableau1[[#This Row],[Qte_commande]]</f>
        <v>61.199999999999996</v>
      </c>
      <c r="R19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1" spans="1:18" ht="14.7" customHeight="1" x14ac:dyDescent="0.25">
      <c r="A1941" s="3">
        <v>43854</v>
      </c>
      <c r="B1941" s="2" t="s">
        <v>1240</v>
      </c>
      <c r="C1941" s="2" t="s">
        <v>642</v>
      </c>
      <c r="D1941" s="2" t="s">
        <v>79</v>
      </c>
      <c r="E1941" s="4"/>
      <c r="F1941" s="2" t="s">
        <v>139</v>
      </c>
      <c r="G1941" s="2" t="s">
        <v>27</v>
      </c>
      <c r="H1941" s="2" t="s">
        <v>100</v>
      </c>
      <c r="I1941" s="2" t="str" cm="1">
        <f t="array" aca="1" ref="I1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1" s="2" t="s">
        <v>162</v>
      </c>
      <c r="K1941" s="2">
        <v>20</v>
      </c>
      <c r="L1941" s="6" cm="1">
        <f t="array" ref="L1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9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1" s="2">
        <v>72</v>
      </c>
      <c r="P1941" s="2">
        <f>ROUND(Tableau1[[#This Row],[Prix_Unit_HT]],2)*Tableau1[[#This Row],[Qte_commande]]</f>
        <v>58.320000000000007</v>
      </c>
      <c r="Q1941" s="2">
        <f>ROUND(Tableau1[[#This Row],[Prix_Unit_TTC]],2)*Tableau1[[#This Row],[Qte_commande]]</f>
        <v>61.199999999999996</v>
      </c>
      <c r="R19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2" spans="1:18" ht="14.7" customHeight="1" x14ac:dyDescent="0.25">
      <c r="A1942" s="3">
        <v>43860</v>
      </c>
      <c r="B1942" s="2">
        <v>79858</v>
      </c>
      <c r="C1942" s="2" t="s">
        <v>1241</v>
      </c>
      <c r="D1942" s="2" t="s">
        <v>20</v>
      </c>
      <c r="E1942" s="4">
        <v>89920</v>
      </c>
      <c r="F1942" s="2" t="s">
        <v>139</v>
      </c>
      <c r="G1942" s="2" t="s">
        <v>21</v>
      </c>
      <c r="H1942" s="2" t="s">
        <v>22</v>
      </c>
      <c r="I1942" s="2" t="str" cm="1">
        <f t="array" aca="1" ref="I1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2" s="2" t="s">
        <v>23</v>
      </c>
      <c r="K1942" s="2">
        <v>3</v>
      </c>
      <c r="L1942" s="6" cm="1">
        <f t="array" ref="L1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42" s="7">
        <f>IF(Tableau1[[#This Row],[Prix_Unit_HT]]=0,0,Tableau1[[#This Row],[Prix_Unit_HT]]+(Tableau1[[#This Row],[Prix_Unit_HT]]*VLOOKUP(Tableau1[[#This Row],[EAN]],[1]Grille_Tarifs_Modulable!$B$10:$Q$204,16,FALSE)))</f>
        <v>358.8</v>
      </c>
      <c r="O1942" s="2">
        <v>1</v>
      </c>
      <c r="P1942" s="2">
        <f>ROUND(Tableau1[[#This Row],[Prix_Unit_HT]],2)*Tableau1[[#This Row],[Qte_commande]]</f>
        <v>299</v>
      </c>
      <c r="Q1942" s="2">
        <f>ROUND(Tableau1[[#This Row],[Prix_Unit_TTC]],2)*Tableau1[[#This Row],[Qte_commande]]</f>
        <v>358.8</v>
      </c>
      <c r="R19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3" spans="1:18" ht="14.7" customHeight="1" x14ac:dyDescent="0.25">
      <c r="A1943" s="3">
        <v>43866</v>
      </c>
      <c r="B1943" s="2" t="s">
        <v>1242</v>
      </c>
      <c r="C1943" s="2" t="s">
        <v>108</v>
      </c>
      <c r="D1943" s="2" t="s">
        <v>109</v>
      </c>
      <c r="E1943" s="4"/>
      <c r="F1943" s="2" t="s">
        <v>1236</v>
      </c>
      <c r="G1943" s="2" t="s">
        <v>27</v>
      </c>
      <c r="H1943" s="2" t="s">
        <v>28</v>
      </c>
      <c r="I1943" s="2" t="str" cm="1">
        <f t="array" aca="1" ref="I1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3" s="2" t="s">
        <v>141</v>
      </c>
      <c r="K1943" s="2">
        <v>70</v>
      </c>
      <c r="L1943" s="6" cm="1">
        <f t="array" ref="L1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4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943" s="2">
        <v>12</v>
      </c>
      <c r="P1943" s="2">
        <f>ROUND(Tableau1[[#This Row],[Prix_Unit_HT]],2)*Tableau1[[#This Row],[Qte_commande]]</f>
        <v>196.20000000000002</v>
      </c>
      <c r="Q1943" s="2">
        <f>ROUND(Tableau1[[#This Row],[Prix_Unit_TTC]],2)*Tableau1[[#This Row],[Qte_commande]]</f>
        <v>235.44</v>
      </c>
      <c r="R19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44" spans="1:18" ht="14.7" customHeight="1" x14ac:dyDescent="0.25">
      <c r="A1944" s="3">
        <v>43866</v>
      </c>
      <c r="B1944" s="2" t="s">
        <v>1242</v>
      </c>
      <c r="C1944" s="2" t="s">
        <v>108</v>
      </c>
      <c r="D1944" s="2" t="s">
        <v>109</v>
      </c>
      <c r="E1944" s="4"/>
      <c r="F1944" s="2" t="s">
        <v>1236</v>
      </c>
      <c r="G1944" s="2" t="s">
        <v>27</v>
      </c>
      <c r="H1944" s="2" t="s">
        <v>28</v>
      </c>
      <c r="I1944" s="2" t="str" cm="1">
        <f t="array" aca="1" ref="I1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4" s="2" t="s">
        <v>80</v>
      </c>
      <c r="K1944" s="2">
        <v>70</v>
      </c>
      <c r="L1944" s="6" cm="1">
        <f t="array" ref="L1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4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44" s="2">
        <v>48</v>
      </c>
      <c r="P1944" s="2">
        <f>ROUND(Tableau1[[#This Row],[Prix_Unit_HT]],2)*Tableau1[[#This Row],[Qte_commande]]</f>
        <v>835.68000000000006</v>
      </c>
      <c r="Q1944" s="2">
        <f>ROUND(Tableau1[[#This Row],[Prix_Unit_TTC]],2)*Tableau1[[#This Row],[Qte_commande]]</f>
        <v>1002.72</v>
      </c>
      <c r="R19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45" spans="1:18" ht="14.7" customHeight="1" x14ac:dyDescent="0.25">
      <c r="A1945" s="3">
        <v>43866</v>
      </c>
      <c r="B1945" s="2" t="s">
        <v>1242</v>
      </c>
      <c r="C1945" s="2" t="s">
        <v>108</v>
      </c>
      <c r="D1945" s="2" t="s">
        <v>109</v>
      </c>
      <c r="E1945" s="4"/>
      <c r="F1945" s="2" t="s">
        <v>1236</v>
      </c>
      <c r="G1945" s="2" t="s">
        <v>27</v>
      </c>
      <c r="H1945" s="2" t="s">
        <v>100</v>
      </c>
      <c r="I1945" s="2" t="str" cm="1">
        <f t="array" aca="1" ref="I1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5" s="2" t="s">
        <v>211</v>
      </c>
      <c r="K1945" s="2">
        <v>20</v>
      </c>
      <c r="L1945" s="6" cm="1">
        <f t="array" ref="L1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5" s="2">
        <v>96</v>
      </c>
      <c r="P1945" s="2">
        <f>ROUND(Tableau1[[#This Row],[Prix_Unit_HT]],2)*Tableau1[[#This Row],[Qte_commande]]</f>
        <v>77.760000000000005</v>
      </c>
      <c r="Q1945" s="2">
        <f>ROUND(Tableau1[[#This Row],[Prix_Unit_TTC]],2)*Tableau1[[#This Row],[Qte_commande]]</f>
        <v>81.599999999999994</v>
      </c>
      <c r="R19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6" spans="1:18" ht="14.7" customHeight="1" x14ac:dyDescent="0.25">
      <c r="A1946" s="3">
        <v>43866</v>
      </c>
      <c r="B1946" s="2" t="s">
        <v>1242</v>
      </c>
      <c r="C1946" s="2" t="s">
        <v>108</v>
      </c>
      <c r="D1946" s="2" t="s">
        <v>109</v>
      </c>
      <c r="E1946" s="4"/>
      <c r="F1946" s="2" t="s">
        <v>1236</v>
      </c>
      <c r="G1946" s="2" t="s">
        <v>27</v>
      </c>
      <c r="H1946" s="2" t="s">
        <v>100</v>
      </c>
      <c r="I1946" s="2" t="str" cm="1">
        <f t="array" aca="1" ref="I1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6" s="2" t="s">
        <v>159</v>
      </c>
      <c r="K1946" s="2">
        <v>20</v>
      </c>
      <c r="L1946" s="6" cm="1">
        <f t="array" ref="L1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6" s="2">
        <v>96</v>
      </c>
      <c r="P1946" s="2">
        <f>ROUND(Tableau1[[#This Row],[Prix_Unit_HT]],2)*Tableau1[[#This Row],[Qte_commande]]</f>
        <v>77.760000000000005</v>
      </c>
      <c r="Q1946" s="2">
        <f>ROUND(Tableau1[[#This Row],[Prix_Unit_TTC]],2)*Tableau1[[#This Row],[Qte_commande]]</f>
        <v>81.599999999999994</v>
      </c>
      <c r="R19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7" spans="1:18" ht="14.7" customHeight="1" x14ac:dyDescent="0.25">
      <c r="A1947" s="3">
        <v>43866</v>
      </c>
      <c r="B1947" s="2" t="s">
        <v>1242</v>
      </c>
      <c r="C1947" s="2" t="s">
        <v>108</v>
      </c>
      <c r="D1947" s="2" t="s">
        <v>109</v>
      </c>
      <c r="E1947" s="4"/>
      <c r="F1947" s="2" t="s">
        <v>1236</v>
      </c>
      <c r="G1947" s="2" t="s">
        <v>27</v>
      </c>
      <c r="H1947" s="2" t="s">
        <v>100</v>
      </c>
      <c r="I1947" s="2" t="str" cm="1">
        <f t="array" aca="1" ref="I1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7" s="2" t="s">
        <v>158</v>
      </c>
      <c r="K1947" s="2">
        <v>20</v>
      </c>
      <c r="L1947" s="6" cm="1">
        <f t="array" ref="L1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7" s="2">
        <v>96</v>
      </c>
      <c r="P1947" s="2">
        <f>ROUND(Tableau1[[#This Row],[Prix_Unit_HT]],2)*Tableau1[[#This Row],[Qte_commande]]</f>
        <v>77.760000000000005</v>
      </c>
      <c r="Q1947" s="2">
        <f>ROUND(Tableau1[[#This Row],[Prix_Unit_TTC]],2)*Tableau1[[#This Row],[Qte_commande]]</f>
        <v>81.599999999999994</v>
      </c>
      <c r="R19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8" spans="1:18" ht="14.7" customHeight="1" x14ac:dyDescent="0.25">
      <c r="A1948" s="3">
        <v>43866</v>
      </c>
      <c r="B1948" s="2">
        <v>79851</v>
      </c>
      <c r="C1948" s="2" t="s">
        <v>1243</v>
      </c>
      <c r="D1948" s="2" t="s">
        <v>1244</v>
      </c>
      <c r="E1948" s="4">
        <v>89962</v>
      </c>
      <c r="F1948" s="2" t="s">
        <v>72</v>
      </c>
      <c r="G1948" s="2" t="s">
        <v>21</v>
      </c>
      <c r="H1948" s="2" t="s">
        <v>22</v>
      </c>
      <c r="I1948" s="2" t="str" cm="1">
        <f t="array" aca="1" ref="I1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8" s="2" t="s">
        <v>23</v>
      </c>
      <c r="K1948" s="2">
        <v>3</v>
      </c>
      <c r="L1948" s="6" cm="1">
        <f t="array" ref="L1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48" s="7">
        <f>IF(Tableau1[[#This Row],[Prix_Unit_HT]]=0,0,Tableau1[[#This Row],[Prix_Unit_HT]]+(Tableau1[[#This Row],[Prix_Unit_HT]]*VLOOKUP(Tableau1[[#This Row],[EAN]],[1]Grille_Tarifs_Modulable!$B$10:$Q$204,16,FALSE)))</f>
        <v>358.8</v>
      </c>
      <c r="O1948" s="2">
        <v>1</v>
      </c>
      <c r="P1948" s="2">
        <f>ROUND(Tableau1[[#This Row],[Prix_Unit_HT]],2)*Tableau1[[#This Row],[Qte_commande]]</f>
        <v>299</v>
      </c>
      <c r="Q1948" s="2">
        <f>ROUND(Tableau1[[#This Row],[Prix_Unit_TTC]],2)*Tableau1[[#This Row],[Qte_commande]]</f>
        <v>358.8</v>
      </c>
      <c r="R19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9" spans="1:18" ht="14.7" customHeight="1" x14ac:dyDescent="0.25">
      <c r="A1949" s="3">
        <v>43868</v>
      </c>
      <c r="B1949" s="2" t="s">
        <v>1245</v>
      </c>
      <c r="C1949" s="2" t="s">
        <v>66</v>
      </c>
      <c r="D1949" s="2" t="s">
        <v>26</v>
      </c>
      <c r="E1949" s="4"/>
      <c r="F1949" s="2" t="s">
        <v>139</v>
      </c>
      <c r="G1949" s="2" t="s">
        <v>21</v>
      </c>
      <c r="H1949" s="2" t="s">
        <v>28</v>
      </c>
      <c r="I1949" s="2" t="str" cm="1">
        <f t="array" aca="1" ref="I1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9" s="2" t="s">
        <v>144</v>
      </c>
      <c r="K1949" s="2">
        <v>100</v>
      </c>
      <c r="L1949" s="6" cm="1">
        <f t="array" ref="L1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14.738873999999999</v>
      </c>
      <c r="N1949" s="7">
        <f>IF(Tableau1[[#This Row],[Prix_Unit_HT]]=0,0,Tableau1[[#This Row],[Prix_Unit_HT]]+(Tableau1[[#This Row],[Prix_Unit_HT]]*VLOOKUP(Tableau1[[#This Row],[EAN]],[1]Grille_Tarifs_Modulable!$B$10:$Q$204,16,FALSE)))</f>
        <v>17.6866488</v>
      </c>
      <c r="O1949" s="2">
        <v>36</v>
      </c>
      <c r="P1949" s="2">
        <f>ROUND(Tableau1[[#This Row],[Prix_Unit_HT]],2)*Tableau1[[#This Row],[Qte_commande]]</f>
        <v>530.64</v>
      </c>
      <c r="Q1949" s="2">
        <f>ROUND(Tableau1[[#This Row],[Prix_Unit_TTC]],2)*Tableau1[[#This Row],[Qte_commande]]</f>
        <v>636.84</v>
      </c>
      <c r="R19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1950" spans="1:18" ht="14.7" customHeight="1" x14ac:dyDescent="0.25">
      <c r="A1950" s="3">
        <v>43868</v>
      </c>
      <c r="B1950" s="2" t="s">
        <v>1245</v>
      </c>
      <c r="C1950" s="2" t="s">
        <v>66</v>
      </c>
      <c r="D1950" s="2" t="s">
        <v>26</v>
      </c>
      <c r="E1950" s="4"/>
      <c r="F1950" s="2" t="s">
        <v>139</v>
      </c>
      <c r="G1950" s="2" t="s">
        <v>21</v>
      </c>
      <c r="H1950" s="2" t="s">
        <v>28</v>
      </c>
      <c r="I1950" s="2" t="str" cm="1">
        <f t="array" aca="1" ref="I1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0" s="2" t="s">
        <v>35</v>
      </c>
      <c r="K1950" s="2">
        <v>175</v>
      </c>
      <c r="L1950" s="6" cm="1">
        <f t="array" ref="L1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95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950" s="2">
        <v>18</v>
      </c>
      <c r="P1950" s="2">
        <f>ROUND(Tableau1[[#This Row],[Prix_Unit_HT]],2)*Tableau1[[#This Row],[Qte_commande]]</f>
        <v>580.86</v>
      </c>
      <c r="Q1950" s="2">
        <f>ROUND(Tableau1[[#This Row],[Prix_Unit_TTC]],2)*Tableau1[[#This Row],[Qte_commande]]</f>
        <v>696.96</v>
      </c>
      <c r="R19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</row>
    <row r="1951" spans="1:18" ht="14.7" customHeight="1" x14ac:dyDescent="0.25">
      <c r="A1951" s="3">
        <v>43868</v>
      </c>
      <c r="B1951" s="2" t="s">
        <v>1246</v>
      </c>
      <c r="C1951" s="2" t="s">
        <v>203</v>
      </c>
      <c r="D1951" s="2" t="s">
        <v>20</v>
      </c>
      <c r="E1951" s="4"/>
      <c r="F1951" s="2" t="s">
        <v>139</v>
      </c>
      <c r="G1951" s="2" t="s">
        <v>21</v>
      </c>
      <c r="H1951" s="2" t="s">
        <v>28</v>
      </c>
      <c r="I1951" s="2" t="str" cm="1">
        <f t="array" aca="1" ref="I1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1" s="2" t="s">
        <v>146</v>
      </c>
      <c r="K1951" s="2">
        <v>70</v>
      </c>
      <c r="L1951" s="6" cm="1">
        <f t="array" ref="L1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5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51" s="2">
        <v>6</v>
      </c>
      <c r="P1951" s="2">
        <f>ROUND(Tableau1[[#This Row],[Prix_Unit_HT]],2)*Tableau1[[#This Row],[Qte_commande]]</f>
        <v>128.94</v>
      </c>
      <c r="Q1951" s="2">
        <f>ROUND(Tableau1[[#This Row],[Prix_Unit_TTC]],2)*Tableau1[[#This Row],[Qte_commande]]</f>
        <v>154.74</v>
      </c>
      <c r="R19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2" spans="1:18" ht="14.7" customHeight="1" x14ac:dyDescent="0.25">
      <c r="A1952" s="3">
        <v>43868</v>
      </c>
      <c r="B1952" s="2" t="s">
        <v>1246</v>
      </c>
      <c r="C1952" s="2" t="s">
        <v>203</v>
      </c>
      <c r="D1952" s="2" t="s">
        <v>20</v>
      </c>
      <c r="E1952" s="4"/>
      <c r="F1952" s="2" t="s">
        <v>139</v>
      </c>
      <c r="G1952" s="2" t="s">
        <v>21</v>
      </c>
      <c r="H1952" s="2" t="s">
        <v>28</v>
      </c>
      <c r="I1952" s="2" t="str" cm="1">
        <f t="array" aca="1" ref="I1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2" s="2" t="s">
        <v>485</v>
      </c>
      <c r="K1952" s="2">
        <v>70</v>
      </c>
      <c r="L1952" s="6" cm="1">
        <f t="array" ref="L1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5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52" s="2">
        <v>2</v>
      </c>
      <c r="P1952" s="2">
        <f>ROUND(Tableau1[[#This Row],[Prix_Unit_HT]],2)*Tableau1[[#This Row],[Qte_commande]]</f>
        <v>64.819999999999993</v>
      </c>
      <c r="Q1952" s="2">
        <f>ROUND(Tableau1[[#This Row],[Prix_Unit_TTC]],2)*Tableau1[[#This Row],[Qte_commande]]</f>
        <v>77.78</v>
      </c>
      <c r="R19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3" spans="1:18" ht="14.7" customHeight="1" x14ac:dyDescent="0.25">
      <c r="A1953" s="3">
        <v>43868</v>
      </c>
      <c r="B1953" s="2" t="s">
        <v>1246</v>
      </c>
      <c r="C1953" s="2" t="s">
        <v>203</v>
      </c>
      <c r="D1953" s="2" t="s">
        <v>20</v>
      </c>
      <c r="E1953" s="4"/>
      <c r="F1953" s="2" t="s">
        <v>139</v>
      </c>
      <c r="G1953" s="2" t="s">
        <v>21</v>
      </c>
      <c r="H1953" s="2" t="s">
        <v>28</v>
      </c>
      <c r="I1953" s="2" t="str" cm="1">
        <f t="array" aca="1" ref="I1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3" s="2" t="s">
        <v>688</v>
      </c>
      <c r="K1953" s="2">
        <v>70</v>
      </c>
      <c r="L1953" s="6" cm="1">
        <f t="array" ref="L1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5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53" s="2">
        <v>6</v>
      </c>
      <c r="P1953" s="2">
        <f>ROUND(Tableau1[[#This Row],[Prix_Unit_HT]],2)*Tableau1[[#This Row],[Qte_commande]]</f>
        <v>161.10000000000002</v>
      </c>
      <c r="Q1953" s="2">
        <f>ROUND(Tableau1[[#This Row],[Prix_Unit_TTC]],2)*Tableau1[[#This Row],[Qte_commande]]</f>
        <v>193.32</v>
      </c>
      <c r="R19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4" spans="1:18" ht="14.7" customHeight="1" x14ac:dyDescent="0.25">
      <c r="A1954" s="3">
        <v>43868</v>
      </c>
      <c r="B1954" s="2" t="s">
        <v>1247</v>
      </c>
      <c r="C1954" s="2" t="s">
        <v>725</v>
      </c>
      <c r="D1954" s="2" t="s">
        <v>726</v>
      </c>
      <c r="E1954" s="4"/>
      <c r="F1954" s="2" t="s">
        <v>117</v>
      </c>
      <c r="G1954" s="2" t="s">
        <v>27</v>
      </c>
      <c r="H1954" s="2" t="s">
        <v>28</v>
      </c>
      <c r="I1954" s="2" t="str" cm="1">
        <f t="array" aca="1" ref="I1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4" s="2" t="s">
        <v>1248</v>
      </c>
      <c r="K1954" s="2">
        <v>70</v>
      </c>
      <c r="L1954" s="6" cm="1">
        <f t="array" ref="L1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3257150100945</v>
      </c>
      <c r="M19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123.608644</v>
      </c>
      <c r="N1954" s="7">
        <f>IF(Tableau1[[#This Row],[Prix_Unit_HT]]=0,0,Tableau1[[#This Row],[Prix_Unit_HT]]+(Tableau1[[#This Row],[Prix_Unit_HT]]*VLOOKUP(Tableau1[[#This Row],[EAN]],[1]Grille_Tarifs_Modulable!$B$10:$Q$204,16,FALSE)))</f>
        <v>148.33037279999999</v>
      </c>
      <c r="O1954" s="2">
        <v>2</v>
      </c>
      <c r="P1954" s="2">
        <f>ROUND(Tableau1[[#This Row],[Prix_Unit_HT]],2)*Tableau1[[#This Row],[Qte_commande]]</f>
        <v>247.22</v>
      </c>
      <c r="Q1954" s="2">
        <f>ROUND(Tableau1[[#This Row],[Prix_Unit_TTC]],2)*Tableau1[[#This Row],[Qte_commande]]</f>
        <v>296.66000000000003</v>
      </c>
      <c r="R19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5" spans="1:18" ht="14.7" customHeight="1" x14ac:dyDescent="0.25">
      <c r="A1955" s="3">
        <v>43868</v>
      </c>
      <c r="B1955" s="2" t="s">
        <v>1247</v>
      </c>
      <c r="C1955" s="2" t="s">
        <v>725</v>
      </c>
      <c r="D1955" s="2" t="s">
        <v>726</v>
      </c>
      <c r="E1955" s="4"/>
      <c r="F1955" s="2" t="s">
        <v>117</v>
      </c>
      <c r="G1955" s="2" t="s">
        <v>27</v>
      </c>
      <c r="H1955" s="2" t="s">
        <v>28</v>
      </c>
      <c r="I1955" s="2" t="str" cm="1">
        <f t="array" aca="1" ref="I1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5" s="2" t="s">
        <v>1163</v>
      </c>
      <c r="K1955" s="2">
        <v>70</v>
      </c>
      <c r="L1955" s="6" cm="1">
        <f t="array" ref="L1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9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955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955" s="2">
        <v>3</v>
      </c>
      <c r="P1955" s="2">
        <f>ROUND(Tableau1[[#This Row],[Prix_Unit_HT]],2)*Tableau1[[#This Row],[Qte_commande]]</f>
        <v>246.63</v>
      </c>
      <c r="Q1955" s="2">
        <f>ROUND(Tableau1[[#This Row],[Prix_Unit_TTC]],2)*Tableau1[[#This Row],[Qte_commande]]</f>
        <v>295.95000000000005</v>
      </c>
      <c r="R19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56" spans="1:18" ht="14.7" customHeight="1" x14ac:dyDescent="0.25">
      <c r="A1956" s="3">
        <v>43868</v>
      </c>
      <c r="B1956" s="2" t="s">
        <v>1247</v>
      </c>
      <c r="C1956" s="2" t="s">
        <v>725</v>
      </c>
      <c r="D1956" s="2" t="s">
        <v>726</v>
      </c>
      <c r="E1956" s="4"/>
      <c r="F1956" s="2" t="s">
        <v>117</v>
      </c>
      <c r="G1956" s="2" t="s">
        <v>27</v>
      </c>
      <c r="H1956" s="2" t="s">
        <v>28</v>
      </c>
      <c r="I1956" s="2" t="str" cm="1">
        <f t="array" aca="1" ref="I1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6" s="2" t="s">
        <v>146</v>
      </c>
      <c r="K1956" s="2">
        <v>70</v>
      </c>
      <c r="L1956" s="6" cm="1">
        <f t="array" ref="L1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5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56" s="2">
        <v>12</v>
      </c>
      <c r="P1956" s="2">
        <f>ROUND(Tableau1[[#This Row],[Prix_Unit_HT]],2)*Tableau1[[#This Row],[Qte_commande]]</f>
        <v>240</v>
      </c>
      <c r="Q1956" s="2">
        <f>ROUND(Tableau1[[#This Row],[Prix_Unit_TTC]],2)*Tableau1[[#This Row],[Qte_commande]]</f>
        <v>288</v>
      </c>
      <c r="R19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7" spans="1:18" ht="14.7" customHeight="1" x14ac:dyDescent="0.25">
      <c r="A1957" s="3">
        <v>43868</v>
      </c>
      <c r="B1957" s="2" t="s">
        <v>1247</v>
      </c>
      <c r="C1957" s="2" t="s">
        <v>725</v>
      </c>
      <c r="D1957" s="2" t="s">
        <v>726</v>
      </c>
      <c r="E1957" s="4"/>
      <c r="F1957" s="2" t="s">
        <v>117</v>
      </c>
      <c r="G1957" s="2" t="s">
        <v>27</v>
      </c>
      <c r="H1957" s="2" t="s">
        <v>28</v>
      </c>
      <c r="I1957" s="2" t="str" cm="1">
        <f t="array" aca="1" ref="I1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7" s="2" t="s">
        <v>142</v>
      </c>
      <c r="K1957" s="2">
        <v>70</v>
      </c>
      <c r="L1957" s="6" cm="1">
        <f t="array" ref="L1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957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957" s="2">
        <v>12</v>
      </c>
      <c r="P1957" s="2">
        <f>ROUND(Tableau1[[#This Row],[Prix_Unit_HT]],2)*Tableau1[[#This Row],[Qte_commande]]</f>
        <v>331.44</v>
      </c>
      <c r="Q1957" s="2">
        <f>ROUND(Tableau1[[#This Row],[Prix_Unit_TTC]],2)*Tableau1[[#This Row],[Qte_commande]]</f>
        <v>397.68</v>
      </c>
      <c r="R19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8" spans="1:18" ht="14.7" customHeight="1" x14ac:dyDescent="0.25">
      <c r="A1958" s="3">
        <v>43868</v>
      </c>
      <c r="B1958" s="2" t="s">
        <v>1247</v>
      </c>
      <c r="C1958" s="2" t="s">
        <v>725</v>
      </c>
      <c r="D1958" s="2" t="s">
        <v>726</v>
      </c>
      <c r="E1958" s="4"/>
      <c r="F1958" s="2" t="s">
        <v>117</v>
      </c>
      <c r="G1958" s="2" t="s">
        <v>27</v>
      </c>
      <c r="H1958" s="2" t="s">
        <v>28</v>
      </c>
      <c r="I1958" s="2" t="str" cm="1">
        <f t="array" aca="1" ref="I1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8" s="2" t="s">
        <v>820</v>
      </c>
      <c r="K1958" s="2">
        <v>70</v>
      </c>
      <c r="L1958" s="6" cm="1">
        <f t="array" ref="L1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5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58" s="2">
        <v>12</v>
      </c>
      <c r="P1958" s="2">
        <f>ROUND(Tableau1[[#This Row],[Prix_Unit_HT]],2)*Tableau1[[#This Row],[Qte_commande]]</f>
        <v>213.24</v>
      </c>
      <c r="Q1958" s="2">
        <f>ROUND(Tableau1[[#This Row],[Prix_Unit_TTC]],2)*Tableau1[[#This Row],[Qte_commande]]</f>
        <v>255.84</v>
      </c>
      <c r="R19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9" spans="1:18" ht="14.7" customHeight="1" x14ac:dyDescent="0.25">
      <c r="A1959" s="3">
        <v>43868</v>
      </c>
      <c r="B1959" s="2" t="s">
        <v>1247</v>
      </c>
      <c r="C1959" s="2" t="s">
        <v>725</v>
      </c>
      <c r="D1959" s="2" t="s">
        <v>726</v>
      </c>
      <c r="E1959" s="4"/>
      <c r="F1959" s="2" t="s">
        <v>117</v>
      </c>
      <c r="G1959" s="2" t="s">
        <v>27</v>
      </c>
      <c r="H1959" s="2" t="s">
        <v>28</v>
      </c>
      <c r="I1959" s="2" t="str" cm="1">
        <f t="array" aca="1" ref="I1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9" s="2" t="s">
        <v>688</v>
      </c>
      <c r="K1959" s="2">
        <v>70</v>
      </c>
      <c r="L1959" s="6" cm="1">
        <f t="array" ref="L1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95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959" s="2">
        <v>12</v>
      </c>
      <c r="P1959" s="2">
        <f>ROUND(Tableau1[[#This Row],[Prix_Unit_HT]],2)*Tableau1[[#This Row],[Qte_commande]]</f>
        <v>241.92000000000002</v>
      </c>
      <c r="Q1959" s="2">
        <f>ROUND(Tableau1[[#This Row],[Prix_Unit_TTC]],2)*Tableau1[[#This Row],[Qte_commande]]</f>
        <v>290.28000000000003</v>
      </c>
      <c r="R19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60" spans="1:18" ht="14.7" customHeight="1" x14ac:dyDescent="0.25">
      <c r="A1960" s="3">
        <v>43868</v>
      </c>
      <c r="B1960" s="2" t="s">
        <v>1247</v>
      </c>
      <c r="C1960" s="2" t="s">
        <v>725</v>
      </c>
      <c r="D1960" s="2" t="s">
        <v>726</v>
      </c>
      <c r="E1960" s="4"/>
      <c r="F1960" s="2" t="s">
        <v>117</v>
      </c>
      <c r="G1960" s="2" t="s">
        <v>27</v>
      </c>
      <c r="H1960" s="2" t="s">
        <v>28</v>
      </c>
      <c r="I1960" s="2" t="str" cm="1">
        <f t="array" aca="1" ref="I1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0" s="2" t="s">
        <v>1068</v>
      </c>
      <c r="K1960" s="2">
        <v>70</v>
      </c>
      <c r="L1960" s="6" cm="1">
        <f t="array" ref="L1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60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60" s="2">
        <v>24</v>
      </c>
      <c r="P1960" s="2">
        <f>ROUND(Tableau1[[#This Row],[Prix_Unit_HT]],2)*Tableau1[[#This Row],[Qte_commande]]</f>
        <v>478.32</v>
      </c>
      <c r="Q1960" s="2">
        <f>ROUND(Tableau1[[#This Row],[Prix_Unit_TTC]],2)*Tableau1[[#This Row],[Qte_commande]]</f>
        <v>574.08000000000004</v>
      </c>
      <c r="R19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1961" spans="1:18" ht="14.7" customHeight="1" x14ac:dyDescent="0.25">
      <c r="A1961" s="3">
        <v>43868</v>
      </c>
      <c r="B1961" s="2" t="s">
        <v>1247</v>
      </c>
      <c r="C1961" s="2" t="s">
        <v>725</v>
      </c>
      <c r="D1961" s="2" t="s">
        <v>726</v>
      </c>
      <c r="E1961" s="4"/>
      <c r="F1961" s="2" t="s">
        <v>117</v>
      </c>
      <c r="G1961" s="2" t="s">
        <v>27</v>
      </c>
      <c r="H1961" s="2" t="s">
        <v>28</v>
      </c>
      <c r="I1961" s="2" t="str" cm="1">
        <f t="array" aca="1" ref="I1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1" s="2" t="s">
        <v>1249</v>
      </c>
      <c r="K1961" s="2">
        <v>75</v>
      </c>
      <c r="L1961" s="6" cm="1">
        <f t="array" ref="L1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1" s="7">
        <f>IF(Tableau1[[#This Row],[Prix_Unit_HT]]=0,0,Tableau1[[#This Row],[Prix_Unit_HT]]+(Tableau1[[#This Row],[Prix_Unit_HT]]*VLOOKUP(Tableau1[[#This Row],[EAN]],[1]Grille_Tarifs_Modulable!$B$10:$Q$204,16,FALSE)))</f>
        <v>11.03157</v>
      </c>
      <c r="O1961" s="2">
        <v>6</v>
      </c>
      <c r="P1961" s="2">
        <f>ROUND(Tableau1[[#This Row],[Prix_Unit_HT]],2)*Tableau1[[#This Row],[Qte_commande]]</f>
        <v>55.14</v>
      </c>
      <c r="Q1961" s="2">
        <f>ROUND(Tableau1[[#This Row],[Prix_Unit_TTC]],2)*Tableau1[[#This Row],[Qte_commande]]</f>
        <v>66.179999999999993</v>
      </c>
      <c r="R19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2" spans="1:18" ht="14.7" customHeight="1" x14ac:dyDescent="0.25">
      <c r="A1962" s="3">
        <v>43868</v>
      </c>
      <c r="B1962" s="2" t="s">
        <v>1247</v>
      </c>
      <c r="C1962" s="2" t="s">
        <v>725</v>
      </c>
      <c r="D1962" s="2" t="s">
        <v>726</v>
      </c>
      <c r="E1962" s="4"/>
      <c r="F1962" s="2" t="s">
        <v>117</v>
      </c>
      <c r="G1962" s="2" t="s">
        <v>27</v>
      </c>
      <c r="H1962" s="2" t="s">
        <v>28</v>
      </c>
      <c r="I1962" s="2" t="str" cm="1">
        <f t="array" aca="1" ref="I1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2" s="2" t="s">
        <v>1177</v>
      </c>
      <c r="K1962" s="2">
        <v>75</v>
      </c>
      <c r="L1962" s="6" cm="1">
        <f t="array" ref="L1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2" s="7">
        <f>IF(Tableau1[[#This Row],[Prix_Unit_HT]]=0,0,Tableau1[[#This Row],[Prix_Unit_HT]]+(Tableau1[[#This Row],[Prix_Unit_HT]]*VLOOKUP(Tableau1[[#This Row],[EAN]],[1]Grille_Tarifs_Modulable!$B$10:$Q$204,16,FALSE)))</f>
        <v>11.03157</v>
      </c>
      <c r="O1962" s="2">
        <v>6</v>
      </c>
      <c r="P1962" s="2">
        <f>ROUND(Tableau1[[#This Row],[Prix_Unit_HT]],2)*Tableau1[[#This Row],[Qte_commande]]</f>
        <v>55.14</v>
      </c>
      <c r="Q1962" s="2">
        <f>ROUND(Tableau1[[#This Row],[Prix_Unit_TTC]],2)*Tableau1[[#This Row],[Qte_commande]]</f>
        <v>66.179999999999993</v>
      </c>
      <c r="R19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3" spans="1:18" ht="14.7" customHeight="1" x14ac:dyDescent="0.25">
      <c r="A1963" s="3">
        <v>43868</v>
      </c>
      <c r="B1963" s="2" t="s">
        <v>1247</v>
      </c>
      <c r="C1963" s="2" t="s">
        <v>725</v>
      </c>
      <c r="D1963" s="2" t="s">
        <v>726</v>
      </c>
      <c r="E1963" s="4"/>
      <c r="F1963" s="2" t="s">
        <v>117</v>
      </c>
      <c r="G1963" s="2" t="s">
        <v>27</v>
      </c>
      <c r="H1963" s="2" t="s">
        <v>28</v>
      </c>
      <c r="I1963" s="2" t="str" cm="1">
        <f t="array" aca="1" ref="I1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3" s="2" t="s">
        <v>342</v>
      </c>
      <c r="K1963" s="2">
        <v>50</v>
      </c>
      <c r="L1963" s="6" cm="1">
        <f t="array" ref="L1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6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63" s="2">
        <v>12</v>
      </c>
      <c r="P1963" s="2">
        <f>ROUND(Tableau1[[#This Row],[Prix_Unit_HT]],2)*Tableau1[[#This Row],[Qte_commande]]</f>
        <v>302.28000000000003</v>
      </c>
      <c r="Q1963" s="2">
        <f>ROUND(Tableau1[[#This Row],[Prix_Unit_TTC]],2)*Tableau1[[#This Row],[Qte_commande]]</f>
        <v>362.76</v>
      </c>
      <c r="R19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64" spans="1:18" ht="14.7" customHeight="1" x14ac:dyDescent="0.25">
      <c r="A1964" s="3">
        <v>43868</v>
      </c>
      <c r="B1964" s="2" t="s">
        <v>1250</v>
      </c>
      <c r="C1964" s="2" t="s">
        <v>1251</v>
      </c>
      <c r="D1964" s="2" t="s">
        <v>79</v>
      </c>
      <c r="E1964" s="4">
        <v>82145</v>
      </c>
      <c r="F1964" s="2" t="s">
        <v>139</v>
      </c>
      <c r="G1964" s="2" t="s">
        <v>21</v>
      </c>
      <c r="H1964" s="2" t="s">
        <v>28</v>
      </c>
      <c r="I1964" s="2" t="str" cm="1">
        <f t="array" aca="1" ref="I1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4" s="2" t="s">
        <v>146</v>
      </c>
      <c r="K1964" s="2">
        <v>70</v>
      </c>
      <c r="L1964" s="6" cm="1">
        <f t="array" ref="L1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6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64" s="2">
        <v>3</v>
      </c>
      <c r="P1964" s="2">
        <f>ROUND(Tableau1[[#This Row],[Prix_Unit_HT]],2)*Tableau1[[#This Row],[Qte_commande]]</f>
        <v>64.47</v>
      </c>
      <c r="Q1964" s="2">
        <f>ROUND(Tableau1[[#This Row],[Prix_Unit_TTC]],2)*Tableau1[[#This Row],[Qte_commande]]</f>
        <v>77.37</v>
      </c>
      <c r="R19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5" spans="1:18" ht="14.7" customHeight="1" x14ac:dyDescent="0.25">
      <c r="A1965" s="3">
        <v>43868</v>
      </c>
      <c r="B1965" s="2" t="s">
        <v>1250</v>
      </c>
      <c r="C1965" s="2" t="s">
        <v>1251</v>
      </c>
      <c r="D1965" s="2" t="s">
        <v>79</v>
      </c>
      <c r="E1965" s="4">
        <v>82145</v>
      </c>
      <c r="F1965" s="2" t="s">
        <v>139</v>
      </c>
      <c r="G1965" s="2" t="s">
        <v>21</v>
      </c>
      <c r="H1965" s="2" t="s">
        <v>28</v>
      </c>
      <c r="I1965" s="2" t="str" cm="1">
        <f t="array" aca="1" ref="I1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5" s="2" t="s">
        <v>485</v>
      </c>
      <c r="K1965" s="2">
        <v>70</v>
      </c>
      <c r="L1965" s="6" cm="1">
        <f t="array" ref="L1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6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65" s="2">
        <v>3</v>
      </c>
      <c r="P1965" s="2">
        <f>ROUND(Tableau1[[#This Row],[Prix_Unit_HT]],2)*Tableau1[[#This Row],[Qte_commande]]</f>
        <v>97.22999999999999</v>
      </c>
      <c r="Q1965" s="2">
        <f>ROUND(Tableau1[[#This Row],[Prix_Unit_TTC]],2)*Tableau1[[#This Row],[Qte_commande]]</f>
        <v>116.67</v>
      </c>
      <c r="R19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6" spans="1:18" ht="14.7" customHeight="1" x14ac:dyDescent="0.25">
      <c r="A1966" s="3">
        <v>43868</v>
      </c>
      <c r="B1966" s="2" t="s">
        <v>1250</v>
      </c>
      <c r="C1966" s="2" t="s">
        <v>1251</v>
      </c>
      <c r="D1966" s="2" t="s">
        <v>79</v>
      </c>
      <c r="E1966" s="4">
        <v>82145</v>
      </c>
      <c r="F1966" s="2" t="s">
        <v>139</v>
      </c>
      <c r="G1966" s="2" t="s">
        <v>21</v>
      </c>
      <c r="H1966" s="2" t="s">
        <v>28</v>
      </c>
      <c r="I1966" s="2" t="str" cm="1">
        <f t="array" aca="1" ref="I1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6" s="2" t="s">
        <v>1249</v>
      </c>
      <c r="K1966" s="2">
        <v>75</v>
      </c>
      <c r="L1966" s="6" cm="1">
        <f t="array" ref="L1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6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966" s="2">
        <v>3</v>
      </c>
      <c r="P1966" s="2">
        <f>ROUND(Tableau1[[#This Row],[Prix_Unit_HT]],2)*Tableau1[[#This Row],[Qte_commande]]</f>
        <v>34.019999999999996</v>
      </c>
      <c r="Q1966" s="2">
        <f>ROUND(Tableau1[[#This Row],[Prix_Unit_TTC]],2)*Tableau1[[#This Row],[Qte_commande]]</f>
        <v>40.83</v>
      </c>
      <c r="R19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7" spans="1:18" ht="14.7" customHeight="1" x14ac:dyDescent="0.25">
      <c r="A1967" s="3">
        <v>43868</v>
      </c>
      <c r="B1967" s="2" t="s">
        <v>1250</v>
      </c>
      <c r="C1967" s="2" t="s">
        <v>1251</v>
      </c>
      <c r="D1967" s="2" t="s">
        <v>79</v>
      </c>
      <c r="E1967" s="4">
        <v>82145</v>
      </c>
      <c r="F1967" s="2" t="s">
        <v>139</v>
      </c>
      <c r="G1967" s="2" t="s">
        <v>21</v>
      </c>
      <c r="H1967" s="2" t="s">
        <v>28</v>
      </c>
      <c r="I1967" s="2" t="str" cm="1">
        <f t="array" aca="1" ref="I1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7" s="2" t="s">
        <v>1177</v>
      </c>
      <c r="K1967" s="2">
        <v>75</v>
      </c>
      <c r="L1967" s="6" cm="1">
        <f t="array" ref="L1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7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967" s="2">
        <v>3</v>
      </c>
      <c r="P1967" s="2">
        <f>ROUND(Tableau1[[#This Row],[Prix_Unit_HT]],2)*Tableau1[[#This Row],[Qte_commande]]</f>
        <v>34.019999999999996</v>
      </c>
      <c r="Q1967" s="2">
        <f>ROUND(Tableau1[[#This Row],[Prix_Unit_TTC]],2)*Tableau1[[#This Row],[Qte_commande]]</f>
        <v>40.83</v>
      </c>
      <c r="R19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8" spans="1:18" ht="14.7" customHeight="1" x14ac:dyDescent="0.25">
      <c r="A1968" s="3">
        <v>43868</v>
      </c>
      <c r="B1968" s="2" t="s">
        <v>1250</v>
      </c>
      <c r="C1968" s="2" t="s">
        <v>1251</v>
      </c>
      <c r="D1968" s="2" t="s">
        <v>79</v>
      </c>
      <c r="E1968" s="4">
        <v>82145</v>
      </c>
      <c r="F1968" s="2" t="s">
        <v>139</v>
      </c>
      <c r="G1968" s="2" t="s">
        <v>21</v>
      </c>
      <c r="H1968" s="2" t="s">
        <v>28</v>
      </c>
      <c r="I1968" s="2" t="str" cm="1">
        <f t="array" aca="1" ref="I1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8" s="2" t="s">
        <v>342</v>
      </c>
      <c r="K1968" s="2">
        <v>50</v>
      </c>
      <c r="L1968" s="6" cm="1">
        <f t="array" ref="L1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68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68" s="2">
        <v>6</v>
      </c>
      <c r="P1968" s="2">
        <f>ROUND(Tableau1[[#This Row],[Prix_Unit_HT]],2)*Tableau1[[#This Row],[Qte_commande]]</f>
        <v>168.3</v>
      </c>
      <c r="Q1968" s="2">
        <f>ROUND(Tableau1[[#This Row],[Prix_Unit_TTC]],2)*Tableau1[[#This Row],[Qte_commande]]</f>
        <v>201.95999999999998</v>
      </c>
      <c r="R19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69" spans="1:18" ht="14.7" customHeight="1" x14ac:dyDescent="0.25">
      <c r="A1969" s="3">
        <v>43868</v>
      </c>
      <c r="B1969" s="2" t="s">
        <v>1250</v>
      </c>
      <c r="C1969" s="2" t="s">
        <v>1251</v>
      </c>
      <c r="D1969" s="2" t="s">
        <v>79</v>
      </c>
      <c r="E1969" s="4">
        <v>82145</v>
      </c>
      <c r="F1969" s="2" t="s">
        <v>139</v>
      </c>
      <c r="G1969" s="2" t="s">
        <v>21</v>
      </c>
      <c r="H1969" s="2" t="s">
        <v>100</v>
      </c>
      <c r="I1969" s="2" t="str" cm="1">
        <f t="array" aca="1" ref="I1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9" s="2" t="s">
        <v>159</v>
      </c>
      <c r="K1969" s="2">
        <v>20</v>
      </c>
      <c r="L1969" s="6" cm="1">
        <f t="array" ref="L1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9" s="2">
        <v>24</v>
      </c>
      <c r="P1969" s="2">
        <f>ROUND(Tableau1[[#This Row],[Prix_Unit_HT]],2)*Tableau1[[#This Row],[Qte_commande]]</f>
        <v>21.36</v>
      </c>
      <c r="Q1969" s="2">
        <f>ROUND(Tableau1[[#This Row],[Prix_Unit_TTC]],2)*Tableau1[[#This Row],[Qte_commande]]</f>
        <v>22.56</v>
      </c>
      <c r="R19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0" spans="1:18" ht="14.7" customHeight="1" x14ac:dyDescent="0.25">
      <c r="A1970" s="3">
        <v>43868</v>
      </c>
      <c r="B1970" s="2" t="s">
        <v>1250</v>
      </c>
      <c r="C1970" s="2" t="s">
        <v>1251</v>
      </c>
      <c r="D1970" s="2" t="s">
        <v>79</v>
      </c>
      <c r="E1970" s="4">
        <v>82145</v>
      </c>
      <c r="F1970" s="2" t="s">
        <v>139</v>
      </c>
      <c r="G1970" s="2" t="s">
        <v>21</v>
      </c>
      <c r="H1970" s="2" t="s">
        <v>100</v>
      </c>
      <c r="I1970" s="2" t="str" cm="1">
        <f t="array" aca="1" ref="I1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0" s="2" t="s">
        <v>211</v>
      </c>
      <c r="K1970" s="2">
        <v>20</v>
      </c>
      <c r="L1970" s="6" cm="1">
        <f t="array" ref="L1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0" s="2">
        <v>24</v>
      </c>
      <c r="P1970" s="2">
        <f>ROUND(Tableau1[[#This Row],[Prix_Unit_HT]],2)*Tableau1[[#This Row],[Qte_commande]]</f>
        <v>21.36</v>
      </c>
      <c r="Q1970" s="2">
        <f>ROUND(Tableau1[[#This Row],[Prix_Unit_TTC]],2)*Tableau1[[#This Row],[Qte_commande]]</f>
        <v>22.56</v>
      </c>
      <c r="R19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1" spans="1:18" ht="14.7" customHeight="1" x14ac:dyDescent="0.25">
      <c r="A1971" s="3">
        <v>43871</v>
      </c>
      <c r="B1971" s="2">
        <v>79855</v>
      </c>
      <c r="C1971" s="2" t="s">
        <v>1252</v>
      </c>
      <c r="D1971" s="2" t="s">
        <v>1253</v>
      </c>
      <c r="E1971" s="4">
        <v>89998</v>
      </c>
      <c r="F1971" s="2" t="s">
        <v>249</v>
      </c>
      <c r="G1971" s="2" t="s">
        <v>21</v>
      </c>
      <c r="H1971" s="2" t="s">
        <v>22</v>
      </c>
      <c r="I1971" s="2" t="str" cm="1">
        <f t="array" aca="1" ref="I1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1" s="2" t="s">
        <v>23</v>
      </c>
      <c r="K1971" s="2">
        <v>3</v>
      </c>
      <c r="L1971" s="6" cm="1">
        <f t="array" ref="L1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1" s="7">
        <f>IF(Tableau1[[#This Row],[Prix_Unit_HT]]=0,0,Tableau1[[#This Row],[Prix_Unit_HT]]+(Tableau1[[#This Row],[Prix_Unit_HT]]*VLOOKUP(Tableau1[[#This Row],[EAN]],[1]Grille_Tarifs_Modulable!$B$10:$Q$204,16,FALSE)))</f>
        <v>358.8</v>
      </c>
      <c r="O1971" s="2">
        <v>1</v>
      </c>
      <c r="P1971" s="2">
        <f>ROUND(Tableau1[[#This Row],[Prix_Unit_HT]],2)*Tableau1[[#This Row],[Qte_commande]]</f>
        <v>299</v>
      </c>
      <c r="Q1971" s="2">
        <f>ROUND(Tableau1[[#This Row],[Prix_Unit_TTC]],2)*Tableau1[[#This Row],[Qte_commande]]</f>
        <v>358.8</v>
      </c>
      <c r="R19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2" spans="1:18" ht="14.7" customHeight="1" x14ac:dyDescent="0.25">
      <c r="A1972" s="3">
        <v>43871</v>
      </c>
      <c r="B1972" s="2">
        <v>79850</v>
      </c>
      <c r="C1972" s="2" t="s">
        <v>1254</v>
      </c>
      <c r="D1972" s="2" t="s">
        <v>42</v>
      </c>
      <c r="E1972" s="4">
        <v>90001</v>
      </c>
      <c r="F1972" s="2" t="s">
        <v>249</v>
      </c>
      <c r="G1972" s="2" t="s">
        <v>21</v>
      </c>
      <c r="H1972" s="2" t="s">
        <v>22</v>
      </c>
      <c r="I1972" s="2" t="str" cm="1">
        <f t="array" aca="1" ref="I1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2" s="2" t="s">
        <v>23</v>
      </c>
      <c r="K1972" s="2">
        <v>3</v>
      </c>
      <c r="L1972" s="6" cm="1">
        <f t="array" ref="L1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2" s="7">
        <f>IF(Tableau1[[#This Row],[Prix_Unit_HT]]=0,0,Tableau1[[#This Row],[Prix_Unit_HT]]+(Tableau1[[#This Row],[Prix_Unit_HT]]*VLOOKUP(Tableau1[[#This Row],[EAN]],[1]Grille_Tarifs_Modulable!$B$10:$Q$204,16,FALSE)))</f>
        <v>358.8</v>
      </c>
      <c r="O1972" s="2">
        <v>1</v>
      </c>
      <c r="P1972" s="2">
        <f>ROUND(Tableau1[[#This Row],[Prix_Unit_HT]],2)*Tableau1[[#This Row],[Qte_commande]]</f>
        <v>299</v>
      </c>
      <c r="Q1972" s="2">
        <f>ROUND(Tableau1[[#This Row],[Prix_Unit_TTC]],2)*Tableau1[[#This Row],[Qte_commande]]</f>
        <v>358.8</v>
      </c>
      <c r="R19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3" spans="1:18" ht="14.7" customHeight="1" x14ac:dyDescent="0.25">
      <c r="A1973" s="3">
        <v>43871</v>
      </c>
      <c r="B1973" s="2">
        <v>79857</v>
      </c>
      <c r="C1973" s="2" t="s">
        <v>1255</v>
      </c>
      <c r="D1973" s="2" t="s">
        <v>1256</v>
      </c>
      <c r="E1973" s="4">
        <v>89177</v>
      </c>
      <c r="F1973" s="2" t="s">
        <v>139</v>
      </c>
      <c r="G1973" s="2" t="s">
        <v>21</v>
      </c>
      <c r="H1973" s="2" t="s">
        <v>22</v>
      </c>
      <c r="I1973" s="2" t="str" cm="1">
        <f t="array" aca="1" ref="I1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3" s="2" t="s">
        <v>23</v>
      </c>
      <c r="K1973" s="2">
        <v>3</v>
      </c>
      <c r="L1973" s="6" cm="1">
        <f t="array" ref="L1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3" s="7">
        <f>IF(Tableau1[[#This Row],[Prix_Unit_HT]]=0,0,Tableau1[[#This Row],[Prix_Unit_HT]]+(Tableau1[[#This Row],[Prix_Unit_HT]]*VLOOKUP(Tableau1[[#This Row],[EAN]],[1]Grille_Tarifs_Modulable!$B$10:$Q$204,16,FALSE)))</f>
        <v>358.8</v>
      </c>
      <c r="O1973" s="2">
        <v>1</v>
      </c>
      <c r="P1973" s="2">
        <f>ROUND(Tableau1[[#This Row],[Prix_Unit_HT]],2)*Tableau1[[#This Row],[Qte_commande]]</f>
        <v>299</v>
      </c>
      <c r="Q1973" s="2">
        <f>ROUND(Tableau1[[#This Row],[Prix_Unit_TTC]],2)*Tableau1[[#This Row],[Qte_commande]]</f>
        <v>358.8</v>
      </c>
      <c r="R19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4" spans="1:18" ht="14.7" customHeight="1" x14ac:dyDescent="0.25">
      <c r="A1974" s="3">
        <v>43876</v>
      </c>
      <c r="B1974" s="2" t="s">
        <v>1257</v>
      </c>
      <c r="C1974" s="1" t="s">
        <v>1064</v>
      </c>
      <c r="D1974" s="1" t="s">
        <v>374</v>
      </c>
      <c r="E1974" s="4">
        <v>88069</v>
      </c>
      <c r="F1974" s="2" t="s">
        <v>139</v>
      </c>
      <c r="G1974" s="2" t="s">
        <v>21</v>
      </c>
      <c r="H1974" s="2" t="s">
        <v>28</v>
      </c>
      <c r="I1974" s="2" t="str" cm="1">
        <f t="array" aca="1" ref="I1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4" s="2" t="s">
        <v>146</v>
      </c>
      <c r="K1974" s="2">
        <v>70</v>
      </c>
      <c r="L1974" s="6" cm="1">
        <f t="array" ref="L1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7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74" s="2">
        <v>6</v>
      </c>
      <c r="P1974" s="2">
        <f>ROUND(Tableau1[[#This Row],[Prix_Unit_HT]],2)*Tableau1[[#This Row],[Qte_commande]]</f>
        <v>128.94</v>
      </c>
      <c r="Q1974" s="2">
        <f>ROUND(Tableau1[[#This Row],[Prix_Unit_TTC]],2)*Tableau1[[#This Row],[Qte_commande]]</f>
        <v>154.74</v>
      </c>
      <c r="R19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75" spans="1:18" ht="14.7" customHeight="1" x14ac:dyDescent="0.25">
      <c r="A1975" s="3">
        <v>43876</v>
      </c>
      <c r="B1975" s="2" t="s">
        <v>1257</v>
      </c>
      <c r="C1975" s="1" t="s">
        <v>1064</v>
      </c>
      <c r="D1975" s="1" t="s">
        <v>374</v>
      </c>
      <c r="E1975" s="4">
        <v>88069</v>
      </c>
      <c r="F1975" s="2" t="s">
        <v>139</v>
      </c>
      <c r="G1975" s="2" t="s">
        <v>21</v>
      </c>
      <c r="H1975" s="2" t="s">
        <v>28</v>
      </c>
      <c r="I1975" s="2" t="str" cm="1">
        <f t="array" aca="1" ref="I1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5" s="2" t="s">
        <v>342</v>
      </c>
      <c r="K1975" s="2">
        <v>50</v>
      </c>
      <c r="L1975" s="6" cm="1">
        <f t="array" ref="L1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75" s="2">
        <v>6</v>
      </c>
      <c r="P1975" s="2">
        <f>ROUND(Tableau1[[#This Row],[Prix_Unit_HT]],2)*Tableau1[[#This Row],[Qte_commande]]</f>
        <v>168.3</v>
      </c>
      <c r="Q1975" s="2">
        <f>ROUND(Tableau1[[#This Row],[Prix_Unit_TTC]],2)*Tableau1[[#This Row],[Qte_commande]]</f>
        <v>201.95999999999998</v>
      </c>
      <c r="R19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76" spans="1:18" ht="14.7" customHeight="1" x14ac:dyDescent="0.25">
      <c r="A1976" s="3">
        <v>43878</v>
      </c>
      <c r="B1976" s="1" t="s">
        <v>1258</v>
      </c>
      <c r="C1976" s="1" t="s">
        <v>46</v>
      </c>
      <c r="D1976" s="1" t="s">
        <v>47</v>
      </c>
      <c r="E1976" s="4">
        <v>4111</v>
      </c>
      <c r="F1976" s="2" t="s">
        <v>1236</v>
      </c>
      <c r="G1976" s="2" t="s">
        <v>27</v>
      </c>
      <c r="H1976" s="2" t="s">
        <v>28</v>
      </c>
      <c r="I1976" s="2" t="str" cm="1">
        <f t="array" aca="1" ref="I1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6" s="2" t="s">
        <v>146</v>
      </c>
      <c r="K1976" s="2">
        <v>70</v>
      </c>
      <c r="L1976" s="6" cm="1">
        <f t="array" ref="L1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7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76" s="2">
        <v>1</v>
      </c>
      <c r="P1976" s="2">
        <f>ROUND(Tableau1[[#This Row],[Prix_Unit_HT]],2)*Tableau1[[#This Row],[Qte_commande]]</f>
        <v>20</v>
      </c>
      <c r="Q1976" s="2">
        <f>ROUND(Tableau1[[#This Row],[Prix_Unit_TTC]],2)*Tableau1[[#This Row],[Qte_commande]]</f>
        <v>24</v>
      </c>
      <c r="R19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7" spans="1:18" ht="14.7" customHeight="1" x14ac:dyDescent="0.25">
      <c r="A1977" s="3">
        <v>43878</v>
      </c>
      <c r="B1977" s="1" t="s">
        <v>1258</v>
      </c>
      <c r="C1977" s="1" t="s">
        <v>46</v>
      </c>
      <c r="D1977" s="1" t="s">
        <v>47</v>
      </c>
      <c r="E1977" s="4">
        <v>4111</v>
      </c>
      <c r="F1977" s="2" t="s">
        <v>1236</v>
      </c>
      <c r="G1977" s="2" t="s">
        <v>27</v>
      </c>
      <c r="H1977" s="2" t="s">
        <v>28</v>
      </c>
      <c r="I1977" s="2" t="str" cm="1">
        <f t="array" aca="1" ref="I1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7" s="2" t="s">
        <v>141</v>
      </c>
      <c r="K1977" s="2">
        <v>70</v>
      </c>
      <c r="L1977" s="6" cm="1">
        <f t="array" ref="L1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7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977" s="2">
        <v>1</v>
      </c>
      <c r="P1977" s="2">
        <f>ROUND(Tableau1[[#This Row],[Prix_Unit_HT]],2)*Tableau1[[#This Row],[Qte_commande]]</f>
        <v>16.350000000000001</v>
      </c>
      <c r="Q1977" s="2">
        <f>ROUND(Tableau1[[#This Row],[Prix_Unit_TTC]],2)*Tableau1[[#This Row],[Qte_commande]]</f>
        <v>19.62</v>
      </c>
      <c r="R19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8" spans="1:18" ht="14.7" customHeight="1" x14ac:dyDescent="0.25">
      <c r="A1978" s="3">
        <v>43878</v>
      </c>
      <c r="B1978" s="1" t="s">
        <v>1258</v>
      </c>
      <c r="C1978" s="1" t="s">
        <v>46</v>
      </c>
      <c r="D1978" s="1" t="s">
        <v>47</v>
      </c>
      <c r="E1978" s="4">
        <v>4111</v>
      </c>
      <c r="F1978" s="2" t="s">
        <v>1236</v>
      </c>
      <c r="G1978" s="2" t="s">
        <v>27</v>
      </c>
      <c r="H1978" s="2" t="s">
        <v>28</v>
      </c>
      <c r="I1978" s="2" t="str" cm="1">
        <f t="array" aca="1" ref="I1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8" s="2" t="s">
        <v>143</v>
      </c>
      <c r="K1978" s="2">
        <v>70</v>
      </c>
      <c r="L1978" s="6" cm="1">
        <f t="array" ref="L1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7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978" s="2">
        <v>1</v>
      </c>
      <c r="P1978" s="2">
        <f>ROUND(Tableau1[[#This Row],[Prix_Unit_HT]],2)*Tableau1[[#This Row],[Qte_commande]]</f>
        <v>14.69</v>
      </c>
      <c r="Q1978" s="2">
        <f>ROUND(Tableau1[[#This Row],[Prix_Unit_TTC]],2)*Tableau1[[#This Row],[Qte_commande]]</f>
        <v>17.63</v>
      </c>
      <c r="R19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9" spans="1:18" ht="14.7" customHeight="1" x14ac:dyDescent="0.25">
      <c r="A1979" s="3">
        <v>43886</v>
      </c>
      <c r="B1979" s="2">
        <v>79853</v>
      </c>
      <c r="C1979" s="1" t="s">
        <v>1259</v>
      </c>
      <c r="D1979" s="1" t="s">
        <v>1260</v>
      </c>
      <c r="E1979" s="4">
        <v>90166</v>
      </c>
      <c r="F1979" s="2" t="s">
        <v>139</v>
      </c>
      <c r="G1979" s="2" t="s">
        <v>21</v>
      </c>
      <c r="H1979" s="2" t="s">
        <v>22</v>
      </c>
      <c r="I1979" s="2" t="str" cm="1">
        <f t="array" aca="1" ref="I1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9" s="2" t="s">
        <v>23</v>
      </c>
      <c r="K1979" s="2">
        <v>3</v>
      </c>
      <c r="L1979" s="6" cm="1">
        <f t="array" ref="L1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9" s="7">
        <f>IF(Tableau1[[#This Row],[Prix_Unit_HT]]=0,0,Tableau1[[#This Row],[Prix_Unit_HT]]+(Tableau1[[#This Row],[Prix_Unit_HT]]*VLOOKUP(Tableau1[[#This Row],[EAN]],[1]Grille_Tarifs_Modulable!$B$10:$Q$204,16,FALSE)))</f>
        <v>358.8</v>
      </c>
      <c r="O1979" s="2">
        <v>1</v>
      </c>
      <c r="P1979" s="2">
        <f>ROUND(Tableau1[[#This Row],[Prix_Unit_HT]],2)*Tableau1[[#This Row],[Qte_commande]]</f>
        <v>299</v>
      </c>
      <c r="Q1979" s="2">
        <f>ROUND(Tableau1[[#This Row],[Prix_Unit_TTC]],2)*Tableau1[[#This Row],[Qte_commande]]</f>
        <v>358.8</v>
      </c>
      <c r="R19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0" spans="1:18" ht="14.7" customHeight="1" x14ac:dyDescent="0.25">
      <c r="A1980" s="3">
        <v>43888</v>
      </c>
      <c r="B1980" s="2">
        <v>79861</v>
      </c>
      <c r="C1980" s="2" t="s">
        <v>1261</v>
      </c>
      <c r="D1980" s="2" t="s">
        <v>1262</v>
      </c>
      <c r="E1980" s="4">
        <v>4027</v>
      </c>
      <c r="F1980" s="2" t="s">
        <v>249</v>
      </c>
      <c r="G1980" s="2" t="s">
        <v>21</v>
      </c>
      <c r="H1980" s="2" t="s">
        <v>22</v>
      </c>
      <c r="I1980" s="2" t="str" cm="1">
        <f t="array" aca="1" ref="I1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0" s="2" t="s">
        <v>23</v>
      </c>
      <c r="K1980" s="2">
        <v>3</v>
      </c>
      <c r="L1980" s="6" cm="1">
        <f t="array" ref="L1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0" s="7">
        <f>IF(Tableau1[[#This Row],[Prix_Unit_HT]]=0,0,Tableau1[[#This Row],[Prix_Unit_HT]]+(Tableau1[[#This Row],[Prix_Unit_HT]]*VLOOKUP(Tableau1[[#This Row],[EAN]],[1]Grille_Tarifs_Modulable!$B$10:$Q$204,16,FALSE)))</f>
        <v>358.8</v>
      </c>
      <c r="O1980" s="2">
        <v>1</v>
      </c>
      <c r="P1980" s="2">
        <f>ROUND(Tableau1[[#This Row],[Prix_Unit_HT]],2)*Tableau1[[#This Row],[Qte_commande]]</f>
        <v>299</v>
      </c>
      <c r="Q1980" s="2">
        <f>ROUND(Tableau1[[#This Row],[Prix_Unit_TTC]],2)*Tableau1[[#This Row],[Qte_commande]]</f>
        <v>358.8</v>
      </c>
      <c r="R19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1" spans="1:18" ht="14.7" customHeight="1" x14ac:dyDescent="0.25">
      <c r="A1981" s="3">
        <v>43893</v>
      </c>
      <c r="B1981" s="2">
        <v>79854</v>
      </c>
      <c r="C1981" s="2" t="s">
        <v>1263</v>
      </c>
      <c r="D1981" s="2" t="s">
        <v>872</v>
      </c>
      <c r="E1981" s="4">
        <v>90264</v>
      </c>
      <c r="F1981" s="2" t="s">
        <v>72</v>
      </c>
      <c r="G1981" s="2" t="s">
        <v>21</v>
      </c>
      <c r="H1981" s="2" t="s">
        <v>22</v>
      </c>
      <c r="I1981" s="2" t="str" cm="1">
        <f t="array" aca="1" ref="I1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1" s="2" t="s">
        <v>23</v>
      </c>
      <c r="K1981" s="2">
        <v>3</v>
      </c>
      <c r="L1981" s="6" cm="1">
        <f t="array" ref="L1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1" s="7">
        <f>IF(Tableau1[[#This Row],[Prix_Unit_HT]]=0,0,Tableau1[[#This Row],[Prix_Unit_HT]]+(Tableau1[[#This Row],[Prix_Unit_HT]]*VLOOKUP(Tableau1[[#This Row],[EAN]],[1]Grille_Tarifs_Modulable!$B$10:$Q$204,16,FALSE)))</f>
        <v>358.8</v>
      </c>
      <c r="O1981" s="2">
        <v>1</v>
      </c>
      <c r="P1981" s="2">
        <f>ROUND(Tableau1[[#This Row],[Prix_Unit_HT]],2)*Tableau1[[#This Row],[Qte_commande]]</f>
        <v>299</v>
      </c>
      <c r="Q1981" s="2">
        <f>ROUND(Tableau1[[#This Row],[Prix_Unit_TTC]],2)*Tableau1[[#This Row],[Qte_commande]]</f>
        <v>358.8</v>
      </c>
      <c r="R19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2" spans="1:18" ht="14.7" customHeight="1" x14ac:dyDescent="0.25">
      <c r="A1982" s="3">
        <v>43901</v>
      </c>
      <c r="B1982" s="2">
        <v>79860</v>
      </c>
      <c r="C1982" s="2" t="s">
        <v>1264</v>
      </c>
      <c r="D1982" s="2" t="s">
        <v>236</v>
      </c>
      <c r="E1982" s="4">
        <v>75052</v>
      </c>
      <c r="F1982" s="2" t="s">
        <v>139</v>
      </c>
      <c r="G1982" s="2" t="s">
        <v>21</v>
      </c>
      <c r="H1982" s="2" t="s">
        <v>22</v>
      </c>
      <c r="I1982" s="2" t="str" cm="1">
        <f t="array" aca="1" ref="I1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2" s="2" t="s">
        <v>23</v>
      </c>
      <c r="K1982" s="2">
        <v>3</v>
      </c>
      <c r="L1982" s="6" cm="1">
        <f t="array" ref="L1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2" s="7">
        <f>IF(Tableau1[[#This Row],[Prix_Unit_HT]]=0,0,Tableau1[[#This Row],[Prix_Unit_HT]]+(Tableau1[[#This Row],[Prix_Unit_HT]]*VLOOKUP(Tableau1[[#This Row],[EAN]],[1]Grille_Tarifs_Modulable!$B$10:$Q$204,16,FALSE)))</f>
        <v>358.8</v>
      </c>
      <c r="O1982" s="2">
        <v>1</v>
      </c>
      <c r="P1982" s="2">
        <f>ROUND(Tableau1[[#This Row],[Prix_Unit_HT]],2)*Tableau1[[#This Row],[Qte_commande]]</f>
        <v>299</v>
      </c>
      <c r="Q1982" s="2">
        <f>ROUND(Tableau1[[#This Row],[Prix_Unit_TTC]],2)*Tableau1[[#This Row],[Qte_commande]]</f>
        <v>358.8</v>
      </c>
      <c r="R19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3" spans="1:18" ht="14.7" customHeight="1" x14ac:dyDescent="0.25">
      <c r="A1983" s="3">
        <v>43902</v>
      </c>
      <c r="B1983" s="2" t="s">
        <v>1265</v>
      </c>
      <c r="C1983" s="1" t="s">
        <v>717</v>
      </c>
      <c r="D1983" s="2" t="s">
        <v>99</v>
      </c>
      <c r="E1983" s="4">
        <v>84114</v>
      </c>
      <c r="F1983" s="2" t="s">
        <v>139</v>
      </c>
      <c r="G1983" s="2" t="s">
        <v>21</v>
      </c>
      <c r="H1983" s="2" t="s">
        <v>28</v>
      </c>
      <c r="I1983" s="2" t="str" cm="1">
        <f t="array" aca="1" ref="I1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3" s="2" t="s">
        <v>35</v>
      </c>
      <c r="K1983" s="2">
        <v>70</v>
      </c>
      <c r="L1983" s="6" cm="1">
        <f t="array" ref="L1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983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983" s="2">
        <v>90</v>
      </c>
      <c r="P1983" s="2">
        <f>ROUND(Tableau1[[#This Row],[Prix_Unit_HT]],2)*Tableau1[[#This Row],[Qte_commande]]</f>
        <v>1254.5999999999999</v>
      </c>
      <c r="Q1983" s="2">
        <f>ROUND(Tableau1[[#This Row],[Prix_Unit_TTC]],2)*Tableau1[[#This Row],[Qte_commande]]</f>
        <v>1505.7</v>
      </c>
      <c r="R19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1984" spans="1:18" ht="14.7" customHeight="1" x14ac:dyDescent="0.25">
      <c r="A1984" s="3">
        <v>43902</v>
      </c>
      <c r="B1984" s="2" t="s">
        <v>1265</v>
      </c>
      <c r="C1984" s="1" t="s">
        <v>717</v>
      </c>
      <c r="D1984" s="2" t="s">
        <v>99</v>
      </c>
      <c r="E1984" s="4">
        <v>84114</v>
      </c>
      <c r="F1984" s="2" t="s">
        <v>139</v>
      </c>
      <c r="G1984" s="2" t="s">
        <v>21</v>
      </c>
      <c r="H1984" s="2" t="s">
        <v>28</v>
      </c>
      <c r="I1984" s="2" t="str" cm="1">
        <f t="array" aca="1" ref="I1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4" s="2" t="s">
        <v>485</v>
      </c>
      <c r="K1984" s="2">
        <v>70</v>
      </c>
      <c r="L1984" s="6" cm="1">
        <f t="array" ref="L1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84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84" s="2">
        <v>18</v>
      </c>
      <c r="P1984" s="2">
        <f>ROUND(Tableau1[[#This Row],[Prix_Unit_HT]],2)*Tableau1[[#This Row],[Qte_commande]]</f>
        <v>583.37999999999988</v>
      </c>
      <c r="Q1984" s="2">
        <f>ROUND(Tableau1[[#This Row],[Prix_Unit_TTC]],2)*Tableau1[[#This Row],[Qte_commande]]</f>
        <v>700.02</v>
      </c>
      <c r="R19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85" spans="1:18" ht="14.7" customHeight="1" x14ac:dyDescent="0.25">
      <c r="A1985" s="3">
        <v>43902</v>
      </c>
      <c r="B1985" s="2" t="s">
        <v>1265</v>
      </c>
      <c r="C1985" s="1" t="s">
        <v>717</v>
      </c>
      <c r="D1985" s="2" t="s">
        <v>99</v>
      </c>
      <c r="E1985" s="4">
        <v>84114</v>
      </c>
      <c r="F1985" s="2" t="s">
        <v>139</v>
      </c>
      <c r="G1985" s="2" t="s">
        <v>21</v>
      </c>
      <c r="H1985" s="2" t="s">
        <v>28</v>
      </c>
      <c r="I1985" s="2" t="str" cm="1">
        <f t="array" aca="1" ref="I1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5" s="2" t="s">
        <v>688</v>
      </c>
      <c r="K1985" s="2">
        <v>70</v>
      </c>
      <c r="L1985" s="6" cm="1">
        <f t="array" ref="L1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85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85" s="2">
        <v>6</v>
      </c>
      <c r="P1985" s="2">
        <f>ROUND(Tableau1[[#This Row],[Prix_Unit_HT]],2)*Tableau1[[#This Row],[Qte_commande]]</f>
        <v>161.10000000000002</v>
      </c>
      <c r="Q1985" s="2">
        <f>ROUND(Tableau1[[#This Row],[Prix_Unit_TTC]],2)*Tableau1[[#This Row],[Qte_commande]]</f>
        <v>193.32</v>
      </c>
      <c r="R19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6" spans="1:18" ht="14.7" customHeight="1" x14ac:dyDescent="0.25">
      <c r="A1986" s="3">
        <v>43902</v>
      </c>
      <c r="B1986" s="2" t="s">
        <v>1265</v>
      </c>
      <c r="C1986" s="1" t="s">
        <v>717</v>
      </c>
      <c r="D1986" s="2" t="s">
        <v>99</v>
      </c>
      <c r="E1986" s="4">
        <v>84114</v>
      </c>
      <c r="F1986" s="2" t="s">
        <v>139</v>
      </c>
      <c r="G1986" s="2" t="s">
        <v>21</v>
      </c>
      <c r="H1986" s="2" t="s">
        <v>28</v>
      </c>
      <c r="I1986" s="2" t="str" cm="1">
        <f t="array" aca="1" ref="I1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6" s="2" t="s">
        <v>1068</v>
      </c>
      <c r="K1986" s="2">
        <v>70</v>
      </c>
      <c r="L1986" s="6" cm="1">
        <f t="array" ref="L1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8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86" s="2">
        <v>6</v>
      </c>
      <c r="P1986" s="2">
        <f>ROUND(Tableau1[[#This Row],[Prix_Unit_HT]],2)*Tableau1[[#This Row],[Qte_commande]]</f>
        <v>140.57999999999998</v>
      </c>
      <c r="Q1986" s="2">
        <f>ROUND(Tableau1[[#This Row],[Prix_Unit_TTC]],2)*Tableau1[[#This Row],[Qte_commande]]</f>
        <v>168.72</v>
      </c>
      <c r="R19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7" spans="1:18" ht="14.7" customHeight="1" x14ac:dyDescent="0.25">
      <c r="A1987" s="3">
        <v>43983</v>
      </c>
      <c r="B1987" s="2">
        <v>14027</v>
      </c>
      <c r="C1987" s="2" t="s">
        <v>1266</v>
      </c>
      <c r="D1987" s="2" t="s">
        <v>1267</v>
      </c>
      <c r="E1987" s="4"/>
      <c r="F1987" s="2" t="s">
        <v>139</v>
      </c>
      <c r="G1987" s="2" t="s">
        <v>21</v>
      </c>
      <c r="H1987" s="2" t="s">
        <v>22</v>
      </c>
      <c r="I1987" s="2" t="str" cm="1">
        <f t="array" aca="1" ref="I1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7" s="2" t="s">
        <v>960</v>
      </c>
      <c r="K1987" s="2">
        <v>1</v>
      </c>
      <c r="L1987" s="6" cm="1">
        <f t="array" ref="L1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7" s="7">
        <f>IF(Tableau1[[#This Row],[Prix_Unit_HT]]=0,0,Tableau1[[#This Row],[Prix_Unit_HT]]+(Tableau1[[#This Row],[Prix_Unit_HT]]*VLOOKUP(Tableau1[[#This Row],[EAN]],[1]Grille_Tarifs_Modulable!$B$10:$Q$204,16,FALSE)))</f>
        <v>358.8</v>
      </c>
      <c r="O1987" s="2">
        <v>1</v>
      </c>
      <c r="P1987" s="2">
        <f>ROUND(Tableau1[[#This Row],[Prix_Unit_HT]],2)*Tableau1[[#This Row],[Qte_commande]]</f>
        <v>299</v>
      </c>
      <c r="Q1987" s="2">
        <f>ROUND(Tableau1[[#This Row],[Prix_Unit_TTC]],2)*Tableau1[[#This Row],[Qte_commande]]</f>
        <v>358.8</v>
      </c>
      <c r="R19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8" spans="1:18" ht="14.7" customHeight="1" x14ac:dyDescent="0.25">
      <c r="A1988" s="3">
        <v>43983</v>
      </c>
      <c r="B1988" s="2">
        <v>81012</v>
      </c>
      <c r="C1988" s="2" t="s">
        <v>363</v>
      </c>
      <c r="D1988" s="2" t="s">
        <v>58</v>
      </c>
      <c r="E1988" s="4"/>
      <c r="F1988" s="2" t="s">
        <v>139</v>
      </c>
      <c r="G1988" s="2" t="s">
        <v>21</v>
      </c>
      <c r="H1988" s="2" t="s">
        <v>22</v>
      </c>
      <c r="I1988" s="2" t="str" cm="1">
        <f t="array" aca="1" ref="I1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8" s="2" t="s">
        <v>23</v>
      </c>
      <c r="K1988" s="2">
        <v>3</v>
      </c>
      <c r="L1988" s="6" cm="1">
        <f t="array" ref="L1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8" s="7">
        <f>IF(Tableau1[[#This Row],[Prix_Unit_HT]]=0,0,Tableau1[[#This Row],[Prix_Unit_HT]]+(Tableau1[[#This Row],[Prix_Unit_HT]]*VLOOKUP(Tableau1[[#This Row],[EAN]],[1]Grille_Tarifs_Modulable!$B$10:$Q$204,16,FALSE)))</f>
        <v>358.8</v>
      </c>
      <c r="O1988" s="2">
        <v>1</v>
      </c>
      <c r="P1988" s="2">
        <f>ROUND(Tableau1[[#This Row],[Prix_Unit_HT]],2)*Tableau1[[#This Row],[Qte_commande]]</f>
        <v>299</v>
      </c>
      <c r="Q1988" s="2">
        <f>ROUND(Tableau1[[#This Row],[Prix_Unit_TTC]],2)*Tableau1[[#This Row],[Qte_commande]]</f>
        <v>358.8</v>
      </c>
      <c r="R19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9" spans="1:18" ht="14.7" customHeight="1" x14ac:dyDescent="0.25">
      <c r="A1989" s="3">
        <v>43984</v>
      </c>
      <c r="B1989" s="2">
        <v>81011</v>
      </c>
      <c r="C1989" s="2" t="s">
        <v>490</v>
      </c>
      <c r="D1989" s="2" t="s">
        <v>491</v>
      </c>
      <c r="E1989" s="4"/>
      <c r="F1989" s="2" t="s">
        <v>139</v>
      </c>
      <c r="G1989" s="2" t="s">
        <v>21</v>
      </c>
      <c r="H1989" s="2" t="s">
        <v>22</v>
      </c>
      <c r="I1989" s="2" t="str" cm="1">
        <f t="array" aca="1" ref="I1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9" s="2" t="s">
        <v>23</v>
      </c>
      <c r="K1989" s="2">
        <v>3</v>
      </c>
      <c r="L1989" s="6" cm="1">
        <f t="array" ref="L1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9" s="7">
        <f>IF(Tableau1[[#This Row],[Prix_Unit_HT]]=0,0,Tableau1[[#This Row],[Prix_Unit_HT]]+(Tableau1[[#This Row],[Prix_Unit_HT]]*VLOOKUP(Tableau1[[#This Row],[EAN]],[1]Grille_Tarifs_Modulable!$B$10:$Q$204,16,FALSE)))</f>
        <v>358.8</v>
      </c>
      <c r="O1989" s="2">
        <v>1</v>
      </c>
      <c r="P1989" s="2">
        <f>ROUND(Tableau1[[#This Row],[Prix_Unit_HT]],2)*Tableau1[[#This Row],[Qte_commande]]</f>
        <v>299</v>
      </c>
      <c r="Q1989" s="2">
        <f>ROUND(Tableau1[[#This Row],[Prix_Unit_TTC]],2)*Tableau1[[#This Row],[Qte_commande]]</f>
        <v>358.8</v>
      </c>
      <c r="R19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0" spans="1:18" ht="14.7" customHeight="1" x14ac:dyDescent="0.25">
      <c r="A1990" s="3">
        <v>43984</v>
      </c>
      <c r="B1990" s="2">
        <v>81003</v>
      </c>
      <c r="C1990" s="2" t="s">
        <v>490</v>
      </c>
      <c r="D1990" s="2" t="s">
        <v>491</v>
      </c>
      <c r="E1990" s="4"/>
      <c r="F1990" s="2" t="s">
        <v>139</v>
      </c>
      <c r="G1990" s="2" t="s">
        <v>21</v>
      </c>
      <c r="H1990" s="2" t="s">
        <v>22</v>
      </c>
      <c r="I1990" s="2" t="str" cm="1">
        <f t="array" aca="1" ref="I1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0" s="2" t="s">
        <v>23</v>
      </c>
      <c r="K1990" s="2">
        <v>3</v>
      </c>
      <c r="L1990" s="6" cm="1">
        <f t="array" ref="L1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0" s="7">
        <f>IF(Tableau1[[#This Row],[Prix_Unit_HT]]=0,0,Tableau1[[#This Row],[Prix_Unit_HT]]+(Tableau1[[#This Row],[Prix_Unit_HT]]*VLOOKUP(Tableau1[[#This Row],[EAN]],[1]Grille_Tarifs_Modulable!$B$10:$Q$204,16,FALSE)))</f>
        <v>358.8</v>
      </c>
      <c r="O1990" s="2">
        <v>1</v>
      </c>
      <c r="P1990" s="2">
        <f>ROUND(Tableau1[[#This Row],[Prix_Unit_HT]],2)*Tableau1[[#This Row],[Qte_commande]]</f>
        <v>299</v>
      </c>
      <c r="Q1990" s="2">
        <f>ROUND(Tableau1[[#This Row],[Prix_Unit_TTC]],2)*Tableau1[[#This Row],[Qte_commande]]</f>
        <v>358.8</v>
      </c>
      <c r="R19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1" spans="1:18" ht="14.7" customHeight="1" x14ac:dyDescent="0.25">
      <c r="A1991" s="3">
        <v>43984</v>
      </c>
      <c r="B1991" s="2">
        <v>81004</v>
      </c>
      <c r="C1991" s="2" t="s">
        <v>490</v>
      </c>
      <c r="D1991" s="2" t="s">
        <v>491</v>
      </c>
      <c r="E1991" s="4"/>
      <c r="F1991" s="2" t="s">
        <v>139</v>
      </c>
      <c r="G1991" s="2" t="s">
        <v>21</v>
      </c>
      <c r="H1991" s="2" t="s">
        <v>22</v>
      </c>
      <c r="I1991" s="2" t="str" cm="1">
        <f t="array" aca="1" ref="I1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1" s="2" t="s">
        <v>23</v>
      </c>
      <c r="K1991" s="2">
        <v>3</v>
      </c>
      <c r="L1991" s="6" cm="1">
        <f t="array" ref="L1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1" s="7">
        <f>IF(Tableau1[[#This Row],[Prix_Unit_HT]]=0,0,Tableau1[[#This Row],[Prix_Unit_HT]]+(Tableau1[[#This Row],[Prix_Unit_HT]]*VLOOKUP(Tableau1[[#This Row],[EAN]],[1]Grille_Tarifs_Modulable!$B$10:$Q$204,16,FALSE)))</f>
        <v>358.8</v>
      </c>
      <c r="O1991" s="2">
        <v>1</v>
      </c>
      <c r="P1991" s="2">
        <f>ROUND(Tableau1[[#This Row],[Prix_Unit_HT]],2)*Tableau1[[#This Row],[Qte_commande]]</f>
        <v>299</v>
      </c>
      <c r="Q1991" s="2">
        <f>ROUND(Tableau1[[#This Row],[Prix_Unit_TTC]],2)*Tableau1[[#This Row],[Qte_commande]]</f>
        <v>358.8</v>
      </c>
      <c r="R19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2" spans="1:18" ht="14.7" customHeight="1" x14ac:dyDescent="0.25">
      <c r="A1992" s="3">
        <v>43984</v>
      </c>
      <c r="B1992" s="2">
        <v>81013</v>
      </c>
      <c r="C1992" s="2" t="s">
        <v>490</v>
      </c>
      <c r="D1992" s="2" t="s">
        <v>491</v>
      </c>
      <c r="E1992" s="4"/>
      <c r="F1992" s="2" t="s">
        <v>139</v>
      </c>
      <c r="G1992" s="2" t="s">
        <v>21</v>
      </c>
      <c r="H1992" s="2" t="s">
        <v>22</v>
      </c>
      <c r="I1992" s="2" t="str" cm="1">
        <f t="array" aca="1" ref="I1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2" s="2" t="s">
        <v>23</v>
      </c>
      <c r="K1992" s="2">
        <v>3</v>
      </c>
      <c r="L1992" s="6" cm="1">
        <f t="array" ref="L1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2" s="7">
        <f>IF(Tableau1[[#This Row],[Prix_Unit_HT]]=0,0,Tableau1[[#This Row],[Prix_Unit_HT]]+(Tableau1[[#This Row],[Prix_Unit_HT]]*VLOOKUP(Tableau1[[#This Row],[EAN]],[1]Grille_Tarifs_Modulable!$B$10:$Q$204,16,FALSE)))</f>
        <v>358.8</v>
      </c>
      <c r="O1992" s="2">
        <v>1</v>
      </c>
      <c r="P1992" s="2">
        <f>ROUND(Tableau1[[#This Row],[Prix_Unit_HT]],2)*Tableau1[[#This Row],[Qte_commande]]</f>
        <v>299</v>
      </c>
      <c r="Q1992" s="2">
        <f>ROUND(Tableau1[[#This Row],[Prix_Unit_TTC]],2)*Tableau1[[#This Row],[Qte_commande]]</f>
        <v>358.8</v>
      </c>
      <c r="R19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3" spans="1:18" ht="14.7" customHeight="1" x14ac:dyDescent="0.25">
      <c r="A1993" s="3">
        <v>43984</v>
      </c>
      <c r="B1993" s="2">
        <v>28592</v>
      </c>
      <c r="C1993" s="2" t="s">
        <v>490</v>
      </c>
      <c r="D1993" s="2" t="s">
        <v>491</v>
      </c>
      <c r="E1993" s="4"/>
      <c r="F1993" s="2" t="s">
        <v>139</v>
      </c>
      <c r="G1993" s="2" t="s">
        <v>21</v>
      </c>
      <c r="H1993" s="2" t="s">
        <v>22</v>
      </c>
      <c r="I1993" s="2" t="str" cm="1">
        <f t="array" aca="1" ref="I1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3" s="2" t="s">
        <v>960</v>
      </c>
      <c r="K1993" s="2">
        <v>1</v>
      </c>
      <c r="L1993" s="6" cm="1">
        <f t="array" ref="L1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3" s="7">
        <f>IF(Tableau1[[#This Row],[Prix_Unit_HT]]=0,0,Tableau1[[#This Row],[Prix_Unit_HT]]+(Tableau1[[#This Row],[Prix_Unit_HT]]*VLOOKUP(Tableau1[[#This Row],[EAN]],[1]Grille_Tarifs_Modulable!$B$10:$Q$204,16,FALSE)))</f>
        <v>358.8</v>
      </c>
      <c r="O1993" s="2">
        <v>1</v>
      </c>
      <c r="P1993" s="2">
        <f>ROUND(Tableau1[[#This Row],[Prix_Unit_HT]],2)*Tableau1[[#This Row],[Qte_commande]]</f>
        <v>299</v>
      </c>
      <c r="Q1993" s="2">
        <f>ROUND(Tableau1[[#This Row],[Prix_Unit_TTC]],2)*Tableau1[[#This Row],[Qte_commande]]</f>
        <v>358.8</v>
      </c>
      <c r="R19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4" spans="1:18" ht="14.7" customHeight="1" x14ac:dyDescent="0.25">
      <c r="A1994" s="3">
        <v>43984</v>
      </c>
      <c r="B1994" s="2">
        <v>28632</v>
      </c>
      <c r="C1994" s="2" t="s">
        <v>490</v>
      </c>
      <c r="D1994" s="2" t="s">
        <v>491</v>
      </c>
      <c r="E1994" s="4"/>
      <c r="F1994" s="2" t="s">
        <v>139</v>
      </c>
      <c r="G1994" s="2" t="s">
        <v>21</v>
      </c>
      <c r="H1994" s="2" t="s">
        <v>22</v>
      </c>
      <c r="I1994" s="2" t="str" cm="1">
        <f t="array" aca="1" ref="I1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4" s="2" t="s">
        <v>960</v>
      </c>
      <c r="K1994" s="2">
        <v>1</v>
      </c>
      <c r="L1994" s="6" cm="1">
        <f t="array" ref="L1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4" s="7">
        <f>IF(Tableau1[[#This Row],[Prix_Unit_HT]]=0,0,Tableau1[[#This Row],[Prix_Unit_HT]]+(Tableau1[[#This Row],[Prix_Unit_HT]]*VLOOKUP(Tableau1[[#This Row],[EAN]],[1]Grille_Tarifs_Modulable!$B$10:$Q$204,16,FALSE)))</f>
        <v>358.8</v>
      </c>
      <c r="O1994" s="2">
        <v>1</v>
      </c>
      <c r="P1994" s="2">
        <f>ROUND(Tableau1[[#This Row],[Prix_Unit_HT]],2)*Tableau1[[#This Row],[Qte_commande]]</f>
        <v>299</v>
      </c>
      <c r="Q1994" s="2">
        <f>ROUND(Tableau1[[#This Row],[Prix_Unit_TTC]],2)*Tableau1[[#This Row],[Qte_commande]]</f>
        <v>358.8</v>
      </c>
      <c r="R19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5" spans="1:18" ht="14.7" customHeight="1" x14ac:dyDescent="0.25">
      <c r="A1995" s="3">
        <v>43984</v>
      </c>
      <c r="B1995" s="2">
        <v>28630</v>
      </c>
      <c r="C1995" s="2" t="s">
        <v>490</v>
      </c>
      <c r="D1995" s="2" t="s">
        <v>491</v>
      </c>
      <c r="E1995" s="4"/>
      <c r="F1995" s="2" t="s">
        <v>139</v>
      </c>
      <c r="G1995" s="2" t="s">
        <v>21</v>
      </c>
      <c r="H1995" s="2" t="s">
        <v>22</v>
      </c>
      <c r="I1995" s="2" t="str" cm="1">
        <f t="array" aca="1" ref="I1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5" s="2" t="s">
        <v>960</v>
      </c>
      <c r="K1995" s="2">
        <v>1</v>
      </c>
      <c r="L1995" s="6" cm="1">
        <f t="array" ref="L1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5" s="7">
        <f>IF(Tableau1[[#This Row],[Prix_Unit_HT]]=0,0,Tableau1[[#This Row],[Prix_Unit_HT]]+(Tableau1[[#This Row],[Prix_Unit_HT]]*VLOOKUP(Tableau1[[#This Row],[EAN]],[1]Grille_Tarifs_Modulable!$B$10:$Q$204,16,FALSE)))</f>
        <v>358.8</v>
      </c>
      <c r="O1995" s="2">
        <v>1</v>
      </c>
      <c r="P1995" s="2">
        <f>ROUND(Tableau1[[#This Row],[Prix_Unit_HT]],2)*Tableau1[[#This Row],[Qte_commande]]</f>
        <v>299</v>
      </c>
      <c r="Q1995" s="2">
        <f>ROUND(Tableau1[[#This Row],[Prix_Unit_TTC]],2)*Tableau1[[#This Row],[Qte_commande]]</f>
        <v>358.8</v>
      </c>
      <c r="R19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6" spans="1:18" ht="14.7" customHeight="1" x14ac:dyDescent="0.25">
      <c r="A1996" s="3">
        <v>43984</v>
      </c>
      <c r="B1996" s="2">
        <v>28633</v>
      </c>
      <c r="C1996" s="2" t="s">
        <v>490</v>
      </c>
      <c r="D1996" s="2" t="s">
        <v>491</v>
      </c>
      <c r="E1996" s="4"/>
      <c r="F1996" s="2" t="s">
        <v>139</v>
      </c>
      <c r="G1996" s="2" t="s">
        <v>21</v>
      </c>
      <c r="H1996" s="2" t="s">
        <v>22</v>
      </c>
      <c r="I1996" s="2" t="str" cm="1">
        <f t="array" aca="1" ref="I1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6" s="2" t="s">
        <v>960</v>
      </c>
      <c r="K1996" s="2">
        <v>1</v>
      </c>
      <c r="L1996" s="6" cm="1">
        <f t="array" ref="L1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6" s="7">
        <f>IF(Tableau1[[#This Row],[Prix_Unit_HT]]=0,0,Tableau1[[#This Row],[Prix_Unit_HT]]+(Tableau1[[#This Row],[Prix_Unit_HT]]*VLOOKUP(Tableau1[[#This Row],[EAN]],[1]Grille_Tarifs_Modulable!$B$10:$Q$204,16,FALSE)))</f>
        <v>358.8</v>
      </c>
      <c r="O1996" s="2">
        <v>1</v>
      </c>
      <c r="P1996" s="2">
        <f>ROUND(Tableau1[[#This Row],[Prix_Unit_HT]],2)*Tableau1[[#This Row],[Qte_commande]]</f>
        <v>299</v>
      </c>
      <c r="Q1996" s="2">
        <f>ROUND(Tableau1[[#This Row],[Prix_Unit_TTC]],2)*Tableau1[[#This Row],[Qte_commande]]</f>
        <v>358.8</v>
      </c>
      <c r="R19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7" spans="1:18" ht="14.7" customHeight="1" x14ac:dyDescent="0.25">
      <c r="A1997" s="3">
        <v>43985</v>
      </c>
      <c r="B1997" s="2">
        <v>28589</v>
      </c>
      <c r="C1997" s="2" t="s">
        <v>738</v>
      </c>
      <c r="D1997" s="2" t="s">
        <v>739</v>
      </c>
      <c r="E1997" s="4"/>
      <c r="F1997" s="2" t="s">
        <v>139</v>
      </c>
      <c r="G1997" s="2" t="s">
        <v>21</v>
      </c>
      <c r="H1997" s="2" t="s">
        <v>22</v>
      </c>
      <c r="I1997" s="2" t="str" cm="1">
        <f t="array" aca="1" ref="I1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7" s="2" t="s">
        <v>960</v>
      </c>
      <c r="K1997" s="2">
        <v>1</v>
      </c>
      <c r="L1997" s="6" cm="1">
        <f t="array" ref="L1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7" s="7">
        <f>IF(Tableau1[[#This Row],[Prix_Unit_HT]]=0,0,Tableau1[[#This Row],[Prix_Unit_HT]]+(Tableau1[[#This Row],[Prix_Unit_HT]]*VLOOKUP(Tableau1[[#This Row],[EAN]],[1]Grille_Tarifs_Modulable!$B$10:$Q$204,16,FALSE)))</f>
        <v>358.8</v>
      </c>
      <c r="O1997" s="2">
        <v>1</v>
      </c>
      <c r="P1997" s="2">
        <f>ROUND(Tableau1[[#This Row],[Prix_Unit_HT]],2)*Tableau1[[#This Row],[Qte_commande]]</f>
        <v>299</v>
      </c>
      <c r="Q1997" s="2">
        <f>ROUND(Tableau1[[#This Row],[Prix_Unit_TTC]],2)*Tableau1[[#This Row],[Qte_commande]]</f>
        <v>358.8</v>
      </c>
      <c r="R19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8" spans="1:18" ht="14.7" customHeight="1" x14ac:dyDescent="0.25">
      <c r="A1998" s="3">
        <v>43985</v>
      </c>
      <c r="B1998" s="2">
        <v>28627</v>
      </c>
      <c r="C1998" s="2" t="s">
        <v>738</v>
      </c>
      <c r="D1998" s="2" t="s">
        <v>739</v>
      </c>
      <c r="E1998" s="4"/>
      <c r="F1998" s="2" t="s">
        <v>139</v>
      </c>
      <c r="G1998" s="2" t="s">
        <v>21</v>
      </c>
      <c r="H1998" s="2" t="s">
        <v>22</v>
      </c>
      <c r="I1998" s="2" t="str" cm="1">
        <f t="array" aca="1" ref="I1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8" s="2" t="s">
        <v>960</v>
      </c>
      <c r="K1998" s="2">
        <v>1</v>
      </c>
      <c r="L1998" s="6" cm="1">
        <f t="array" ref="L1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8" s="7">
        <f>IF(Tableau1[[#This Row],[Prix_Unit_HT]]=0,0,Tableau1[[#This Row],[Prix_Unit_HT]]+(Tableau1[[#This Row],[Prix_Unit_HT]]*VLOOKUP(Tableau1[[#This Row],[EAN]],[1]Grille_Tarifs_Modulable!$B$10:$Q$204,16,FALSE)))</f>
        <v>358.8</v>
      </c>
      <c r="O1998" s="2">
        <v>1</v>
      </c>
      <c r="P1998" s="2">
        <f>ROUND(Tableau1[[#This Row],[Prix_Unit_HT]],2)*Tableau1[[#This Row],[Qte_commande]]</f>
        <v>299</v>
      </c>
      <c r="Q1998" s="2">
        <f>ROUND(Tableau1[[#This Row],[Prix_Unit_TTC]],2)*Tableau1[[#This Row],[Qte_commande]]</f>
        <v>358.8</v>
      </c>
      <c r="R19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9" spans="1:18" ht="14.7" customHeight="1" x14ac:dyDescent="0.25">
      <c r="A1999" s="3">
        <v>43985</v>
      </c>
      <c r="B1999" s="2">
        <v>28594</v>
      </c>
      <c r="C1999" s="2" t="s">
        <v>738</v>
      </c>
      <c r="D1999" s="2" t="s">
        <v>739</v>
      </c>
      <c r="E1999" s="4"/>
      <c r="F1999" s="2" t="s">
        <v>139</v>
      </c>
      <c r="G1999" s="2" t="s">
        <v>21</v>
      </c>
      <c r="H1999" s="2" t="s">
        <v>22</v>
      </c>
      <c r="I1999" s="2" t="str" cm="1">
        <f t="array" aca="1" ref="I1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9" s="2" t="s">
        <v>960</v>
      </c>
      <c r="K1999" s="2">
        <v>1</v>
      </c>
      <c r="L1999" s="6" cm="1">
        <f t="array" ref="L1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9" s="7">
        <f>IF(Tableau1[[#This Row],[Prix_Unit_HT]]=0,0,Tableau1[[#This Row],[Prix_Unit_HT]]+(Tableau1[[#This Row],[Prix_Unit_HT]]*VLOOKUP(Tableau1[[#This Row],[EAN]],[1]Grille_Tarifs_Modulable!$B$10:$Q$204,16,FALSE)))</f>
        <v>358.8</v>
      </c>
      <c r="O1999" s="2">
        <v>1</v>
      </c>
      <c r="P1999" s="2">
        <f>ROUND(Tableau1[[#This Row],[Prix_Unit_HT]],2)*Tableau1[[#This Row],[Qte_commande]]</f>
        <v>299</v>
      </c>
      <c r="Q1999" s="2">
        <f>ROUND(Tableau1[[#This Row],[Prix_Unit_TTC]],2)*Tableau1[[#This Row],[Qte_commande]]</f>
        <v>358.8</v>
      </c>
      <c r="R19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0" spans="1:18" ht="14.7" customHeight="1" x14ac:dyDescent="0.25">
      <c r="A2000" s="3">
        <v>43985</v>
      </c>
      <c r="B2000" s="2">
        <v>28587</v>
      </c>
      <c r="C2000" s="2" t="s">
        <v>738</v>
      </c>
      <c r="D2000" s="2" t="s">
        <v>739</v>
      </c>
      <c r="E2000" s="4"/>
      <c r="F2000" s="2" t="s">
        <v>139</v>
      </c>
      <c r="G2000" s="2" t="s">
        <v>21</v>
      </c>
      <c r="H2000" s="2" t="s">
        <v>22</v>
      </c>
      <c r="I2000" s="2" t="str" cm="1">
        <f t="array" aca="1" ref="I2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0" s="2" t="s">
        <v>960</v>
      </c>
      <c r="K2000" s="2">
        <v>1</v>
      </c>
      <c r="L2000" s="6" cm="1">
        <f t="array" ref="L2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0" s="7">
        <f>IF(Tableau1[[#This Row],[Prix_Unit_HT]]=0,0,Tableau1[[#This Row],[Prix_Unit_HT]]+(Tableau1[[#This Row],[Prix_Unit_HT]]*VLOOKUP(Tableau1[[#This Row],[EAN]],[1]Grille_Tarifs_Modulable!$B$10:$Q$204,16,FALSE)))</f>
        <v>358.8</v>
      </c>
      <c r="O2000" s="2">
        <v>1</v>
      </c>
      <c r="P2000" s="2">
        <f>ROUND(Tableau1[[#This Row],[Prix_Unit_HT]],2)*Tableau1[[#This Row],[Qte_commande]]</f>
        <v>299</v>
      </c>
      <c r="Q2000" s="2">
        <f>ROUND(Tableau1[[#This Row],[Prix_Unit_TTC]],2)*Tableau1[[#This Row],[Qte_commande]]</f>
        <v>358.8</v>
      </c>
      <c r="R20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1" spans="1:18" ht="14.7" customHeight="1" x14ac:dyDescent="0.25">
      <c r="A2001" s="3">
        <v>43985</v>
      </c>
      <c r="B2001" s="2">
        <v>81009</v>
      </c>
      <c r="C2001" s="2" t="s">
        <v>738</v>
      </c>
      <c r="D2001" s="2" t="s">
        <v>739</v>
      </c>
      <c r="E2001" s="4"/>
      <c r="F2001" s="2" t="s">
        <v>139</v>
      </c>
      <c r="G2001" s="2" t="s">
        <v>21</v>
      </c>
      <c r="H2001" s="2" t="s">
        <v>22</v>
      </c>
      <c r="I2001" s="2" t="str" cm="1">
        <f t="array" aca="1" ref="I2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1" s="2" t="s">
        <v>23</v>
      </c>
      <c r="K2001" s="2">
        <v>3</v>
      </c>
      <c r="L2001" s="6" cm="1">
        <f t="array" ref="L2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1" s="7">
        <f>IF(Tableau1[[#This Row],[Prix_Unit_HT]]=0,0,Tableau1[[#This Row],[Prix_Unit_HT]]+(Tableau1[[#This Row],[Prix_Unit_HT]]*VLOOKUP(Tableau1[[#This Row],[EAN]],[1]Grille_Tarifs_Modulable!$B$10:$Q$204,16,FALSE)))</f>
        <v>358.8</v>
      </c>
      <c r="O2001" s="2">
        <v>1</v>
      </c>
      <c r="P2001" s="2">
        <f>ROUND(Tableau1[[#This Row],[Prix_Unit_HT]],2)*Tableau1[[#This Row],[Qte_commande]]</f>
        <v>299</v>
      </c>
      <c r="Q2001" s="2">
        <f>ROUND(Tableau1[[#This Row],[Prix_Unit_TTC]],2)*Tableau1[[#This Row],[Qte_commande]]</f>
        <v>358.8</v>
      </c>
      <c r="R20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2" spans="1:18" ht="14.7" customHeight="1" x14ac:dyDescent="0.25">
      <c r="A2002" s="3">
        <v>43985</v>
      </c>
      <c r="B2002" s="2">
        <v>81002</v>
      </c>
      <c r="C2002" s="2" t="s">
        <v>738</v>
      </c>
      <c r="D2002" s="2" t="s">
        <v>739</v>
      </c>
      <c r="E2002" s="4"/>
      <c r="F2002" s="2" t="s">
        <v>139</v>
      </c>
      <c r="G2002" s="2" t="s">
        <v>21</v>
      </c>
      <c r="H2002" s="2" t="s">
        <v>22</v>
      </c>
      <c r="I2002" s="2" t="str" cm="1">
        <f t="array" aca="1" ref="I2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2" s="2" t="s">
        <v>23</v>
      </c>
      <c r="K2002" s="2">
        <v>3</v>
      </c>
      <c r="L2002" s="6" cm="1">
        <f t="array" ref="L2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2" s="7">
        <f>IF(Tableau1[[#This Row],[Prix_Unit_HT]]=0,0,Tableau1[[#This Row],[Prix_Unit_HT]]+(Tableau1[[#This Row],[Prix_Unit_HT]]*VLOOKUP(Tableau1[[#This Row],[EAN]],[1]Grille_Tarifs_Modulable!$B$10:$Q$204,16,FALSE)))</f>
        <v>358.8</v>
      </c>
      <c r="O2002" s="2">
        <v>1</v>
      </c>
      <c r="P2002" s="2">
        <f>ROUND(Tableau1[[#This Row],[Prix_Unit_HT]],2)*Tableau1[[#This Row],[Qte_commande]]</f>
        <v>299</v>
      </c>
      <c r="Q2002" s="2">
        <f>ROUND(Tableau1[[#This Row],[Prix_Unit_TTC]],2)*Tableau1[[#This Row],[Qte_commande]]</f>
        <v>358.8</v>
      </c>
      <c r="R20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3" spans="1:18" ht="14.7" customHeight="1" x14ac:dyDescent="0.25">
      <c r="A2003" s="3">
        <v>43985</v>
      </c>
      <c r="B2003" s="2">
        <v>81007</v>
      </c>
      <c r="C2003" s="2" t="s">
        <v>738</v>
      </c>
      <c r="D2003" s="2" t="s">
        <v>739</v>
      </c>
      <c r="E2003" s="4"/>
      <c r="F2003" s="2" t="s">
        <v>139</v>
      </c>
      <c r="G2003" s="2" t="s">
        <v>21</v>
      </c>
      <c r="H2003" s="2" t="s">
        <v>22</v>
      </c>
      <c r="I2003" s="2" t="str" cm="1">
        <f t="array" aca="1" ref="I2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3" s="2" t="s">
        <v>23</v>
      </c>
      <c r="K2003" s="2">
        <v>3</v>
      </c>
      <c r="L2003" s="6" cm="1">
        <f t="array" ref="L2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3" s="7">
        <f>IF(Tableau1[[#This Row],[Prix_Unit_HT]]=0,0,Tableau1[[#This Row],[Prix_Unit_HT]]+(Tableau1[[#This Row],[Prix_Unit_HT]]*VLOOKUP(Tableau1[[#This Row],[EAN]],[1]Grille_Tarifs_Modulable!$B$10:$Q$204,16,FALSE)))</f>
        <v>358.8</v>
      </c>
      <c r="O2003" s="2">
        <v>1</v>
      </c>
      <c r="P2003" s="2">
        <f>ROUND(Tableau1[[#This Row],[Prix_Unit_HT]],2)*Tableau1[[#This Row],[Qte_commande]]</f>
        <v>299</v>
      </c>
      <c r="Q2003" s="2">
        <f>ROUND(Tableau1[[#This Row],[Prix_Unit_TTC]],2)*Tableau1[[#This Row],[Qte_commande]]</f>
        <v>358.8</v>
      </c>
      <c r="R20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4" spans="1:18" ht="14.7" customHeight="1" x14ac:dyDescent="0.25">
      <c r="A2004" s="3">
        <v>43985</v>
      </c>
      <c r="B2004" s="2">
        <v>81010</v>
      </c>
      <c r="C2004" s="2" t="s">
        <v>738</v>
      </c>
      <c r="D2004" s="2" t="s">
        <v>739</v>
      </c>
      <c r="E2004" s="4"/>
      <c r="F2004" s="2" t="s">
        <v>139</v>
      </c>
      <c r="G2004" s="2" t="s">
        <v>21</v>
      </c>
      <c r="H2004" s="2" t="s">
        <v>22</v>
      </c>
      <c r="I2004" s="2" t="str" cm="1">
        <f t="array" aca="1" ref="I2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4" s="2" t="s">
        <v>23</v>
      </c>
      <c r="K2004" s="2">
        <v>3</v>
      </c>
      <c r="L2004" s="6" cm="1">
        <f t="array" ref="L2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4" s="7">
        <f>IF(Tableau1[[#This Row],[Prix_Unit_HT]]=0,0,Tableau1[[#This Row],[Prix_Unit_HT]]+(Tableau1[[#This Row],[Prix_Unit_HT]]*VLOOKUP(Tableau1[[#This Row],[EAN]],[1]Grille_Tarifs_Modulable!$B$10:$Q$204,16,FALSE)))</f>
        <v>358.8</v>
      </c>
      <c r="O2004" s="2">
        <v>1</v>
      </c>
      <c r="P2004" s="2">
        <f>ROUND(Tableau1[[#This Row],[Prix_Unit_HT]],2)*Tableau1[[#This Row],[Qte_commande]]</f>
        <v>299</v>
      </c>
      <c r="Q2004" s="2">
        <f>ROUND(Tableau1[[#This Row],[Prix_Unit_TTC]],2)*Tableau1[[#This Row],[Qte_commande]]</f>
        <v>358.8</v>
      </c>
      <c r="R20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5" spans="1:18" ht="14.7" customHeight="1" x14ac:dyDescent="0.25">
      <c r="A2005" s="3">
        <v>43985</v>
      </c>
      <c r="B2005" s="2">
        <v>81008</v>
      </c>
      <c r="C2005" s="2" t="s">
        <v>1268</v>
      </c>
      <c r="D2005" s="2" t="s">
        <v>58</v>
      </c>
      <c r="E2005" s="4"/>
      <c r="F2005" s="2" t="s">
        <v>139</v>
      </c>
      <c r="G2005" s="2" t="s">
        <v>21</v>
      </c>
      <c r="H2005" s="2" t="s">
        <v>22</v>
      </c>
      <c r="I2005" s="2" t="str" cm="1">
        <f t="array" aca="1" ref="I2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5" s="2" t="s">
        <v>23</v>
      </c>
      <c r="K2005" s="2">
        <v>3</v>
      </c>
      <c r="L2005" s="6" cm="1">
        <f t="array" ref="L2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5" s="7">
        <f>IF(Tableau1[[#This Row],[Prix_Unit_HT]]=0,0,Tableau1[[#This Row],[Prix_Unit_HT]]+(Tableau1[[#This Row],[Prix_Unit_HT]]*VLOOKUP(Tableau1[[#This Row],[EAN]],[1]Grille_Tarifs_Modulable!$B$10:$Q$204,16,FALSE)))</f>
        <v>358.8</v>
      </c>
      <c r="O2005" s="2">
        <v>1</v>
      </c>
      <c r="P2005" s="2">
        <f>ROUND(Tableau1[[#This Row],[Prix_Unit_HT]],2)*Tableau1[[#This Row],[Qte_commande]]</f>
        <v>299</v>
      </c>
      <c r="Q2005" s="2">
        <f>ROUND(Tableau1[[#This Row],[Prix_Unit_TTC]],2)*Tableau1[[#This Row],[Qte_commande]]</f>
        <v>358.8</v>
      </c>
      <c r="R20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6" spans="1:18" ht="14.7" customHeight="1" x14ac:dyDescent="0.25">
      <c r="A2006" s="3">
        <v>43985</v>
      </c>
      <c r="B2006" s="2">
        <v>81021</v>
      </c>
      <c r="C2006" s="2" t="s">
        <v>1268</v>
      </c>
      <c r="D2006" s="2" t="s">
        <v>58</v>
      </c>
      <c r="E2006" s="4"/>
      <c r="F2006" s="2" t="s">
        <v>139</v>
      </c>
      <c r="G2006" s="2" t="s">
        <v>21</v>
      </c>
      <c r="H2006" s="2" t="s">
        <v>22</v>
      </c>
      <c r="I2006" s="2" t="str" cm="1">
        <f t="array" aca="1" ref="I2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6" s="2" t="s">
        <v>23</v>
      </c>
      <c r="K2006" s="2">
        <v>3</v>
      </c>
      <c r="L2006" s="6" cm="1">
        <f t="array" ref="L2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6" s="7">
        <f>IF(Tableau1[[#This Row],[Prix_Unit_HT]]=0,0,Tableau1[[#This Row],[Prix_Unit_HT]]+(Tableau1[[#This Row],[Prix_Unit_HT]]*VLOOKUP(Tableau1[[#This Row],[EAN]],[1]Grille_Tarifs_Modulable!$B$10:$Q$204,16,FALSE)))</f>
        <v>358.8</v>
      </c>
      <c r="O2006" s="2">
        <v>1</v>
      </c>
      <c r="P2006" s="2">
        <f>ROUND(Tableau1[[#This Row],[Prix_Unit_HT]],2)*Tableau1[[#This Row],[Qte_commande]]</f>
        <v>299</v>
      </c>
      <c r="Q2006" s="2">
        <f>ROUND(Tableau1[[#This Row],[Prix_Unit_TTC]],2)*Tableau1[[#This Row],[Qte_commande]]</f>
        <v>358.8</v>
      </c>
      <c r="R20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7" spans="1:18" ht="14.7" customHeight="1" x14ac:dyDescent="0.25">
      <c r="A2007" s="3">
        <v>43985</v>
      </c>
      <c r="B2007" s="2">
        <v>81020</v>
      </c>
      <c r="C2007" s="2" t="s">
        <v>1268</v>
      </c>
      <c r="D2007" s="2" t="s">
        <v>58</v>
      </c>
      <c r="E2007" s="4"/>
      <c r="F2007" s="2" t="s">
        <v>139</v>
      </c>
      <c r="G2007" s="2" t="s">
        <v>21</v>
      </c>
      <c r="H2007" s="2" t="s">
        <v>22</v>
      </c>
      <c r="I2007" s="2" t="str" cm="1">
        <f t="array" aca="1" ref="I2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7" s="2" t="s">
        <v>23</v>
      </c>
      <c r="K2007" s="2">
        <v>3</v>
      </c>
      <c r="L2007" s="6" cm="1">
        <f t="array" ref="L2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7" s="7">
        <f>IF(Tableau1[[#This Row],[Prix_Unit_HT]]=0,0,Tableau1[[#This Row],[Prix_Unit_HT]]+(Tableau1[[#This Row],[Prix_Unit_HT]]*VLOOKUP(Tableau1[[#This Row],[EAN]],[1]Grille_Tarifs_Modulable!$B$10:$Q$204,16,FALSE)))</f>
        <v>358.8</v>
      </c>
      <c r="O2007" s="2">
        <v>1</v>
      </c>
      <c r="P2007" s="2">
        <f>ROUND(Tableau1[[#This Row],[Prix_Unit_HT]],2)*Tableau1[[#This Row],[Qte_commande]]</f>
        <v>299</v>
      </c>
      <c r="Q2007" s="2">
        <f>ROUND(Tableau1[[#This Row],[Prix_Unit_TTC]],2)*Tableau1[[#This Row],[Qte_commande]]</f>
        <v>358.8</v>
      </c>
      <c r="R20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8" spans="1:18" ht="14.7" customHeight="1" x14ac:dyDescent="0.25">
      <c r="A2008" s="3">
        <v>43985</v>
      </c>
      <c r="B2008" s="2">
        <v>81019</v>
      </c>
      <c r="C2008" s="2" t="s">
        <v>1268</v>
      </c>
      <c r="D2008" s="2" t="s">
        <v>58</v>
      </c>
      <c r="E2008" s="4"/>
      <c r="F2008" s="2" t="s">
        <v>139</v>
      </c>
      <c r="G2008" s="2" t="s">
        <v>21</v>
      </c>
      <c r="H2008" s="2" t="s">
        <v>22</v>
      </c>
      <c r="I2008" s="2" t="str" cm="1">
        <f t="array" aca="1" ref="I2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8" s="2" t="s">
        <v>23</v>
      </c>
      <c r="K2008" s="2">
        <v>3</v>
      </c>
      <c r="L2008" s="6" cm="1">
        <f t="array" ref="L2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8" s="7">
        <f>IF(Tableau1[[#This Row],[Prix_Unit_HT]]=0,0,Tableau1[[#This Row],[Prix_Unit_HT]]+(Tableau1[[#This Row],[Prix_Unit_HT]]*VLOOKUP(Tableau1[[#This Row],[EAN]],[1]Grille_Tarifs_Modulable!$B$10:$Q$204,16,FALSE)))</f>
        <v>358.8</v>
      </c>
      <c r="O2008" s="2">
        <v>1</v>
      </c>
      <c r="P2008" s="2">
        <f>ROUND(Tableau1[[#This Row],[Prix_Unit_HT]],2)*Tableau1[[#This Row],[Qte_commande]]</f>
        <v>299</v>
      </c>
      <c r="Q2008" s="2">
        <f>ROUND(Tableau1[[#This Row],[Prix_Unit_TTC]],2)*Tableau1[[#This Row],[Qte_commande]]</f>
        <v>358.8</v>
      </c>
      <c r="R20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9" spans="1:18" ht="14.7" customHeight="1" x14ac:dyDescent="0.25">
      <c r="A2009" s="3">
        <v>43985</v>
      </c>
      <c r="B2009" s="2">
        <v>28591</v>
      </c>
      <c r="C2009" s="2" t="s">
        <v>1268</v>
      </c>
      <c r="D2009" s="2" t="s">
        <v>58</v>
      </c>
      <c r="E2009" s="4"/>
      <c r="F2009" s="2" t="s">
        <v>139</v>
      </c>
      <c r="G2009" s="2" t="s">
        <v>21</v>
      </c>
      <c r="H2009" s="2" t="s">
        <v>22</v>
      </c>
      <c r="I2009" s="2" t="str" cm="1">
        <f t="array" aca="1" ref="I2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9" s="2" t="s">
        <v>960</v>
      </c>
      <c r="K2009" s="2">
        <v>1</v>
      </c>
      <c r="L2009" s="6" cm="1">
        <f t="array" ref="L2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9" s="7">
        <f>IF(Tableau1[[#This Row],[Prix_Unit_HT]]=0,0,Tableau1[[#This Row],[Prix_Unit_HT]]+(Tableau1[[#This Row],[Prix_Unit_HT]]*VLOOKUP(Tableau1[[#This Row],[EAN]],[1]Grille_Tarifs_Modulable!$B$10:$Q$204,16,FALSE)))</f>
        <v>358.8</v>
      </c>
      <c r="O2009" s="2">
        <v>1</v>
      </c>
      <c r="P2009" s="2">
        <f>ROUND(Tableau1[[#This Row],[Prix_Unit_HT]],2)*Tableau1[[#This Row],[Qte_commande]]</f>
        <v>299</v>
      </c>
      <c r="Q2009" s="2">
        <f>ROUND(Tableau1[[#This Row],[Prix_Unit_TTC]],2)*Tableau1[[#This Row],[Qte_commande]]</f>
        <v>358.8</v>
      </c>
      <c r="R20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0" spans="1:18" ht="14.7" customHeight="1" x14ac:dyDescent="0.25">
      <c r="A2010" s="3">
        <v>43985</v>
      </c>
      <c r="B2010" s="2">
        <v>28636</v>
      </c>
      <c r="C2010" s="2" t="s">
        <v>1268</v>
      </c>
      <c r="D2010" s="2" t="s">
        <v>58</v>
      </c>
      <c r="E2010" s="4"/>
      <c r="F2010" s="2" t="s">
        <v>139</v>
      </c>
      <c r="G2010" s="2" t="s">
        <v>21</v>
      </c>
      <c r="H2010" s="2" t="s">
        <v>22</v>
      </c>
      <c r="I2010" s="2" t="str" cm="1">
        <f t="array" aca="1" ref="I2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0" s="2" t="s">
        <v>960</v>
      </c>
      <c r="K2010" s="2">
        <v>1</v>
      </c>
      <c r="L2010" s="6" cm="1">
        <f t="array" ref="L2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0" s="7">
        <f>IF(Tableau1[[#This Row],[Prix_Unit_HT]]=0,0,Tableau1[[#This Row],[Prix_Unit_HT]]+(Tableau1[[#This Row],[Prix_Unit_HT]]*VLOOKUP(Tableau1[[#This Row],[EAN]],[1]Grille_Tarifs_Modulable!$B$10:$Q$204,16,FALSE)))</f>
        <v>358.8</v>
      </c>
      <c r="O2010" s="2">
        <v>1</v>
      </c>
      <c r="P2010" s="2">
        <f>ROUND(Tableau1[[#This Row],[Prix_Unit_HT]],2)*Tableau1[[#This Row],[Qte_commande]]</f>
        <v>299</v>
      </c>
      <c r="Q2010" s="2">
        <f>ROUND(Tableau1[[#This Row],[Prix_Unit_TTC]],2)*Tableau1[[#This Row],[Qte_commande]]</f>
        <v>358.8</v>
      </c>
      <c r="R20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1" spans="1:18" ht="14.7" customHeight="1" x14ac:dyDescent="0.25">
      <c r="A2011" s="3">
        <v>43985</v>
      </c>
      <c r="B2011" s="2">
        <v>28623</v>
      </c>
      <c r="C2011" s="2" t="s">
        <v>1268</v>
      </c>
      <c r="D2011" s="2" t="s">
        <v>58</v>
      </c>
      <c r="E2011" s="4"/>
      <c r="F2011" s="2" t="s">
        <v>139</v>
      </c>
      <c r="G2011" s="2" t="s">
        <v>21</v>
      </c>
      <c r="H2011" s="2" t="s">
        <v>22</v>
      </c>
      <c r="I2011" s="2" t="str" cm="1">
        <f t="array" aca="1" ref="I2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1" s="2" t="s">
        <v>960</v>
      </c>
      <c r="K2011" s="2">
        <v>1</v>
      </c>
      <c r="L2011" s="6" cm="1">
        <f t="array" ref="L2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1" s="7">
        <f>IF(Tableau1[[#This Row],[Prix_Unit_HT]]=0,0,Tableau1[[#This Row],[Prix_Unit_HT]]+(Tableau1[[#This Row],[Prix_Unit_HT]]*VLOOKUP(Tableau1[[#This Row],[EAN]],[1]Grille_Tarifs_Modulable!$B$10:$Q$204,16,FALSE)))</f>
        <v>358.8</v>
      </c>
      <c r="O2011" s="2">
        <v>1</v>
      </c>
      <c r="P2011" s="2">
        <f>ROUND(Tableau1[[#This Row],[Prix_Unit_HT]],2)*Tableau1[[#This Row],[Qte_commande]]</f>
        <v>299</v>
      </c>
      <c r="Q2011" s="2">
        <f>ROUND(Tableau1[[#This Row],[Prix_Unit_TTC]],2)*Tableau1[[#This Row],[Qte_commande]]</f>
        <v>358.8</v>
      </c>
      <c r="R20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2" spans="1:18" ht="14.7" customHeight="1" x14ac:dyDescent="0.25">
      <c r="A2012" s="3">
        <v>43985</v>
      </c>
      <c r="B2012" s="2">
        <v>28585</v>
      </c>
      <c r="C2012" s="2" t="s">
        <v>1268</v>
      </c>
      <c r="D2012" s="2" t="s">
        <v>58</v>
      </c>
      <c r="E2012" s="4"/>
      <c r="F2012" s="2" t="s">
        <v>139</v>
      </c>
      <c r="G2012" s="2" t="s">
        <v>21</v>
      </c>
      <c r="H2012" s="2" t="s">
        <v>22</v>
      </c>
      <c r="I2012" s="2" t="str" cm="1">
        <f t="array" aca="1" ref="I2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2" s="2" t="s">
        <v>960</v>
      </c>
      <c r="K2012" s="2">
        <v>1</v>
      </c>
      <c r="L2012" s="6" cm="1">
        <f t="array" ref="L2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2" s="7">
        <f>IF(Tableau1[[#This Row],[Prix_Unit_HT]]=0,0,Tableau1[[#This Row],[Prix_Unit_HT]]+(Tableau1[[#This Row],[Prix_Unit_HT]]*VLOOKUP(Tableau1[[#This Row],[EAN]],[1]Grille_Tarifs_Modulable!$B$10:$Q$204,16,FALSE)))</f>
        <v>358.8</v>
      </c>
      <c r="O2012" s="2">
        <v>1</v>
      </c>
      <c r="P2012" s="2">
        <f>ROUND(Tableau1[[#This Row],[Prix_Unit_HT]],2)*Tableau1[[#This Row],[Qte_commande]]</f>
        <v>299</v>
      </c>
      <c r="Q2012" s="2">
        <f>ROUND(Tableau1[[#This Row],[Prix_Unit_TTC]],2)*Tableau1[[#This Row],[Qte_commande]]</f>
        <v>358.8</v>
      </c>
      <c r="R20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3" spans="1:18" ht="14.7" customHeight="1" x14ac:dyDescent="0.25">
      <c r="A2013" s="3">
        <v>43985</v>
      </c>
      <c r="B2013" s="2" t="s">
        <v>1269</v>
      </c>
      <c r="C2013" s="2" t="s">
        <v>613</v>
      </c>
      <c r="D2013" s="2" t="s">
        <v>374</v>
      </c>
      <c r="E2013" s="4"/>
      <c r="F2013" s="2" t="s">
        <v>1270</v>
      </c>
      <c r="G2013" s="2" t="s">
        <v>27</v>
      </c>
      <c r="H2013" s="2" t="s">
        <v>28</v>
      </c>
      <c r="I2013" s="2" t="str" cm="1">
        <f t="array" aca="1" ref="I2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3" s="2" t="s">
        <v>820</v>
      </c>
      <c r="K2013" s="2">
        <v>70</v>
      </c>
      <c r="L2013" s="6" cm="1">
        <f t="array" ref="L2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1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13" s="2">
        <v>30</v>
      </c>
      <c r="P2013" s="2">
        <f>ROUND(Tableau1[[#This Row],[Prix_Unit_HT]],2)*Tableau1[[#This Row],[Qte_commande]]</f>
        <v>533.1</v>
      </c>
      <c r="Q2013" s="2">
        <f>ROUND(Tableau1[[#This Row],[Prix_Unit_TTC]],2)*Tableau1[[#This Row],[Qte_commande]]</f>
        <v>639.6</v>
      </c>
      <c r="R20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4" spans="1:18" ht="14.7" customHeight="1" x14ac:dyDescent="0.25">
      <c r="A2014" s="3">
        <v>43985</v>
      </c>
      <c r="B2014" s="2" t="s">
        <v>1269</v>
      </c>
      <c r="C2014" s="2" t="s">
        <v>613</v>
      </c>
      <c r="D2014" s="2" t="s">
        <v>374</v>
      </c>
      <c r="E2014" s="4"/>
      <c r="F2014" s="2" t="s">
        <v>1270</v>
      </c>
      <c r="G2014" s="2" t="s">
        <v>27</v>
      </c>
      <c r="H2014" s="2" t="s">
        <v>28</v>
      </c>
      <c r="I2014" s="2" t="str" cm="1">
        <f t="array" aca="1" ref="I2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4" s="2" t="s">
        <v>1068</v>
      </c>
      <c r="K2014" s="2">
        <v>70</v>
      </c>
      <c r="L2014" s="6" cm="1">
        <f t="array" ref="L2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4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4" s="2">
        <v>30</v>
      </c>
      <c r="P2014" s="2">
        <f>ROUND(Tableau1[[#This Row],[Prix_Unit_HT]],2)*Tableau1[[#This Row],[Qte_commande]]</f>
        <v>597.9</v>
      </c>
      <c r="Q2014" s="2">
        <f>ROUND(Tableau1[[#This Row],[Prix_Unit_TTC]],2)*Tableau1[[#This Row],[Qte_commande]]</f>
        <v>717.6</v>
      </c>
      <c r="R20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5" spans="1:18" ht="14.7" customHeight="1" x14ac:dyDescent="0.25">
      <c r="A2015" s="3">
        <v>43985</v>
      </c>
      <c r="B2015" s="2" t="s">
        <v>1269</v>
      </c>
      <c r="C2015" s="2" t="s">
        <v>613</v>
      </c>
      <c r="D2015" s="2" t="s">
        <v>374</v>
      </c>
      <c r="E2015" s="4"/>
      <c r="F2015" s="2" t="s">
        <v>1270</v>
      </c>
      <c r="G2015" s="2" t="s">
        <v>27</v>
      </c>
      <c r="H2015" s="2" t="s">
        <v>28</v>
      </c>
      <c r="I2015" s="2" t="str" cm="1">
        <f t="array" aca="1" ref="I2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5" s="2" t="s">
        <v>342</v>
      </c>
      <c r="K2015" s="2">
        <v>50</v>
      </c>
      <c r="L2015" s="6" cm="1">
        <f t="array" ref="L2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1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15" s="2">
        <v>6</v>
      </c>
      <c r="P2015" s="2">
        <f>ROUND(Tableau1[[#This Row],[Prix_Unit_HT]],2)*Tableau1[[#This Row],[Qte_commande]]</f>
        <v>151.14000000000001</v>
      </c>
      <c r="Q2015" s="2">
        <f>ROUND(Tableau1[[#This Row],[Prix_Unit_TTC]],2)*Tableau1[[#This Row],[Qte_commande]]</f>
        <v>181.38</v>
      </c>
      <c r="R20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16" spans="1:18" ht="14.7" customHeight="1" x14ac:dyDescent="0.25">
      <c r="A2016" s="3">
        <v>43985</v>
      </c>
      <c r="B2016" s="2" t="s">
        <v>1269</v>
      </c>
      <c r="C2016" s="2" t="s">
        <v>613</v>
      </c>
      <c r="D2016" s="2" t="s">
        <v>374</v>
      </c>
      <c r="E2016" s="4"/>
      <c r="F2016" s="2" t="s">
        <v>1270</v>
      </c>
      <c r="G2016" s="2" t="s">
        <v>27</v>
      </c>
      <c r="H2016" s="2" t="s">
        <v>28</v>
      </c>
      <c r="I2016" s="2" t="str" cm="1">
        <f t="array" aca="1" ref="I2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6" s="2" t="s">
        <v>146</v>
      </c>
      <c r="K2016" s="2">
        <v>35</v>
      </c>
      <c r="L2016" s="6" cm="1">
        <f t="array" ref="L2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3257150100143</v>
      </c>
      <c r="M20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13.024322000000002</v>
      </c>
      <c r="N2016" s="7">
        <f>IF(Tableau1[[#This Row],[Prix_Unit_HT]]=0,0,Tableau1[[#This Row],[Prix_Unit_HT]]+(Tableau1[[#This Row],[Prix_Unit_HT]]*VLOOKUP(Tableau1[[#This Row],[EAN]],[1]Grille_Tarifs_Modulable!$B$10:$Q$204,16,FALSE)))</f>
        <v>15.629186400000002</v>
      </c>
      <c r="O2016" s="2">
        <v>12</v>
      </c>
      <c r="P2016" s="2">
        <f>ROUND(Tableau1[[#This Row],[Prix_Unit_HT]],2)*Tableau1[[#This Row],[Qte_commande]]</f>
        <v>156.24</v>
      </c>
      <c r="Q2016" s="2">
        <f>ROUND(Tableau1[[#This Row],[Prix_Unit_TTC]],2)*Tableau1[[#This Row],[Qte_commande]]</f>
        <v>187.56</v>
      </c>
      <c r="R20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7" spans="1:18" ht="14.7" customHeight="1" x14ac:dyDescent="0.25">
      <c r="A2017" s="3">
        <v>43985</v>
      </c>
      <c r="B2017" s="2" t="s">
        <v>1269</v>
      </c>
      <c r="C2017" s="2" t="s">
        <v>613</v>
      </c>
      <c r="D2017" s="2" t="s">
        <v>374</v>
      </c>
      <c r="E2017" s="4"/>
      <c r="F2017" s="2" t="s">
        <v>1270</v>
      </c>
      <c r="G2017" s="2" t="s">
        <v>27</v>
      </c>
      <c r="H2017" s="2" t="s">
        <v>28</v>
      </c>
      <c r="I2017" s="2" t="str" cm="1">
        <f t="array" aca="1" ref="I2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7" s="2" t="s">
        <v>141</v>
      </c>
      <c r="K2017" s="2">
        <v>70</v>
      </c>
      <c r="L2017" s="6" cm="1">
        <f t="array" ref="L2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1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17" s="2">
        <v>6</v>
      </c>
      <c r="P2017" s="2">
        <f>ROUND(Tableau1[[#This Row],[Prix_Unit_HT]],2)*Tableau1[[#This Row],[Qte_commande]]</f>
        <v>98.100000000000009</v>
      </c>
      <c r="Q2017" s="2">
        <f>ROUND(Tableau1[[#This Row],[Prix_Unit_TTC]],2)*Tableau1[[#This Row],[Qte_commande]]</f>
        <v>117.72</v>
      </c>
      <c r="R20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8" spans="1:18" ht="14.7" customHeight="1" x14ac:dyDescent="0.25">
      <c r="A2018" s="3">
        <v>43985</v>
      </c>
      <c r="B2018" s="2" t="s">
        <v>1269</v>
      </c>
      <c r="C2018" s="2" t="s">
        <v>613</v>
      </c>
      <c r="D2018" s="2" t="s">
        <v>374</v>
      </c>
      <c r="E2018" s="4"/>
      <c r="F2018" s="2" t="s">
        <v>1270</v>
      </c>
      <c r="G2018" s="2" t="s">
        <v>27</v>
      </c>
      <c r="H2018" s="2" t="s">
        <v>28</v>
      </c>
      <c r="I2018" s="2" t="str" cm="1">
        <f t="array" aca="1" ref="I2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8" s="2" t="s">
        <v>143</v>
      </c>
      <c r="K2018" s="2">
        <v>70</v>
      </c>
      <c r="L2018" s="6" cm="1">
        <f t="array" ref="L2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1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18" s="2">
        <v>6</v>
      </c>
      <c r="P2018" s="2">
        <f>ROUND(Tableau1[[#This Row],[Prix_Unit_HT]],2)*Tableau1[[#This Row],[Qte_commande]]</f>
        <v>88.14</v>
      </c>
      <c r="Q2018" s="2">
        <f>ROUND(Tableau1[[#This Row],[Prix_Unit_TTC]],2)*Tableau1[[#This Row],[Qte_commande]]</f>
        <v>105.78</v>
      </c>
      <c r="R20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9" spans="1:18" ht="14.7" customHeight="1" x14ac:dyDescent="0.25">
      <c r="A2019" s="3">
        <v>43985</v>
      </c>
      <c r="B2019" s="2" t="s">
        <v>1269</v>
      </c>
      <c r="C2019" s="2" t="s">
        <v>613</v>
      </c>
      <c r="D2019" s="2" t="s">
        <v>374</v>
      </c>
      <c r="E2019" s="4"/>
      <c r="F2019" s="2" t="s">
        <v>1270</v>
      </c>
      <c r="G2019" s="2" t="s">
        <v>27</v>
      </c>
      <c r="H2019" s="2" t="s">
        <v>28</v>
      </c>
      <c r="I2019" s="2" t="str" cm="1">
        <f t="array" aca="1" ref="I2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9" s="2" t="s">
        <v>29</v>
      </c>
      <c r="K2019" s="2">
        <v>70</v>
      </c>
      <c r="L2019" s="6" cm="1">
        <f t="array" ref="L2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0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01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2019" s="2">
        <v>6</v>
      </c>
      <c r="P2019" s="2">
        <f>ROUND(Tableau1[[#This Row],[Prix_Unit_HT]],2)*Tableau1[[#This Row],[Qte_commande]]</f>
        <v>71.400000000000006</v>
      </c>
      <c r="Q2019" s="2">
        <f>ROUND(Tableau1[[#This Row],[Prix_Unit_TTC]],2)*Tableau1[[#This Row],[Qte_commande]]</f>
        <v>85.679999999999993</v>
      </c>
      <c r="R20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0" spans="1:18" ht="14.7" customHeight="1" x14ac:dyDescent="0.25">
      <c r="A2020" s="3">
        <v>43986</v>
      </c>
      <c r="B2020" s="1" t="s">
        <v>1271</v>
      </c>
      <c r="C2020" s="1" t="s">
        <v>1272</v>
      </c>
      <c r="D2020" s="1" t="s">
        <v>538</v>
      </c>
      <c r="E2020" s="4"/>
      <c r="F2020" s="2" t="s">
        <v>117</v>
      </c>
      <c r="G2020" s="2" t="s">
        <v>21</v>
      </c>
      <c r="H2020" s="2" t="s">
        <v>28</v>
      </c>
      <c r="I2020" s="2" t="str" cm="1">
        <f t="array" aca="1" ref="I2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0" s="2" t="s">
        <v>80</v>
      </c>
      <c r="K2020" s="2">
        <v>70</v>
      </c>
      <c r="L2020" s="6" cm="1">
        <f t="array" ref="L2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0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202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2020" s="2">
        <v>6</v>
      </c>
      <c r="P2020" s="2">
        <f>ROUND(Tableau1[[#This Row],[Prix_Unit_HT]],2)*Tableau1[[#This Row],[Qte_commande]]</f>
        <v>111.53999999999999</v>
      </c>
      <c r="Q2020" s="2">
        <f>ROUND(Tableau1[[#This Row],[Prix_Unit_TTC]],2)*Tableau1[[#This Row],[Qte_commande]]</f>
        <v>133.85999999999999</v>
      </c>
      <c r="R20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1" spans="1:18" ht="14.7" customHeight="1" x14ac:dyDescent="0.25">
      <c r="A2021" s="3">
        <v>43986</v>
      </c>
      <c r="B2021" s="1" t="s">
        <v>1271</v>
      </c>
      <c r="C2021" s="1" t="s">
        <v>1272</v>
      </c>
      <c r="D2021" s="1" t="s">
        <v>538</v>
      </c>
      <c r="E2021" s="4"/>
      <c r="F2021" s="2" t="s">
        <v>117</v>
      </c>
      <c r="G2021" s="2" t="s">
        <v>21</v>
      </c>
      <c r="H2021" s="2" t="s">
        <v>28</v>
      </c>
      <c r="I2021" s="2" t="str" cm="1">
        <f t="array" aca="1" ref="I2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1" s="2" t="s">
        <v>146</v>
      </c>
      <c r="K2021" s="2">
        <v>70</v>
      </c>
      <c r="L2021" s="6" cm="1">
        <f t="array" ref="L2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2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21" s="2">
        <v>12</v>
      </c>
      <c r="P2021" s="2">
        <f>ROUND(Tableau1[[#This Row],[Prix_Unit_HT]],2)*Tableau1[[#This Row],[Qte_commande]]</f>
        <v>257.88</v>
      </c>
      <c r="Q2021" s="2">
        <f>ROUND(Tableau1[[#This Row],[Prix_Unit_TTC]],2)*Tableau1[[#This Row],[Qte_commande]]</f>
        <v>309.48</v>
      </c>
      <c r="R20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2" spans="1:18" ht="14.7" customHeight="1" x14ac:dyDescent="0.25">
      <c r="A2022" s="3">
        <v>43986</v>
      </c>
      <c r="B2022" s="1" t="s">
        <v>1271</v>
      </c>
      <c r="C2022" s="1" t="s">
        <v>1272</v>
      </c>
      <c r="D2022" s="1" t="s">
        <v>538</v>
      </c>
      <c r="E2022" s="4"/>
      <c r="F2022" s="2" t="s">
        <v>117</v>
      </c>
      <c r="G2022" s="2" t="s">
        <v>21</v>
      </c>
      <c r="H2022" s="2" t="s">
        <v>28</v>
      </c>
      <c r="I2022" s="2" t="str" cm="1">
        <f t="array" aca="1" ref="I2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2" s="2" t="s">
        <v>485</v>
      </c>
      <c r="K2022" s="2">
        <v>70</v>
      </c>
      <c r="L2022" s="6" cm="1">
        <f t="array" ref="L2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2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22" s="2">
        <v>6</v>
      </c>
      <c r="P2022" s="2">
        <f>ROUND(Tableau1[[#This Row],[Prix_Unit_HT]],2)*Tableau1[[#This Row],[Qte_commande]]</f>
        <v>194.45999999999998</v>
      </c>
      <c r="Q2022" s="2">
        <f>ROUND(Tableau1[[#This Row],[Prix_Unit_TTC]],2)*Tableau1[[#This Row],[Qte_commande]]</f>
        <v>233.34</v>
      </c>
      <c r="R20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3" spans="1:18" ht="14.7" customHeight="1" x14ac:dyDescent="0.25">
      <c r="A2023" s="3">
        <v>43986</v>
      </c>
      <c r="B2023" s="1" t="s">
        <v>1271</v>
      </c>
      <c r="C2023" s="1" t="s">
        <v>1272</v>
      </c>
      <c r="D2023" s="1" t="s">
        <v>538</v>
      </c>
      <c r="E2023" s="4"/>
      <c r="F2023" s="2" t="s">
        <v>117</v>
      </c>
      <c r="G2023" s="2" t="s">
        <v>21</v>
      </c>
      <c r="H2023" s="2" t="s">
        <v>28</v>
      </c>
      <c r="I2023" s="2" t="str" cm="1">
        <f t="array" aca="1" ref="I2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3" s="2" t="s">
        <v>141</v>
      </c>
      <c r="K2023" s="2">
        <v>70</v>
      </c>
      <c r="L2023" s="6" cm="1">
        <f t="array" ref="L2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2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23" s="2">
        <v>6</v>
      </c>
      <c r="P2023" s="2">
        <f>ROUND(Tableau1[[#This Row],[Prix_Unit_HT]],2)*Tableau1[[#This Row],[Qte_commande]]</f>
        <v>111.06</v>
      </c>
      <c r="Q2023" s="2">
        <f>ROUND(Tableau1[[#This Row],[Prix_Unit_TTC]],2)*Tableau1[[#This Row],[Qte_commande]]</f>
        <v>133.26</v>
      </c>
      <c r="R20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4" spans="1:18" ht="14.7" customHeight="1" x14ac:dyDescent="0.25">
      <c r="A2024" s="3">
        <v>43986</v>
      </c>
      <c r="B2024" s="1" t="s">
        <v>1271</v>
      </c>
      <c r="C2024" s="1" t="s">
        <v>1272</v>
      </c>
      <c r="D2024" s="1" t="s">
        <v>538</v>
      </c>
      <c r="E2024" s="4"/>
      <c r="F2024" s="2" t="s">
        <v>117</v>
      </c>
      <c r="G2024" s="2" t="s">
        <v>21</v>
      </c>
      <c r="H2024" s="2" t="s">
        <v>28</v>
      </c>
      <c r="I2024" s="2" t="str" cm="1">
        <f t="array" aca="1" ref="I2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4" s="2" t="s">
        <v>143</v>
      </c>
      <c r="K2024" s="2">
        <v>70</v>
      </c>
      <c r="L2024" s="6" cm="1">
        <f t="array" ref="L2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2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24" s="2">
        <v>6</v>
      </c>
      <c r="P2024" s="2">
        <f>ROUND(Tableau1[[#This Row],[Prix_Unit_HT]],2)*Tableau1[[#This Row],[Qte_commande]]</f>
        <v>101.10000000000001</v>
      </c>
      <c r="Q2024" s="2">
        <f>ROUND(Tableau1[[#This Row],[Prix_Unit_TTC]],2)*Tableau1[[#This Row],[Qte_commande]]</f>
        <v>121.38</v>
      </c>
      <c r="R20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5" spans="1:18" ht="14.7" customHeight="1" x14ac:dyDescent="0.25">
      <c r="A2025" s="3">
        <v>43986</v>
      </c>
      <c r="B2025" s="1" t="s">
        <v>1271</v>
      </c>
      <c r="C2025" s="1" t="s">
        <v>1272</v>
      </c>
      <c r="D2025" s="1" t="s">
        <v>538</v>
      </c>
      <c r="E2025" s="4"/>
      <c r="F2025" s="2" t="s">
        <v>117</v>
      </c>
      <c r="G2025" s="2" t="s">
        <v>21</v>
      </c>
      <c r="H2025" s="2" t="s">
        <v>28</v>
      </c>
      <c r="I2025" s="2" t="str" cm="1">
        <f t="array" aca="1" ref="I2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5" s="2" t="s">
        <v>1068</v>
      </c>
      <c r="K2025" s="2">
        <v>70</v>
      </c>
      <c r="L2025" s="6" cm="1">
        <f t="array" ref="L2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25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25" s="2">
        <v>12</v>
      </c>
      <c r="P2025" s="2">
        <f>ROUND(Tableau1[[#This Row],[Prix_Unit_HT]],2)*Tableau1[[#This Row],[Qte_commande]]</f>
        <v>281.15999999999997</v>
      </c>
      <c r="Q2025" s="2">
        <f>ROUND(Tableau1[[#This Row],[Prix_Unit_TTC]],2)*Tableau1[[#This Row],[Qte_commande]]</f>
        <v>337.44</v>
      </c>
      <c r="R20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6" spans="1:18" ht="14.7" customHeight="1" x14ac:dyDescent="0.25">
      <c r="A2026" s="3">
        <v>43986</v>
      </c>
      <c r="B2026" s="1" t="s">
        <v>1271</v>
      </c>
      <c r="C2026" s="1" t="s">
        <v>1272</v>
      </c>
      <c r="D2026" s="1" t="s">
        <v>538</v>
      </c>
      <c r="E2026" s="4"/>
      <c r="F2026" s="2" t="s">
        <v>117</v>
      </c>
      <c r="G2026" s="2" t="s">
        <v>21</v>
      </c>
      <c r="H2026" s="2" t="s">
        <v>28</v>
      </c>
      <c r="I2026" s="2" t="str" cm="1">
        <f t="array" aca="1" ref="I2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6" s="2" t="s">
        <v>342</v>
      </c>
      <c r="K2026" s="2">
        <v>50</v>
      </c>
      <c r="L2026" s="6" cm="1">
        <f t="array" ref="L2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2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26" s="2">
        <v>12</v>
      </c>
      <c r="P2026" s="2">
        <f>ROUND(Tableau1[[#This Row],[Prix_Unit_HT]],2)*Tableau1[[#This Row],[Qte_commande]]</f>
        <v>336.6</v>
      </c>
      <c r="Q2026" s="2">
        <f>ROUND(Tableau1[[#This Row],[Prix_Unit_TTC]],2)*Tableau1[[#This Row],[Qte_commande]]</f>
        <v>403.91999999999996</v>
      </c>
      <c r="R20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27" spans="1:18" ht="14.7" customHeight="1" x14ac:dyDescent="0.25">
      <c r="A2027" s="3">
        <v>43990</v>
      </c>
      <c r="B2027" s="1" t="s">
        <v>1273</v>
      </c>
      <c r="C2027" s="1" t="s">
        <v>25</v>
      </c>
      <c r="D2027" s="1" t="s">
        <v>26</v>
      </c>
      <c r="E2027" s="4"/>
      <c r="F2027" s="2" t="s">
        <v>249</v>
      </c>
      <c r="G2027" s="2" t="s">
        <v>27</v>
      </c>
      <c r="H2027" s="2" t="s">
        <v>28</v>
      </c>
      <c r="I2027" s="2" t="str" cm="1">
        <f t="array" aca="1" ref="I2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7" s="2" t="s">
        <v>35</v>
      </c>
      <c r="K2027" s="2">
        <v>100</v>
      </c>
      <c r="L2027" s="6" cm="1">
        <f t="array" ref="L2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2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27" s="2">
        <v>60</v>
      </c>
      <c r="P2027" s="2">
        <f>ROUND(Tableau1[[#This Row],[Prix_Unit_HT]],2)*Tableau1[[#This Row],[Qte_commande]]</f>
        <v>1026</v>
      </c>
      <c r="Q2027" s="2">
        <f>ROUND(Tableau1[[#This Row],[Prix_Unit_TTC]],2)*Tableau1[[#This Row],[Qte_commande]]</f>
        <v>1231.2</v>
      </c>
      <c r="R20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</row>
    <row r="2028" spans="1:18" ht="14.7" customHeight="1" x14ac:dyDescent="0.25">
      <c r="A2028" s="3">
        <v>43990</v>
      </c>
      <c r="B2028" s="1" t="s">
        <v>1273</v>
      </c>
      <c r="C2028" s="1" t="s">
        <v>25</v>
      </c>
      <c r="D2028" s="1" t="s">
        <v>26</v>
      </c>
      <c r="E2028" s="4"/>
      <c r="F2028" s="2" t="s">
        <v>249</v>
      </c>
      <c r="G2028" s="2" t="s">
        <v>27</v>
      </c>
      <c r="H2028" s="2" t="s">
        <v>28</v>
      </c>
      <c r="I2028" s="2" t="str" cm="1">
        <f t="array" aca="1" ref="I2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8" s="1" t="s">
        <v>29</v>
      </c>
      <c r="K2028" s="2">
        <v>100</v>
      </c>
      <c r="L2028" s="6" cm="1">
        <f t="array" ref="L2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2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28" s="2">
        <v>120</v>
      </c>
      <c r="P2028" s="2">
        <f>ROUND(Tableau1[[#This Row],[Prix_Unit_HT]],2)*Tableau1[[#This Row],[Qte_commande]]</f>
        <v>1893.6</v>
      </c>
      <c r="Q2028" s="2">
        <f>ROUND(Tableau1[[#This Row],[Prix_Unit_TTC]],2)*Tableau1[[#This Row],[Qte_commande]]</f>
        <v>2271.6</v>
      </c>
      <c r="R20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29" spans="1:18" ht="14.7" customHeight="1" x14ac:dyDescent="0.25">
      <c r="A2029" s="3">
        <v>43990</v>
      </c>
      <c r="B2029" s="1" t="s">
        <v>1273</v>
      </c>
      <c r="C2029" s="1" t="s">
        <v>25</v>
      </c>
      <c r="D2029" s="1" t="s">
        <v>26</v>
      </c>
      <c r="E2029" s="4"/>
      <c r="F2029" s="2" t="s">
        <v>249</v>
      </c>
      <c r="G2029" s="2" t="s">
        <v>27</v>
      </c>
      <c r="H2029" s="2" t="s">
        <v>28</v>
      </c>
      <c r="I2029" s="2" t="str" cm="1">
        <f t="array" aca="1" ref="I2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9" s="2" t="s">
        <v>143</v>
      </c>
      <c r="K2029" s="2">
        <v>70</v>
      </c>
      <c r="L2029" s="6" cm="1">
        <f t="array" ref="L2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2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29" s="2">
        <v>6</v>
      </c>
      <c r="P2029" s="2">
        <f>ROUND(Tableau1[[#This Row],[Prix_Unit_HT]],2)*Tableau1[[#This Row],[Qte_commande]]</f>
        <v>88.14</v>
      </c>
      <c r="Q2029" s="2">
        <f>ROUND(Tableau1[[#This Row],[Prix_Unit_TTC]],2)*Tableau1[[#This Row],[Qte_commande]]</f>
        <v>105.78</v>
      </c>
      <c r="R20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0" spans="1:18" ht="14.7" customHeight="1" x14ac:dyDescent="0.25">
      <c r="A2030" s="3">
        <v>43990</v>
      </c>
      <c r="B2030" s="1" t="s">
        <v>1273</v>
      </c>
      <c r="C2030" s="1" t="s">
        <v>25</v>
      </c>
      <c r="D2030" s="1" t="s">
        <v>26</v>
      </c>
      <c r="E2030" s="4"/>
      <c r="F2030" s="2" t="s">
        <v>249</v>
      </c>
      <c r="G2030" s="2" t="s">
        <v>27</v>
      </c>
      <c r="H2030" s="2" t="s">
        <v>28</v>
      </c>
      <c r="I2030" s="2" t="str" cm="1">
        <f t="array" aca="1" ref="I2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0" s="2" t="s">
        <v>146</v>
      </c>
      <c r="K2030" s="2">
        <v>70</v>
      </c>
      <c r="L2030" s="6" cm="1">
        <f t="array" ref="L2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0" s="2">
        <v>6</v>
      </c>
      <c r="P2030" s="2">
        <f>ROUND(Tableau1[[#This Row],[Prix_Unit_HT]],2)*Tableau1[[#This Row],[Qte_commande]]</f>
        <v>120</v>
      </c>
      <c r="Q2030" s="2">
        <f>ROUND(Tableau1[[#This Row],[Prix_Unit_TTC]],2)*Tableau1[[#This Row],[Qte_commande]]</f>
        <v>144</v>
      </c>
      <c r="R20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1" spans="1:18" ht="14.7" customHeight="1" x14ac:dyDescent="0.25">
      <c r="A2031" s="3">
        <v>43990</v>
      </c>
      <c r="B2031" s="1" t="s">
        <v>1273</v>
      </c>
      <c r="C2031" s="1" t="s">
        <v>25</v>
      </c>
      <c r="D2031" s="1" t="s">
        <v>26</v>
      </c>
      <c r="E2031" s="4"/>
      <c r="F2031" s="2" t="s">
        <v>249</v>
      </c>
      <c r="G2031" s="2" t="s">
        <v>27</v>
      </c>
      <c r="H2031" s="2" t="s">
        <v>28</v>
      </c>
      <c r="I2031" s="2" t="str" cm="1">
        <f t="array" aca="1" ref="I2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1" s="2" t="s">
        <v>820</v>
      </c>
      <c r="K2031" s="2">
        <v>70</v>
      </c>
      <c r="L2031" s="6" cm="1">
        <f t="array" ref="L2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3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31" s="2">
        <v>6</v>
      </c>
      <c r="P2031" s="2">
        <f>ROUND(Tableau1[[#This Row],[Prix_Unit_HT]],2)*Tableau1[[#This Row],[Qte_commande]]</f>
        <v>106.62</v>
      </c>
      <c r="Q2031" s="2">
        <f>ROUND(Tableau1[[#This Row],[Prix_Unit_TTC]],2)*Tableau1[[#This Row],[Qte_commande]]</f>
        <v>127.92</v>
      </c>
      <c r="R20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2" spans="1:18" ht="14.7" customHeight="1" x14ac:dyDescent="0.25">
      <c r="A2032" s="3">
        <v>43990</v>
      </c>
      <c r="B2032" s="1" t="s">
        <v>1274</v>
      </c>
      <c r="C2032" s="1" t="s">
        <v>1275</v>
      </c>
      <c r="D2032" s="1" t="s">
        <v>538</v>
      </c>
      <c r="E2032" s="4"/>
      <c r="F2032" s="2" t="s">
        <v>1270</v>
      </c>
      <c r="G2032" s="2" t="s">
        <v>27</v>
      </c>
      <c r="H2032" s="2" t="s">
        <v>28</v>
      </c>
      <c r="I2032" s="2" t="str" cm="1">
        <f t="array" aca="1" ref="I2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2" s="2" t="s">
        <v>35</v>
      </c>
      <c r="K2032" s="2">
        <v>175</v>
      </c>
      <c r="L2032" s="6" cm="1">
        <f t="array" ref="L2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0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0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032" s="2">
        <v>24</v>
      </c>
      <c r="P2032" s="2">
        <f>ROUND(Tableau1[[#This Row],[Prix_Unit_HT]],2)*Tableau1[[#This Row],[Qte_commande]]</f>
        <v>694.08</v>
      </c>
      <c r="Q2032" s="2">
        <f>ROUND(Tableau1[[#This Row],[Prix_Unit_TTC]],2)*Tableau1[[#This Row],[Qte_commande]]</f>
        <v>832.80000000000007</v>
      </c>
      <c r="R20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33" spans="1:18" ht="14.7" customHeight="1" x14ac:dyDescent="0.25">
      <c r="A2033" s="10">
        <v>43991</v>
      </c>
      <c r="B2033" s="1" t="s">
        <v>1274</v>
      </c>
      <c r="C2033" s="1" t="s">
        <v>1275</v>
      </c>
      <c r="D2033" s="1" t="s">
        <v>538</v>
      </c>
      <c r="E2033" s="4"/>
      <c r="F2033" s="2" t="s">
        <v>1270</v>
      </c>
      <c r="G2033" s="2" t="s">
        <v>27</v>
      </c>
      <c r="H2033" s="2" t="s">
        <v>28</v>
      </c>
      <c r="I2033" s="2" t="str" cm="1">
        <f t="array" aca="1" ref="I2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3" s="2" t="s">
        <v>146</v>
      </c>
      <c r="K2033" s="2">
        <v>70</v>
      </c>
      <c r="L2033" s="6" cm="1">
        <f t="array" ref="L2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3" s="2">
        <v>12</v>
      </c>
      <c r="P2033" s="2">
        <f>ROUND(Tableau1[[#This Row],[Prix_Unit_HT]],2)*Tableau1[[#This Row],[Qte_commande]]</f>
        <v>240</v>
      </c>
      <c r="Q2033" s="2">
        <f>ROUND(Tableau1[[#This Row],[Prix_Unit_TTC]],2)*Tableau1[[#This Row],[Qte_commande]]</f>
        <v>288</v>
      </c>
      <c r="R20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4" spans="1:18" ht="14.7" customHeight="1" x14ac:dyDescent="0.25">
      <c r="A2034" s="10">
        <v>43992</v>
      </c>
      <c r="B2034" s="1" t="s">
        <v>1274</v>
      </c>
      <c r="C2034" s="1" t="s">
        <v>1275</v>
      </c>
      <c r="D2034" s="1" t="s">
        <v>538</v>
      </c>
      <c r="E2034" s="4"/>
      <c r="F2034" s="2" t="s">
        <v>1270</v>
      </c>
      <c r="G2034" s="2" t="s">
        <v>27</v>
      </c>
      <c r="H2034" s="2" t="s">
        <v>28</v>
      </c>
      <c r="I2034" s="2" t="str" cm="1">
        <f t="array" aca="1" ref="I2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4" s="2" t="s">
        <v>110</v>
      </c>
      <c r="K2034" s="2">
        <v>70</v>
      </c>
      <c r="L2034" s="6" cm="1">
        <f t="array" ref="L2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0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034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034" s="2">
        <v>6</v>
      </c>
      <c r="P2034" s="2">
        <f>ROUND(Tableau1[[#This Row],[Prix_Unit_HT]],2)*Tableau1[[#This Row],[Qte_commande]]</f>
        <v>96.18</v>
      </c>
      <c r="Q2034" s="2">
        <f>ROUND(Tableau1[[#This Row],[Prix_Unit_TTC]],2)*Tableau1[[#This Row],[Qte_commande]]</f>
        <v>115.38</v>
      </c>
      <c r="R20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5" spans="1:18" ht="14.7" customHeight="1" x14ac:dyDescent="0.25">
      <c r="A2035" s="3">
        <v>43992</v>
      </c>
      <c r="B2035" s="1" t="s">
        <v>1276</v>
      </c>
      <c r="C2035" s="1" t="s">
        <v>1277</v>
      </c>
      <c r="D2035" s="1" t="s">
        <v>99</v>
      </c>
      <c r="E2035" s="4"/>
      <c r="F2035" s="2" t="s">
        <v>1270</v>
      </c>
      <c r="G2035" s="2" t="s">
        <v>27</v>
      </c>
      <c r="H2035" s="2" t="s">
        <v>28</v>
      </c>
      <c r="I2035" s="2" t="str" cm="1">
        <f t="array" aca="1" ref="I2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5" s="2" t="s">
        <v>1122</v>
      </c>
      <c r="K2035" s="2">
        <v>70</v>
      </c>
      <c r="L2035" s="6" cm="1">
        <f t="array" ref="L2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20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2035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2035" s="2">
        <v>18</v>
      </c>
      <c r="P2035" s="2">
        <f>ROUND(Tableau1[[#This Row],[Prix_Unit_HT]],2)*Tableau1[[#This Row],[Qte_commande]]</f>
        <v>219.6</v>
      </c>
      <c r="Q2035" s="2">
        <f>ROUND(Tableau1[[#This Row],[Prix_Unit_TTC]],2)*Tableau1[[#This Row],[Qte_commande]]</f>
        <v>263.52</v>
      </c>
      <c r="R20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6" spans="1:18" ht="14.7" customHeight="1" x14ac:dyDescent="0.25">
      <c r="A2036" s="3">
        <v>43992</v>
      </c>
      <c r="B2036" s="1" t="s">
        <v>1276</v>
      </c>
      <c r="C2036" s="1" t="s">
        <v>1277</v>
      </c>
      <c r="D2036" s="1" t="s">
        <v>99</v>
      </c>
      <c r="E2036" s="4"/>
      <c r="F2036" s="2" t="s">
        <v>1270</v>
      </c>
      <c r="G2036" s="2" t="s">
        <v>27</v>
      </c>
      <c r="H2036" s="2" t="s">
        <v>28</v>
      </c>
      <c r="I2036" s="2" t="str" cm="1">
        <f t="array" aca="1" ref="I2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6" s="2" t="s">
        <v>146</v>
      </c>
      <c r="K2036" s="2">
        <v>70</v>
      </c>
      <c r="L2036" s="6" cm="1">
        <f t="array" ref="L2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6" s="2">
        <v>12</v>
      </c>
      <c r="P2036" s="2">
        <f>ROUND(Tableau1[[#This Row],[Prix_Unit_HT]],2)*Tableau1[[#This Row],[Qte_commande]]</f>
        <v>240</v>
      </c>
      <c r="Q2036" s="2">
        <f>ROUND(Tableau1[[#This Row],[Prix_Unit_TTC]],2)*Tableau1[[#This Row],[Qte_commande]]</f>
        <v>288</v>
      </c>
      <c r="R20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7" spans="1:18" ht="14.7" customHeight="1" x14ac:dyDescent="0.25">
      <c r="A2037" s="3">
        <v>43992</v>
      </c>
      <c r="B2037" s="1" t="s">
        <v>1276</v>
      </c>
      <c r="C2037" s="1" t="s">
        <v>1277</v>
      </c>
      <c r="D2037" s="1" t="s">
        <v>99</v>
      </c>
      <c r="E2037" s="4"/>
      <c r="F2037" s="2" t="s">
        <v>1270</v>
      </c>
      <c r="G2037" s="2" t="s">
        <v>27</v>
      </c>
      <c r="H2037" s="2" t="s">
        <v>28</v>
      </c>
      <c r="I2037" s="2" t="str" cm="1">
        <f t="array" aca="1" ref="I2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7" s="2" t="s">
        <v>820</v>
      </c>
      <c r="K2037" s="2">
        <v>70</v>
      </c>
      <c r="L2037" s="6" cm="1">
        <f t="array" ref="L2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3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37" s="2">
        <v>24</v>
      </c>
      <c r="P2037" s="2">
        <f>ROUND(Tableau1[[#This Row],[Prix_Unit_HT]],2)*Tableau1[[#This Row],[Qte_commande]]</f>
        <v>426.48</v>
      </c>
      <c r="Q2037" s="2">
        <f>ROUND(Tableau1[[#This Row],[Prix_Unit_TTC]],2)*Tableau1[[#This Row],[Qte_commande]]</f>
        <v>511.68</v>
      </c>
      <c r="R20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38" spans="1:18" ht="14.7" customHeight="1" x14ac:dyDescent="0.25">
      <c r="A2038" s="3">
        <v>43992</v>
      </c>
      <c r="B2038" s="1" t="s">
        <v>1276</v>
      </c>
      <c r="C2038" s="1" t="s">
        <v>1277</v>
      </c>
      <c r="D2038" s="1" t="s">
        <v>99</v>
      </c>
      <c r="E2038" s="4"/>
      <c r="F2038" s="2" t="s">
        <v>1270</v>
      </c>
      <c r="G2038" s="2" t="s">
        <v>27</v>
      </c>
      <c r="H2038" s="2" t="s">
        <v>28</v>
      </c>
      <c r="I2038" s="2" t="str" cm="1">
        <f t="array" aca="1" ref="I2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8" s="2" t="s">
        <v>1068</v>
      </c>
      <c r="K2038" s="2">
        <v>70</v>
      </c>
      <c r="L2038" s="6" cm="1">
        <f t="array" ref="L2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38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38" s="2">
        <v>18</v>
      </c>
      <c r="P2038" s="2">
        <f>ROUND(Tableau1[[#This Row],[Prix_Unit_HT]],2)*Tableau1[[#This Row],[Qte_commande]]</f>
        <v>358.74</v>
      </c>
      <c r="Q2038" s="2">
        <f>ROUND(Tableau1[[#This Row],[Prix_Unit_TTC]],2)*Tableau1[[#This Row],[Qte_commande]]</f>
        <v>430.56000000000006</v>
      </c>
      <c r="R20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9" spans="1:18" ht="14.7" customHeight="1" x14ac:dyDescent="0.25">
      <c r="A2039" s="3">
        <v>43992</v>
      </c>
      <c r="B2039" s="1" t="s">
        <v>1276</v>
      </c>
      <c r="C2039" s="1" t="s">
        <v>1277</v>
      </c>
      <c r="D2039" s="1" t="s">
        <v>99</v>
      </c>
      <c r="E2039" s="4"/>
      <c r="F2039" s="2" t="s">
        <v>1270</v>
      </c>
      <c r="G2039" s="2" t="s">
        <v>27</v>
      </c>
      <c r="H2039" s="2" t="s">
        <v>28</v>
      </c>
      <c r="I2039" s="2" t="str" cm="1">
        <f t="array" aca="1" ref="I2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9" s="2" t="s">
        <v>688</v>
      </c>
      <c r="K2039" s="2">
        <v>70</v>
      </c>
      <c r="L2039" s="6" cm="1">
        <f t="array" ref="L2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03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039" s="2">
        <v>18</v>
      </c>
      <c r="P2039" s="2">
        <f>ROUND(Tableau1[[#This Row],[Prix_Unit_HT]],2)*Tableau1[[#This Row],[Qte_commande]]</f>
        <v>362.88</v>
      </c>
      <c r="Q2039" s="2">
        <f>ROUND(Tableau1[[#This Row],[Prix_Unit_TTC]],2)*Tableau1[[#This Row],[Qte_commande]]</f>
        <v>435.42</v>
      </c>
      <c r="R20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40" spans="1:18" ht="14.7" customHeight="1" x14ac:dyDescent="0.25">
      <c r="A2040" s="3">
        <v>43992</v>
      </c>
      <c r="B2040" s="1" t="s">
        <v>1278</v>
      </c>
      <c r="C2040" s="1" t="s">
        <v>329</v>
      </c>
      <c r="D2040" s="1" t="s">
        <v>330</v>
      </c>
      <c r="E2040" s="4"/>
      <c r="F2040" s="2" t="s">
        <v>1236</v>
      </c>
      <c r="G2040" s="2" t="s">
        <v>27</v>
      </c>
      <c r="H2040" s="2" t="s">
        <v>28</v>
      </c>
      <c r="I2040" s="2" t="str" cm="1">
        <f t="array" aca="1" ref="I2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0" s="2" t="s">
        <v>485</v>
      </c>
      <c r="K2040" s="2">
        <v>70</v>
      </c>
      <c r="L2040" s="6" cm="1">
        <f t="array" ref="L2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4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40" s="2">
        <v>6</v>
      </c>
      <c r="P2040" s="2">
        <f>ROUND(Tableau1[[#This Row],[Prix_Unit_HT]],2)*Tableau1[[#This Row],[Qte_commande]]</f>
        <v>178.98</v>
      </c>
      <c r="Q2040" s="2">
        <f>ROUND(Tableau1[[#This Row],[Prix_Unit_TTC]],2)*Tableau1[[#This Row],[Qte_commande]]</f>
        <v>214.74</v>
      </c>
      <c r="R20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1" spans="1:18" ht="14.7" customHeight="1" x14ac:dyDescent="0.25">
      <c r="A2041" s="3">
        <v>43992</v>
      </c>
      <c r="B2041" s="1" t="s">
        <v>1278</v>
      </c>
      <c r="C2041" s="1" t="s">
        <v>329</v>
      </c>
      <c r="D2041" s="1" t="s">
        <v>330</v>
      </c>
      <c r="E2041" s="4"/>
      <c r="F2041" s="2" t="s">
        <v>1236</v>
      </c>
      <c r="G2041" s="2" t="s">
        <v>27</v>
      </c>
      <c r="H2041" s="2" t="s">
        <v>28</v>
      </c>
      <c r="I2041" s="2" t="str" cm="1">
        <f t="array" aca="1" ref="I2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1" s="2" t="s">
        <v>1279</v>
      </c>
      <c r="K2041" s="2">
        <v>70</v>
      </c>
      <c r="L2041" s="6" cm="1">
        <f t="array" ref="L2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7503016693004</v>
      </c>
      <c r="M20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2041" s="7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2041" s="2">
        <v>6</v>
      </c>
      <c r="P2041" s="2">
        <f>ROUND(Tableau1[[#This Row],[Prix_Unit_HT]],2)*Tableau1[[#This Row],[Qte_commande]]</f>
        <v>147.66</v>
      </c>
      <c r="Q2041" s="2">
        <f>ROUND(Tableau1[[#This Row],[Prix_Unit_TTC]],2)*Tableau1[[#This Row],[Qte_commande]]</f>
        <v>177.18</v>
      </c>
      <c r="R20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2" spans="1:18" ht="14.7" customHeight="1" x14ac:dyDescent="0.25">
      <c r="A2042" s="10">
        <v>43993</v>
      </c>
      <c r="B2042" s="1" t="s">
        <v>1274</v>
      </c>
      <c r="C2042" s="1" t="s">
        <v>1275</v>
      </c>
      <c r="D2042" s="1" t="s">
        <v>538</v>
      </c>
      <c r="E2042" s="4"/>
      <c r="F2042" s="2" t="s">
        <v>1270</v>
      </c>
      <c r="G2042" s="2" t="s">
        <v>27</v>
      </c>
      <c r="H2042" s="2" t="s">
        <v>28</v>
      </c>
      <c r="I2042" s="2" t="str" cm="1">
        <f t="array" aca="1" ref="I2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2" s="2" t="s">
        <v>142</v>
      </c>
      <c r="K2042" s="2">
        <v>70</v>
      </c>
      <c r="L2042" s="6" cm="1">
        <f t="array" ref="L2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42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42" s="2">
        <v>6</v>
      </c>
      <c r="P2042" s="2">
        <f>ROUND(Tableau1[[#This Row],[Prix_Unit_HT]],2)*Tableau1[[#This Row],[Qte_commande]]</f>
        <v>165.72</v>
      </c>
      <c r="Q2042" s="2">
        <f>ROUND(Tableau1[[#This Row],[Prix_Unit_TTC]],2)*Tableau1[[#This Row],[Qte_commande]]</f>
        <v>198.84</v>
      </c>
      <c r="R20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3" spans="1:18" ht="14.7" customHeight="1" x14ac:dyDescent="0.25">
      <c r="A2043" s="3">
        <v>43993</v>
      </c>
      <c r="B2043" s="1" t="s">
        <v>1280</v>
      </c>
      <c r="C2043" s="1" t="s">
        <v>919</v>
      </c>
      <c r="D2043" s="1" t="s">
        <v>99</v>
      </c>
      <c r="E2043" s="4"/>
      <c r="F2043" s="2" t="s">
        <v>139</v>
      </c>
      <c r="G2043" s="2" t="s">
        <v>21</v>
      </c>
      <c r="H2043" s="2" t="s">
        <v>28</v>
      </c>
      <c r="I2043" s="2" t="str" cm="1">
        <f t="array" aca="1" ref="I2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3" s="2" t="s">
        <v>342</v>
      </c>
      <c r="K2043" s="2">
        <v>50</v>
      </c>
      <c r="L2043" s="6" cm="1">
        <f t="array" ref="L2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43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43" s="2">
        <v>18</v>
      </c>
      <c r="P2043" s="2">
        <f>ROUND(Tableau1[[#This Row],[Prix_Unit_HT]],2)*Tableau1[[#This Row],[Qte_commande]]</f>
        <v>504.90000000000003</v>
      </c>
      <c r="Q2043" s="2">
        <f>ROUND(Tableau1[[#This Row],[Prix_Unit_TTC]],2)*Tableau1[[#This Row],[Qte_commande]]</f>
        <v>605.87999999999988</v>
      </c>
      <c r="R20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044" spans="1:18" ht="14.7" customHeight="1" x14ac:dyDescent="0.25">
      <c r="A2044" s="3">
        <v>43993</v>
      </c>
      <c r="B2044" s="2" t="s">
        <v>1280</v>
      </c>
      <c r="C2044" s="1" t="s">
        <v>919</v>
      </c>
      <c r="D2044" s="1" t="s">
        <v>99</v>
      </c>
      <c r="E2044" s="4"/>
      <c r="F2044" s="2" t="s">
        <v>139</v>
      </c>
      <c r="G2044" s="2" t="s">
        <v>21</v>
      </c>
      <c r="H2044" s="2" t="s">
        <v>28</v>
      </c>
      <c r="I2044" s="2" t="str" cm="1">
        <f t="array" aca="1" ref="I2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4" s="2" t="s">
        <v>1068</v>
      </c>
      <c r="K2044" s="2">
        <v>70</v>
      </c>
      <c r="L2044" s="6" cm="1">
        <f t="array" ref="L2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44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44" s="2">
        <v>3</v>
      </c>
      <c r="P2044" s="2">
        <f>ROUND(Tableau1[[#This Row],[Prix_Unit_HT]],2)*Tableau1[[#This Row],[Qte_commande]]</f>
        <v>70.289999999999992</v>
      </c>
      <c r="Q2044" s="2">
        <f>ROUND(Tableau1[[#This Row],[Prix_Unit_TTC]],2)*Tableau1[[#This Row],[Qte_commande]]</f>
        <v>84.36</v>
      </c>
      <c r="R20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45" spans="1:18" ht="14.7" customHeight="1" x14ac:dyDescent="0.25">
      <c r="A2045" s="3">
        <v>43993</v>
      </c>
      <c r="B2045" s="1" t="s">
        <v>1281</v>
      </c>
      <c r="C2045" s="1" t="s">
        <v>1282</v>
      </c>
      <c r="D2045" s="1" t="s">
        <v>1262</v>
      </c>
      <c r="E2045" s="4"/>
      <c r="F2045" s="2" t="s">
        <v>1234</v>
      </c>
      <c r="G2045" s="2" t="s">
        <v>21</v>
      </c>
      <c r="H2045" s="2" t="s">
        <v>28</v>
      </c>
      <c r="I2045" s="2" t="str" cm="1">
        <f t="array" aca="1" ref="I2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5" s="2" t="s">
        <v>146</v>
      </c>
      <c r="K2045" s="2">
        <v>70</v>
      </c>
      <c r="L2045" s="6" cm="1">
        <f t="array" ref="L2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4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45" s="2">
        <v>6</v>
      </c>
      <c r="P2045" s="2">
        <f>ROUND(Tableau1[[#This Row],[Prix_Unit_HT]],2)*Tableau1[[#This Row],[Qte_commande]]</f>
        <v>128.94</v>
      </c>
      <c r="Q2045" s="2">
        <f>ROUND(Tableau1[[#This Row],[Prix_Unit_TTC]],2)*Tableau1[[#This Row],[Qte_commande]]</f>
        <v>154.74</v>
      </c>
      <c r="R20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6" spans="1:18" ht="14.7" customHeight="1" x14ac:dyDescent="0.25">
      <c r="A2046" s="3">
        <v>43993</v>
      </c>
      <c r="B2046" s="2" t="s">
        <v>1281</v>
      </c>
      <c r="C2046" s="1" t="s">
        <v>1282</v>
      </c>
      <c r="D2046" s="1" t="s">
        <v>1262</v>
      </c>
      <c r="E2046" s="4"/>
      <c r="F2046" s="2" t="s">
        <v>1234</v>
      </c>
      <c r="G2046" s="2" t="s">
        <v>21</v>
      </c>
      <c r="H2046" s="2" t="s">
        <v>28</v>
      </c>
      <c r="I2046" s="2" t="str" cm="1">
        <f t="array" aca="1" ref="I2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6" s="2" t="s">
        <v>142</v>
      </c>
      <c r="K2046" s="2">
        <v>70</v>
      </c>
      <c r="L2046" s="6" cm="1">
        <f t="array" ref="L2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04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046" s="2">
        <v>6</v>
      </c>
      <c r="P2046" s="2">
        <f>ROUND(Tableau1[[#This Row],[Prix_Unit_HT]],2)*Tableau1[[#This Row],[Qte_commande]]</f>
        <v>179.7</v>
      </c>
      <c r="Q2046" s="2">
        <f>ROUND(Tableau1[[#This Row],[Prix_Unit_TTC]],2)*Tableau1[[#This Row],[Qte_commande]]</f>
        <v>215.64</v>
      </c>
      <c r="R20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7" spans="1:18" ht="14.7" customHeight="1" x14ac:dyDescent="0.25">
      <c r="A2047" s="3">
        <v>43993</v>
      </c>
      <c r="B2047" s="2" t="s">
        <v>1281</v>
      </c>
      <c r="C2047" s="1" t="s">
        <v>1282</v>
      </c>
      <c r="D2047" s="1" t="s">
        <v>1262</v>
      </c>
      <c r="E2047" s="4"/>
      <c r="F2047" s="2" t="s">
        <v>1234</v>
      </c>
      <c r="G2047" s="2" t="s">
        <v>21</v>
      </c>
      <c r="H2047" s="2" t="s">
        <v>28</v>
      </c>
      <c r="I2047" s="2" t="str" cm="1">
        <f t="array" aca="1" ref="I2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7" s="2" t="s">
        <v>447</v>
      </c>
      <c r="K2047" s="2">
        <v>70</v>
      </c>
      <c r="L2047" s="6" cm="1">
        <f t="array" ref="L2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047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047" s="2">
        <v>6</v>
      </c>
      <c r="P2047" s="2">
        <f>ROUND(Tableau1[[#This Row],[Prix_Unit_HT]],2)*Tableau1[[#This Row],[Qte_commande]]</f>
        <v>471.65999999999997</v>
      </c>
      <c r="Q2047" s="2">
        <f>ROUND(Tableau1[[#This Row],[Prix_Unit_TTC]],2)*Tableau1[[#This Row],[Qte_commande]]</f>
        <v>565.98</v>
      </c>
      <c r="R20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8" spans="1:18" ht="14.7" customHeight="1" x14ac:dyDescent="0.25">
      <c r="A2048" s="3">
        <v>43993</v>
      </c>
      <c r="B2048" s="2" t="s">
        <v>1281</v>
      </c>
      <c r="C2048" s="1" t="s">
        <v>1282</v>
      </c>
      <c r="D2048" s="1" t="s">
        <v>1262</v>
      </c>
      <c r="E2048" s="4"/>
      <c r="F2048" s="2" t="s">
        <v>1234</v>
      </c>
      <c r="G2048" s="2" t="s">
        <v>21</v>
      </c>
      <c r="H2048" s="2" t="s">
        <v>28</v>
      </c>
      <c r="I2048" s="2" t="str" cm="1">
        <f t="array" aca="1" ref="I2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8" s="2" t="s">
        <v>143</v>
      </c>
      <c r="K2048" s="2">
        <v>70</v>
      </c>
      <c r="L2048" s="6" cm="1">
        <f t="array" ref="L2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4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48" s="2">
        <v>6</v>
      </c>
      <c r="P2048" s="2">
        <f>ROUND(Tableau1[[#This Row],[Prix_Unit_HT]],2)*Tableau1[[#This Row],[Qte_commande]]</f>
        <v>101.10000000000001</v>
      </c>
      <c r="Q2048" s="2">
        <f>ROUND(Tableau1[[#This Row],[Prix_Unit_TTC]],2)*Tableau1[[#This Row],[Qte_commande]]</f>
        <v>121.38</v>
      </c>
      <c r="R20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9" spans="1:18" ht="14.7" customHeight="1" x14ac:dyDescent="0.25">
      <c r="A2049" s="3">
        <v>43993</v>
      </c>
      <c r="B2049" s="2" t="s">
        <v>1281</v>
      </c>
      <c r="C2049" s="1" t="s">
        <v>1282</v>
      </c>
      <c r="D2049" s="1" t="s">
        <v>1262</v>
      </c>
      <c r="E2049" s="4"/>
      <c r="F2049" s="2" t="s">
        <v>1234</v>
      </c>
      <c r="G2049" s="2" t="s">
        <v>21</v>
      </c>
      <c r="H2049" s="2" t="s">
        <v>28</v>
      </c>
      <c r="I2049" s="2" t="str" cm="1">
        <f t="array" aca="1" ref="I2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9" s="2" t="s">
        <v>342</v>
      </c>
      <c r="K2049" s="2">
        <v>50</v>
      </c>
      <c r="L2049" s="6" cm="1">
        <f t="array" ref="L2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4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49" s="2">
        <v>6</v>
      </c>
      <c r="P2049" s="2">
        <f>ROUND(Tableau1[[#This Row],[Prix_Unit_HT]],2)*Tableau1[[#This Row],[Qte_commande]]</f>
        <v>168.3</v>
      </c>
      <c r="Q2049" s="2">
        <f>ROUND(Tableau1[[#This Row],[Prix_Unit_TTC]],2)*Tableau1[[#This Row],[Qte_commande]]</f>
        <v>201.95999999999998</v>
      </c>
      <c r="R20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50" spans="1:18" ht="14.7" customHeight="1" x14ac:dyDescent="0.25">
      <c r="A2050" s="3">
        <v>43993</v>
      </c>
      <c r="B2050" s="2" t="s">
        <v>1281</v>
      </c>
      <c r="C2050" s="1" t="s">
        <v>1282</v>
      </c>
      <c r="D2050" s="1" t="s">
        <v>1262</v>
      </c>
      <c r="E2050" s="4"/>
      <c r="F2050" s="2" t="s">
        <v>1234</v>
      </c>
      <c r="G2050" s="2" t="s">
        <v>21</v>
      </c>
      <c r="H2050" s="2" t="s">
        <v>28</v>
      </c>
      <c r="I2050" s="2" t="str" cm="1">
        <f t="array" aca="1" ref="I2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0" s="2" t="s">
        <v>485</v>
      </c>
      <c r="K2050" s="2">
        <v>70</v>
      </c>
      <c r="L2050" s="6" cm="1">
        <f t="array" ref="L2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5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50" s="2">
        <v>12</v>
      </c>
      <c r="P2050" s="2">
        <f>ROUND(Tableau1[[#This Row],[Prix_Unit_HT]],2)*Tableau1[[#This Row],[Qte_commande]]</f>
        <v>388.91999999999996</v>
      </c>
      <c r="Q2050" s="2">
        <f>ROUND(Tableau1[[#This Row],[Prix_Unit_TTC]],2)*Tableau1[[#This Row],[Qte_commande]]</f>
        <v>466.68</v>
      </c>
      <c r="R20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1" spans="1:18" ht="14.7" customHeight="1" x14ac:dyDescent="0.25">
      <c r="A2051" s="3">
        <v>43993</v>
      </c>
      <c r="B2051" s="2" t="s">
        <v>1281</v>
      </c>
      <c r="C2051" s="1" t="s">
        <v>1282</v>
      </c>
      <c r="D2051" s="1" t="s">
        <v>1262</v>
      </c>
      <c r="E2051" s="4"/>
      <c r="F2051" s="2" t="s">
        <v>1234</v>
      </c>
      <c r="G2051" s="2" t="s">
        <v>21</v>
      </c>
      <c r="H2051" s="2" t="s">
        <v>28</v>
      </c>
      <c r="I2051" s="2" t="str" cm="1">
        <f t="array" aca="1" ref="I2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1" s="2" t="s">
        <v>1068</v>
      </c>
      <c r="K2051" s="2">
        <v>70</v>
      </c>
      <c r="L2051" s="6" cm="1">
        <f t="array" ref="L2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5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51" s="2">
        <v>6</v>
      </c>
      <c r="P2051" s="2">
        <f>ROUND(Tableau1[[#This Row],[Prix_Unit_HT]],2)*Tableau1[[#This Row],[Qte_commande]]</f>
        <v>140.57999999999998</v>
      </c>
      <c r="Q2051" s="2">
        <f>ROUND(Tableau1[[#This Row],[Prix_Unit_TTC]],2)*Tableau1[[#This Row],[Qte_commande]]</f>
        <v>168.72</v>
      </c>
      <c r="R20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2" spans="1:18" ht="14.7" customHeight="1" x14ac:dyDescent="0.25">
      <c r="A2052" s="10">
        <v>43994</v>
      </c>
      <c r="B2052" s="1" t="s">
        <v>1274</v>
      </c>
      <c r="C2052" s="1" t="s">
        <v>1275</v>
      </c>
      <c r="D2052" s="1" t="s">
        <v>538</v>
      </c>
      <c r="E2052" s="4"/>
      <c r="F2052" s="2" t="s">
        <v>1270</v>
      </c>
      <c r="G2052" s="2" t="s">
        <v>27</v>
      </c>
      <c r="H2052" s="2" t="s">
        <v>28</v>
      </c>
      <c r="I2052" s="2" t="str" cm="1">
        <f t="array" aca="1" ref="I2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2" s="2" t="s">
        <v>447</v>
      </c>
      <c r="K2052" s="2">
        <v>70</v>
      </c>
      <c r="L2052" s="6" cm="1">
        <f t="array" ref="L2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52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52" s="2">
        <v>6</v>
      </c>
      <c r="P2052" s="2">
        <f>ROUND(Tableau1[[#This Row],[Prix_Unit_HT]],2)*Tableau1[[#This Row],[Qte_commande]]</f>
        <v>428.46</v>
      </c>
      <c r="Q2052" s="2">
        <f>ROUND(Tableau1[[#This Row],[Prix_Unit_TTC]],2)*Tableau1[[#This Row],[Qte_commande]]</f>
        <v>514.14</v>
      </c>
      <c r="R20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3" spans="1:18" ht="14.7" customHeight="1" x14ac:dyDescent="0.25">
      <c r="A2053" s="10">
        <v>43995</v>
      </c>
      <c r="B2053" s="1" t="s">
        <v>1274</v>
      </c>
      <c r="C2053" s="1" t="s">
        <v>1275</v>
      </c>
      <c r="D2053" s="1" t="s">
        <v>538</v>
      </c>
      <c r="E2053" s="4"/>
      <c r="F2053" s="2" t="s">
        <v>1270</v>
      </c>
      <c r="G2053" s="2" t="s">
        <v>27</v>
      </c>
      <c r="H2053" s="2" t="s">
        <v>28</v>
      </c>
      <c r="I2053" s="2" t="str" cm="1">
        <f t="array" aca="1" ref="I2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3" s="2" t="s">
        <v>141</v>
      </c>
      <c r="K2053" s="2">
        <v>70</v>
      </c>
      <c r="L2053" s="6" cm="1">
        <f t="array" ref="L2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5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53" s="2">
        <v>24</v>
      </c>
      <c r="P2053" s="2">
        <f>ROUND(Tableau1[[#This Row],[Prix_Unit_HT]],2)*Tableau1[[#This Row],[Qte_commande]]</f>
        <v>392.40000000000003</v>
      </c>
      <c r="Q2053" s="2">
        <f>ROUND(Tableau1[[#This Row],[Prix_Unit_TTC]],2)*Tableau1[[#This Row],[Qte_commande]]</f>
        <v>470.88</v>
      </c>
      <c r="R20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54" spans="1:18" ht="14.7" customHeight="1" x14ac:dyDescent="0.25">
      <c r="A2054" s="10">
        <v>43996</v>
      </c>
      <c r="B2054" s="1" t="s">
        <v>1274</v>
      </c>
      <c r="C2054" s="1" t="s">
        <v>1275</v>
      </c>
      <c r="D2054" s="1" t="s">
        <v>538</v>
      </c>
      <c r="E2054" s="4"/>
      <c r="F2054" s="2" t="s">
        <v>1270</v>
      </c>
      <c r="G2054" s="2" t="s">
        <v>27</v>
      </c>
      <c r="H2054" s="2" t="s">
        <v>28</v>
      </c>
      <c r="I2054" s="2" t="str" cm="1">
        <f t="array" aca="1" ref="I2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4" s="2" t="s">
        <v>143</v>
      </c>
      <c r="K2054" s="2">
        <v>70</v>
      </c>
      <c r="L2054" s="6" cm="1">
        <f t="array" ref="L2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5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54" s="2">
        <v>25</v>
      </c>
      <c r="P2054" s="2">
        <f>ROUND(Tableau1[[#This Row],[Prix_Unit_HT]],2)*Tableau1[[#This Row],[Qte_commande]]</f>
        <v>367.25</v>
      </c>
      <c r="Q2054" s="2">
        <f>ROUND(Tableau1[[#This Row],[Prix_Unit_TTC]],2)*Tableau1[[#This Row],[Qte_commande]]</f>
        <v>440.75</v>
      </c>
      <c r="R20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</v>
      </c>
    </row>
    <row r="2055" spans="1:18" ht="14.7" customHeight="1" x14ac:dyDescent="0.25">
      <c r="A2055" s="10">
        <v>43997</v>
      </c>
      <c r="B2055" s="1" t="s">
        <v>1274</v>
      </c>
      <c r="C2055" s="1" t="s">
        <v>1275</v>
      </c>
      <c r="D2055" s="1" t="s">
        <v>538</v>
      </c>
      <c r="E2055" s="4"/>
      <c r="F2055" s="2" t="s">
        <v>1270</v>
      </c>
      <c r="G2055" s="2" t="s">
        <v>27</v>
      </c>
      <c r="H2055" s="2" t="s">
        <v>28</v>
      </c>
      <c r="I2055" s="2" t="str" cm="1">
        <f t="array" aca="1" ref="I2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5" s="2" t="s">
        <v>820</v>
      </c>
      <c r="K2055" s="2">
        <v>70</v>
      </c>
      <c r="L2055" s="6" cm="1">
        <f t="array" ref="L2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55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55" s="2">
        <v>6</v>
      </c>
      <c r="P2055" s="2">
        <f>ROUND(Tableau1[[#This Row],[Prix_Unit_HT]],2)*Tableau1[[#This Row],[Qte_commande]]</f>
        <v>106.62</v>
      </c>
      <c r="Q2055" s="2">
        <f>ROUND(Tableau1[[#This Row],[Prix_Unit_TTC]],2)*Tableau1[[#This Row],[Qte_commande]]</f>
        <v>127.92</v>
      </c>
      <c r="R20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6" spans="1:18" ht="14.7" customHeight="1" x14ac:dyDescent="0.25">
      <c r="A2056" s="3">
        <v>43997</v>
      </c>
      <c r="B2056" s="1" t="s">
        <v>1283</v>
      </c>
      <c r="C2056" s="1" t="s">
        <v>329</v>
      </c>
      <c r="D2056" s="1" t="s">
        <v>330</v>
      </c>
      <c r="E2056" s="4"/>
      <c r="F2056" s="2" t="s">
        <v>1236</v>
      </c>
      <c r="G2056" s="2" t="s">
        <v>27</v>
      </c>
      <c r="H2056" s="2" t="s">
        <v>28</v>
      </c>
      <c r="I2056" s="2" t="str" cm="1">
        <f t="array" aca="1" ref="I2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6" s="2" t="s">
        <v>143</v>
      </c>
      <c r="K2056" s="2">
        <v>70</v>
      </c>
      <c r="L2056" s="6" cm="1">
        <f t="array" ref="L2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5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56" s="2">
        <v>12</v>
      </c>
      <c r="P2056" s="2">
        <f>ROUND(Tableau1[[#This Row],[Prix_Unit_HT]],2)*Tableau1[[#This Row],[Qte_commande]]</f>
        <v>176.28</v>
      </c>
      <c r="Q2056" s="2">
        <f>ROUND(Tableau1[[#This Row],[Prix_Unit_TTC]],2)*Tableau1[[#This Row],[Qte_commande]]</f>
        <v>211.56</v>
      </c>
      <c r="R20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7" spans="1:18" ht="14.7" customHeight="1" x14ac:dyDescent="0.25">
      <c r="A2057" s="3">
        <v>43997</v>
      </c>
      <c r="B2057" s="2">
        <v>2020061501</v>
      </c>
      <c r="C2057" s="1" t="s">
        <v>189</v>
      </c>
      <c r="D2057" s="1" t="s">
        <v>26</v>
      </c>
      <c r="E2057" s="4"/>
      <c r="F2057" s="2" t="s">
        <v>139</v>
      </c>
      <c r="G2057" s="2" t="s">
        <v>21</v>
      </c>
      <c r="H2057" s="2" t="s">
        <v>22</v>
      </c>
      <c r="I2057" s="2" t="str" cm="1">
        <f t="array" aca="1" ref="I2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7" s="2" t="s">
        <v>960</v>
      </c>
      <c r="K2057" s="2">
        <v>1</v>
      </c>
      <c r="L2057" s="6" cm="1">
        <f t="array" ref="L2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7" s="7">
        <f>IF(Tableau1[[#This Row],[Prix_Unit_HT]]=0,0,Tableau1[[#This Row],[Prix_Unit_HT]]+(Tableau1[[#This Row],[Prix_Unit_HT]]*VLOOKUP(Tableau1[[#This Row],[EAN]],[1]Grille_Tarifs_Modulable!$B$10:$Q$204,16,FALSE)))</f>
        <v>358.8</v>
      </c>
      <c r="O2057" s="2">
        <v>1</v>
      </c>
      <c r="P2057" s="2">
        <f>ROUND(Tableau1[[#This Row],[Prix_Unit_HT]],2)*Tableau1[[#This Row],[Qte_commande]]</f>
        <v>299</v>
      </c>
      <c r="Q2057" s="2">
        <f>ROUND(Tableau1[[#This Row],[Prix_Unit_TTC]],2)*Tableau1[[#This Row],[Qte_commande]]</f>
        <v>358.8</v>
      </c>
      <c r="R20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8" spans="1:18" ht="14.7" customHeight="1" x14ac:dyDescent="0.25">
      <c r="A2058" s="3">
        <v>43997</v>
      </c>
      <c r="B2058" s="2">
        <v>2020061501</v>
      </c>
      <c r="C2058" s="1" t="s">
        <v>189</v>
      </c>
      <c r="D2058" s="1" t="s">
        <v>26</v>
      </c>
      <c r="E2058" s="4"/>
      <c r="F2058" s="2" t="s">
        <v>139</v>
      </c>
      <c r="G2058" s="2" t="s">
        <v>21</v>
      </c>
      <c r="H2058" s="2" t="s">
        <v>22</v>
      </c>
      <c r="I2058" s="2" t="str" cm="1">
        <f t="array" aca="1" ref="I2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8" s="2" t="s">
        <v>960</v>
      </c>
      <c r="K2058" s="2">
        <v>1</v>
      </c>
      <c r="L2058" s="6" cm="1">
        <f t="array" ref="L2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8" s="7">
        <f>IF(Tableau1[[#This Row],[Prix_Unit_HT]]=0,0,Tableau1[[#This Row],[Prix_Unit_HT]]+(Tableau1[[#This Row],[Prix_Unit_HT]]*VLOOKUP(Tableau1[[#This Row],[EAN]],[1]Grille_Tarifs_Modulable!$B$10:$Q$204,16,FALSE)))</f>
        <v>358.8</v>
      </c>
      <c r="O2058" s="2">
        <v>1</v>
      </c>
      <c r="P2058" s="2">
        <f>ROUND(Tableau1[[#This Row],[Prix_Unit_HT]],2)*Tableau1[[#This Row],[Qte_commande]]</f>
        <v>299</v>
      </c>
      <c r="Q2058" s="2">
        <f>ROUND(Tableau1[[#This Row],[Prix_Unit_TTC]],2)*Tableau1[[#This Row],[Qte_commande]]</f>
        <v>358.8</v>
      </c>
      <c r="R20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9" spans="1:18" ht="14.7" customHeight="1" x14ac:dyDescent="0.25">
      <c r="A2059" s="3">
        <v>43997</v>
      </c>
      <c r="B2059" s="2">
        <v>2020061502</v>
      </c>
      <c r="C2059" s="1" t="s">
        <v>1161</v>
      </c>
      <c r="D2059" s="1" t="s">
        <v>1162</v>
      </c>
      <c r="E2059" s="4"/>
      <c r="F2059" s="2" t="s">
        <v>1234</v>
      </c>
      <c r="G2059" s="2" t="s">
        <v>21</v>
      </c>
      <c r="H2059" s="2" t="s">
        <v>28</v>
      </c>
      <c r="I2059" s="2" t="str" cm="1">
        <f t="array" aca="1" ref="I2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9" s="2" t="s">
        <v>146</v>
      </c>
      <c r="K2059" s="2">
        <v>70</v>
      </c>
      <c r="L2059" s="6" cm="1">
        <f t="array" ref="L2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59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59" s="2">
        <v>18</v>
      </c>
      <c r="P2059" s="2">
        <f>ROUND(Tableau1[[#This Row],[Prix_Unit_HT]],2)*Tableau1[[#This Row],[Qte_commande]]</f>
        <v>386.82</v>
      </c>
      <c r="Q2059" s="2">
        <f>ROUND(Tableau1[[#This Row],[Prix_Unit_TTC]],2)*Tableau1[[#This Row],[Qte_commande]]</f>
        <v>464.21999999999997</v>
      </c>
      <c r="R20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0" spans="1:18" ht="14.7" customHeight="1" x14ac:dyDescent="0.25">
      <c r="A2060" s="3">
        <v>43997</v>
      </c>
      <c r="B2060" s="2">
        <v>2020061502</v>
      </c>
      <c r="C2060" s="1" t="s">
        <v>1161</v>
      </c>
      <c r="D2060" s="1" t="s">
        <v>1162</v>
      </c>
      <c r="E2060" s="4"/>
      <c r="F2060" s="2" t="s">
        <v>1234</v>
      </c>
      <c r="G2060" s="2" t="s">
        <v>21</v>
      </c>
      <c r="H2060" s="2" t="s">
        <v>28</v>
      </c>
      <c r="I2060" s="2" t="str" cm="1">
        <f t="array" aca="1" ref="I2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0" s="2" t="s">
        <v>688</v>
      </c>
      <c r="K2060" s="2">
        <v>70</v>
      </c>
      <c r="L2060" s="6" cm="1">
        <f t="array" ref="L2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2060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2060" s="2">
        <v>12</v>
      </c>
      <c r="P2060" s="2">
        <f>ROUND(Tableau1[[#This Row],[Prix_Unit_HT]],2)*Tableau1[[#This Row],[Qte_commande]]</f>
        <v>322.20000000000005</v>
      </c>
      <c r="Q2060" s="2">
        <f>ROUND(Tableau1[[#This Row],[Prix_Unit_TTC]],2)*Tableau1[[#This Row],[Qte_commande]]</f>
        <v>386.64</v>
      </c>
      <c r="R20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1" spans="1:18" ht="14.7" customHeight="1" x14ac:dyDescent="0.25">
      <c r="A2061" s="3">
        <v>43997</v>
      </c>
      <c r="B2061" s="2">
        <v>2020061502</v>
      </c>
      <c r="C2061" s="1" t="s">
        <v>1161</v>
      </c>
      <c r="D2061" s="1" t="s">
        <v>1162</v>
      </c>
      <c r="E2061" s="4"/>
      <c r="F2061" s="2" t="s">
        <v>1234</v>
      </c>
      <c r="G2061" s="2" t="s">
        <v>21</v>
      </c>
      <c r="H2061" s="2" t="s">
        <v>28</v>
      </c>
      <c r="I2061" s="2" t="str" cm="1">
        <f t="array" aca="1" ref="I2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1" s="2" t="s">
        <v>820</v>
      </c>
      <c r="K2061" s="2">
        <v>70</v>
      </c>
      <c r="L2061" s="6" cm="1">
        <f t="array" ref="L2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61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061" s="2">
        <v>12</v>
      </c>
      <c r="P2061" s="2">
        <f>ROUND(Tableau1[[#This Row],[Prix_Unit_HT]],2)*Tableau1[[#This Row],[Qte_commande]]</f>
        <v>279.24</v>
      </c>
      <c r="Q2061" s="2">
        <f>ROUND(Tableau1[[#This Row],[Prix_Unit_TTC]],2)*Tableau1[[#This Row],[Qte_commande]]</f>
        <v>335.04</v>
      </c>
      <c r="R20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2" spans="1:18" ht="14.7" customHeight="1" x14ac:dyDescent="0.25">
      <c r="A2062" s="3">
        <v>43997</v>
      </c>
      <c r="B2062" s="2">
        <v>2020061502</v>
      </c>
      <c r="C2062" s="1" t="s">
        <v>1161</v>
      </c>
      <c r="D2062" s="1" t="s">
        <v>1162</v>
      </c>
      <c r="E2062" s="4"/>
      <c r="F2062" s="2" t="s">
        <v>1234</v>
      </c>
      <c r="G2062" s="2" t="s">
        <v>21</v>
      </c>
      <c r="H2062" s="2" t="s">
        <v>28</v>
      </c>
      <c r="I2062" s="2" t="str" cm="1">
        <f t="array" aca="1" ref="I2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2" s="2" t="s">
        <v>1068</v>
      </c>
      <c r="K2062" s="2">
        <v>70</v>
      </c>
      <c r="L2062" s="6" cm="1">
        <f t="array" ref="L2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62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62" s="2">
        <v>18</v>
      </c>
      <c r="P2062" s="2">
        <f>ROUND(Tableau1[[#This Row],[Prix_Unit_HT]],2)*Tableau1[[#This Row],[Qte_commande]]</f>
        <v>421.74</v>
      </c>
      <c r="Q2062" s="2">
        <f>ROUND(Tableau1[[#This Row],[Prix_Unit_TTC]],2)*Tableau1[[#This Row],[Qte_commande]]</f>
        <v>506.16</v>
      </c>
      <c r="R20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3" spans="1:18" ht="14.7" customHeight="1" x14ac:dyDescent="0.25">
      <c r="A2063" s="3">
        <v>43997</v>
      </c>
      <c r="B2063" s="2">
        <v>2020061201</v>
      </c>
      <c r="C2063" s="1" t="s">
        <v>1284</v>
      </c>
      <c r="D2063" s="1" t="s">
        <v>330</v>
      </c>
      <c r="E2063" s="4"/>
      <c r="F2063" s="2" t="s">
        <v>1270</v>
      </c>
      <c r="G2063" s="2" t="s">
        <v>27</v>
      </c>
      <c r="H2063" s="2" t="s">
        <v>28</v>
      </c>
      <c r="I2063" s="2" t="str" cm="1">
        <f t="array" aca="1" ref="I2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3" s="2" t="s">
        <v>141</v>
      </c>
      <c r="K2063" s="2">
        <v>70</v>
      </c>
      <c r="L2063" s="6" cm="1">
        <f t="array" ref="L2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63" s="2">
        <v>18</v>
      </c>
      <c r="P2063" s="2">
        <f>ROUND(Tableau1[[#This Row],[Prix_Unit_HT]],2)*Tableau1[[#This Row],[Qte_commande]]</f>
        <v>294.3</v>
      </c>
      <c r="Q2063" s="2">
        <f>ROUND(Tableau1[[#This Row],[Prix_Unit_TTC]],2)*Tableau1[[#This Row],[Qte_commande]]</f>
        <v>353.16</v>
      </c>
      <c r="R20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4" spans="1:18" ht="14.7" customHeight="1" x14ac:dyDescent="0.25">
      <c r="A2064" s="3">
        <v>43997</v>
      </c>
      <c r="B2064" s="2">
        <v>2020061201</v>
      </c>
      <c r="C2064" s="1" t="s">
        <v>1284</v>
      </c>
      <c r="D2064" s="1" t="s">
        <v>330</v>
      </c>
      <c r="E2064" s="4"/>
      <c r="F2064" s="2" t="s">
        <v>1270</v>
      </c>
      <c r="G2064" s="2" t="s">
        <v>27</v>
      </c>
      <c r="H2064" s="2" t="s">
        <v>28</v>
      </c>
      <c r="I2064" s="2" t="str" cm="1">
        <f t="array" aca="1" ref="I2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4" s="2" t="s">
        <v>143</v>
      </c>
      <c r="K2064" s="2">
        <v>70</v>
      </c>
      <c r="L2064" s="6" cm="1">
        <f t="array" ref="L2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64" s="2">
        <v>18</v>
      </c>
      <c r="P2064" s="2">
        <f>ROUND(Tableau1[[#This Row],[Prix_Unit_HT]],2)*Tableau1[[#This Row],[Qte_commande]]</f>
        <v>264.42</v>
      </c>
      <c r="Q2064" s="2">
        <f>ROUND(Tableau1[[#This Row],[Prix_Unit_TTC]],2)*Tableau1[[#This Row],[Qte_commande]]</f>
        <v>317.33999999999997</v>
      </c>
      <c r="R20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5" spans="1:18" ht="14.7" customHeight="1" x14ac:dyDescent="0.25">
      <c r="A2065" s="3">
        <v>43997</v>
      </c>
      <c r="B2065" s="2">
        <v>2020061201</v>
      </c>
      <c r="C2065" s="1" t="s">
        <v>1284</v>
      </c>
      <c r="D2065" s="1" t="s">
        <v>330</v>
      </c>
      <c r="E2065" s="4"/>
      <c r="F2065" s="2" t="s">
        <v>1270</v>
      </c>
      <c r="G2065" s="2" t="s">
        <v>27</v>
      </c>
      <c r="H2065" s="2" t="s">
        <v>28</v>
      </c>
      <c r="I2065" s="2" t="str" cm="1">
        <f t="array" aca="1" ref="I2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5" s="2" t="s">
        <v>146</v>
      </c>
      <c r="K2065" s="2">
        <v>70</v>
      </c>
      <c r="L2065" s="6" cm="1">
        <f t="array" ref="L2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6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65" s="2">
        <v>18</v>
      </c>
      <c r="P2065" s="2">
        <f>ROUND(Tableau1[[#This Row],[Prix_Unit_HT]],2)*Tableau1[[#This Row],[Qte_commande]]</f>
        <v>360</v>
      </c>
      <c r="Q2065" s="2">
        <f>ROUND(Tableau1[[#This Row],[Prix_Unit_TTC]],2)*Tableau1[[#This Row],[Qte_commande]]</f>
        <v>432</v>
      </c>
      <c r="R20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6" spans="1:18" ht="14.7" customHeight="1" x14ac:dyDescent="0.25">
      <c r="A2066" s="3">
        <v>43997</v>
      </c>
      <c r="B2066" s="2">
        <v>2020061201</v>
      </c>
      <c r="C2066" s="1" t="s">
        <v>1284</v>
      </c>
      <c r="D2066" s="1" t="s">
        <v>330</v>
      </c>
      <c r="E2066" s="4"/>
      <c r="F2066" s="2" t="s">
        <v>1270</v>
      </c>
      <c r="G2066" s="2" t="s">
        <v>27</v>
      </c>
      <c r="H2066" s="2" t="s">
        <v>28</v>
      </c>
      <c r="I2066" s="2" t="str" cm="1">
        <f t="array" aca="1" ref="I2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6" s="2" t="s">
        <v>142</v>
      </c>
      <c r="K2066" s="2">
        <v>70</v>
      </c>
      <c r="L2066" s="6" cm="1">
        <f t="array" ref="L2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6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66" s="2">
        <v>18</v>
      </c>
      <c r="P2066" s="2">
        <f>ROUND(Tableau1[[#This Row],[Prix_Unit_HT]],2)*Tableau1[[#This Row],[Qte_commande]]</f>
        <v>497.16</v>
      </c>
      <c r="Q2066" s="2">
        <f>ROUND(Tableau1[[#This Row],[Prix_Unit_TTC]],2)*Tableau1[[#This Row],[Qte_commande]]</f>
        <v>596.52</v>
      </c>
      <c r="R20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7" spans="1:18" ht="14.7" customHeight="1" x14ac:dyDescent="0.25">
      <c r="A2067" s="3">
        <v>43997</v>
      </c>
      <c r="B2067" s="2">
        <v>2020061201</v>
      </c>
      <c r="C2067" s="1" t="s">
        <v>1284</v>
      </c>
      <c r="D2067" s="1" t="s">
        <v>330</v>
      </c>
      <c r="E2067" s="4"/>
      <c r="F2067" s="2" t="s">
        <v>1270</v>
      </c>
      <c r="G2067" s="2" t="s">
        <v>27</v>
      </c>
      <c r="H2067" s="2" t="s">
        <v>28</v>
      </c>
      <c r="I2067" s="2" t="str" cm="1">
        <f t="array" aca="1" ref="I2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7" s="2" t="s">
        <v>447</v>
      </c>
      <c r="K2067" s="2">
        <v>70</v>
      </c>
      <c r="L2067" s="6" cm="1">
        <f t="array" ref="L2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67" s="2">
        <v>18</v>
      </c>
      <c r="P2067" s="2">
        <f>ROUND(Tableau1[[#This Row],[Prix_Unit_HT]],2)*Tableau1[[#This Row],[Qte_commande]]</f>
        <v>1285.3799999999999</v>
      </c>
      <c r="Q2067" s="2">
        <f>ROUND(Tableau1[[#This Row],[Prix_Unit_TTC]],2)*Tableau1[[#This Row],[Qte_commande]]</f>
        <v>1542.42</v>
      </c>
      <c r="R20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8" spans="1:18" ht="14.7" customHeight="1" x14ac:dyDescent="0.25">
      <c r="A2068" s="3">
        <v>43997</v>
      </c>
      <c r="B2068" s="2">
        <v>2020061201</v>
      </c>
      <c r="C2068" s="1" t="s">
        <v>1284</v>
      </c>
      <c r="D2068" s="1" t="s">
        <v>330</v>
      </c>
      <c r="E2068" s="4"/>
      <c r="F2068" s="2" t="s">
        <v>1270</v>
      </c>
      <c r="G2068" s="2" t="s">
        <v>27</v>
      </c>
      <c r="H2068" s="2" t="s">
        <v>28</v>
      </c>
      <c r="I2068" s="2" t="str" cm="1">
        <f t="array" aca="1" ref="I2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8" s="2" t="s">
        <v>485</v>
      </c>
      <c r="K2068" s="2">
        <v>70</v>
      </c>
      <c r="L2068" s="6" cm="1">
        <f t="array" ref="L2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6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68" s="2">
        <v>18</v>
      </c>
      <c r="P2068" s="2">
        <f>ROUND(Tableau1[[#This Row],[Prix_Unit_HT]],2)*Tableau1[[#This Row],[Qte_commande]]</f>
        <v>536.93999999999994</v>
      </c>
      <c r="Q2068" s="2">
        <f>ROUND(Tableau1[[#This Row],[Prix_Unit_TTC]],2)*Tableau1[[#This Row],[Qte_commande]]</f>
        <v>644.22</v>
      </c>
      <c r="R20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9" spans="1:18" ht="14.7" customHeight="1" x14ac:dyDescent="0.25">
      <c r="A2069" s="10">
        <v>43998</v>
      </c>
      <c r="B2069" s="1" t="s">
        <v>1274</v>
      </c>
      <c r="C2069" s="1" t="s">
        <v>1275</v>
      </c>
      <c r="D2069" s="1" t="s">
        <v>538</v>
      </c>
      <c r="E2069" s="4"/>
      <c r="F2069" s="2" t="s">
        <v>1270</v>
      </c>
      <c r="G2069" s="2" t="s">
        <v>27</v>
      </c>
      <c r="H2069" s="2" t="s">
        <v>28</v>
      </c>
      <c r="I2069" s="2" t="str" cm="1">
        <f t="array" aca="1" ref="I2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9" s="2" t="s">
        <v>1068</v>
      </c>
      <c r="K2069" s="2">
        <v>70</v>
      </c>
      <c r="L2069" s="6" cm="1">
        <f t="array" ref="L2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69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69" s="2">
        <v>6</v>
      </c>
      <c r="P2069" s="2">
        <f>ROUND(Tableau1[[#This Row],[Prix_Unit_HT]],2)*Tableau1[[#This Row],[Qte_commande]]</f>
        <v>119.58</v>
      </c>
      <c r="Q2069" s="2">
        <f>ROUND(Tableau1[[#This Row],[Prix_Unit_TTC]],2)*Tableau1[[#This Row],[Qte_commande]]</f>
        <v>143.52000000000001</v>
      </c>
      <c r="R20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70" spans="1:18" ht="14.7" customHeight="1" x14ac:dyDescent="0.25">
      <c r="A2070" s="3">
        <v>44006</v>
      </c>
      <c r="B2070" t="s">
        <v>1285</v>
      </c>
      <c r="C2070" s="2" t="s">
        <v>150</v>
      </c>
      <c r="D2070" s="2" t="s">
        <v>151</v>
      </c>
      <c r="E2070" s="4"/>
      <c r="F2070" s="2" t="s">
        <v>249</v>
      </c>
      <c r="G2070" s="2" t="s">
        <v>27</v>
      </c>
      <c r="H2070" s="2" t="s">
        <v>28</v>
      </c>
      <c r="I2070" s="2" t="str" cm="1">
        <f t="array" aca="1" ref="I2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0" s="2" t="s">
        <v>29</v>
      </c>
      <c r="K2070" s="2">
        <v>100</v>
      </c>
      <c r="L2070" s="6" cm="1">
        <f t="array" ref="L2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7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70" s="2">
        <v>120</v>
      </c>
      <c r="P2070" s="2">
        <f>ROUND(Tableau1[[#This Row],[Prix_Unit_HT]],2)*Tableau1[[#This Row],[Qte_commande]]</f>
        <v>1893.6</v>
      </c>
      <c r="Q2070" s="2">
        <f>ROUND(Tableau1[[#This Row],[Prix_Unit_TTC]],2)*Tableau1[[#This Row],[Qte_commande]]</f>
        <v>2271.6</v>
      </c>
      <c r="R20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71" spans="1:18" ht="14.7" customHeight="1" x14ac:dyDescent="0.25">
      <c r="A2071" s="3">
        <v>44006</v>
      </c>
      <c r="B2071" t="s">
        <v>1285</v>
      </c>
      <c r="C2071" s="2" t="s">
        <v>150</v>
      </c>
      <c r="D2071" s="2" t="s">
        <v>151</v>
      </c>
      <c r="E2071" s="4"/>
      <c r="F2071" s="2" t="s">
        <v>249</v>
      </c>
      <c r="G2071" s="2" t="s">
        <v>27</v>
      </c>
      <c r="H2071" s="2" t="s">
        <v>28</v>
      </c>
      <c r="I2071" s="2" t="str" cm="1">
        <f t="array" aca="1" ref="I2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1" s="2" t="s">
        <v>146</v>
      </c>
      <c r="K2071" s="2">
        <v>70</v>
      </c>
      <c r="L2071" s="6" cm="1">
        <f t="array" ref="L2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7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71" s="2">
        <v>18</v>
      </c>
      <c r="P2071" s="2">
        <f>ROUND(Tableau1[[#This Row],[Prix_Unit_HT]],2)*Tableau1[[#This Row],[Qte_commande]]</f>
        <v>360</v>
      </c>
      <c r="Q2071" s="2">
        <f>ROUND(Tableau1[[#This Row],[Prix_Unit_TTC]],2)*Tableau1[[#This Row],[Qte_commande]]</f>
        <v>432</v>
      </c>
      <c r="R20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2" spans="1:18" ht="14.7" customHeight="1" x14ac:dyDescent="0.25">
      <c r="A2072" s="3">
        <v>44007</v>
      </c>
      <c r="B2072" t="s">
        <v>1286</v>
      </c>
      <c r="C2072" s="2" t="s">
        <v>1026</v>
      </c>
      <c r="D2072" s="2" t="s">
        <v>26</v>
      </c>
      <c r="E2072" s="4"/>
      <c r="F2072" s="2" t="s">
        <v>249</v>
      </c>
      <c r="G2072" s="2" t="s">
        <v>21</v>
      </c>
      <c r="H2072" s="2" t="s">
        <v>28</v>
      </c>
      <c r="I2072" s="2" t="str" cm="1">
        <f t="array" aca="1" ref="I2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2" s="2" t="s">
        <v>144</v>
      </c>
      <c r="K2072" s="2">
        <v>70</v>
      </c>
      <c r="L2072" s="6" cm="1">
        <f t="array" ref="L2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72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72" s="2">
        <v>30</v>
      </c>
      <c r="P2072" s="2">
        <f>ROUND(Tableau1[[#This Row],[Prix_Unit_HT]],2)*Tableau1[[#This Row],[Qte_commande]]</f>
        <v>345.9</v>
      </c>
      <c r="Q2072" s="2">
        <f>ROUND(Tableau1[[#This Row],[Prix_Unit_TTC]],2)*Tableau1[[#This Row],[Qte_commande]]</f>
        <v>414.9</v>
      </c>
      <c r="R20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73" spans="1:18" ht="14.7" customHeight="1" x14ac:dyDescent="0.25">
      <c r="A2073" s="3">
        <v>44007</v>
      </c>
      <c r="B2073" t="s">
        <v>1286</v>
      </c>
      <c r="C2073" s="2" t="s">
        <v>1026</v>
      </c>
      <c r="D2073" s="2" t="s">
        <v>26</v>
      </c>
      <c r="E2073" s="4"/>
      <c r="F2073" s="2" t="s">
        <v>249</v>
      </c>
      <c r="G2073" s="2" t="s">
        <v>21</v>
      </c>
      <c r="H2073" s="2" t="s">
        <v>28</v>
      </c>
      <c r="I2073" s="2" t="str" cm="1">
        <f t="array" aca="1" ref="I2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3" s="2" t="s">
        <v>1239</v>
      </c>
      <c r="K2073" s="2">
        <v>100</v>
      </c>
      <c r="L2073" s="6" cm="1">
        <f t="array" ref="L2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20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2073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2073" s="2">
        <v>12</v>
      </c>
      <c r="P2073" s="2">
        <f>ROUND(Tableau1[[#This Row],[Prix_Unit_HT]],2)*Tableau1[[#This Row],[Qte_commande]]</f>
        <v>208.44</v>
      </c>
      <c r="Q2073" s="2">
        <f>ROUND(Tableau1[[#This Row],[Prix_Unit_TTC]],2)*Tableau1[[#This Row],[Qte_commande]]</f>
        <v>250.20000000000002</v>
      </c>
      <c r="R20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074" spans="1:18" ht="14.7" customHeight="1" x14ac:dyDescent="0.25">
      <c r="A2074" s="3">
        <v>44007</v>
      </c>
      <c r="B2074" t="s">
        <v>1286</v>
      </c>
      <c r="C2074" s="2" t="s">
        <v>1026</v>
      </c>
      <c r="D2074" s="2" t="s">
        <v>26</v>
      </c>
      <c r="E2074" s="4"/>
      <c r="F2074" s="2" t="s">
        <v>249</v>
      </c>
      <c r="G2074" s="2" t="s">
        <v>21</v>
      </c>
      <c r="H2074" s="2" t="s">
        <v>28</v>
      </c>
      <c r="I2074" s="2" t="str" cm="1">
        <f t="array" aca="1" ref="I2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4" s="2" t="s">
        <v>820</v>
      </c>
      <c r="K2074" s="2">
        <v>70</v>
      </c>
      <c r="L2074" s="6" cm="1">
        <f t="array" ref="L2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74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074" s="2">
        <v>18</v>
      </c>
      <c r="P2074" s="2">
        <f>ROUND(Tableau1[[#This Row],[Prix_Unit_HT]],2)*Tableau1[[#This Row],[Qte_commande]]</f>
        <v>418.86</v>
      </c>
      <c r="Q2074" s="2">
        <f>ROUND(Tableau1[[#This Row],[Prix_Unit_TTC]],2)*Tableau1[[#This Row],[Qte_commande]]</f>
        <v>502.56000000000006</v>
      </c>
      <c r="R20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5" spans="1:18" ht="14.7" customHeight="1" x14ac:dyDescent="0.25">
      <c r="A2075" s="3">
        <v>44012</v>
      </c>
      <c r="B2075" s="2">
        <v>66177</v>
      </c>
      <c r="C2075" s="2" t="s">
        <v>1287</v>
      </c>
      <c r="D2075" s="2" t="s">
        <v>20</v>
      </c>
      <c r="E2075" s="4"/>
      <c r="F2075" s="2" t="s">
        <v>139</v>
      </c>
      <c r="G2075" s="2" t="s">
        <v>21</v>
      </c>
      <c r="H2075" s="2" t="s">
        <v>22</v>
      </c>
      <c r="I2075" s="2" t="str" cm="1">
        <f t="array" aca="1" ref="I2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5" s="2" t="s">
        <v>23</v>
      </c>
      <c r="K2075" s="2">
        <v>3</v>
      </c>
      <c r="L2075" s="6" cm="1">
        <f t="array" ref="L2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5" s="7">
        <f>IF(Tableau1[[#This Row],[Prix_Unit_HT]]=0,0,Tableau1[[#This Row],[Prix_Unit_HT]]+(Tableau1[[#This Row],[Prix_Unit_HT]]*VLOOKUP(Tableau1[[#This Row],[EAN]],[1]Grille_Tarifs_Modulable!$B$10:$Q$204,16,FALSE)))</f>
        <v>358.8</v>
      </c>
      <c r="O2075" s="2">
        <v>1</v>
      </c>
      <c r="P2075" s="2">
        <f>ROUND(Tableau1[[#This Row],[Prix_Unit_HT]],2)*Tableau1[[#This Row],[Qte_commande]]</f>
        <v>299</v>
      </c>
      <c r="Q2075" s="2">
        <f>ROUND(Tableau1[[#This Row],[Prix_Unit_TTC]],2)*Tableau1[[#This Row],[Qte_commande]]</f>
        <v>358.8</v>
      </c>
      <c r="R20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6" spans="1:18" ht="14.7" customHeight="1" x14ac:dyDescent="0.25">
      <c r="A2076" s="3">
        <v>44012</v>
      </c>
      <c r="B2076" s="2">
        <v>28634</v>
      </c>
      <c r="C2076" s="2" t="s">
        <v>1001</v>
      </c>
      <c r="D2076" s="2" t="s">
        <v>26</v>
      </c>
      <c r="E2076" s="4"/>
      <c r="F2076" s="2" t="s">
        <v>139</v>
      </c>
      <c r="G2076" s="2" t="s">
        <v>21</v>
      </c>
      <c r="H2076" s="2" t="s">
        <v>22</v>
      </c>
      <c r="I2076" s="2" t="str" cm="1">
        <f t="array" aca="1" ref="I2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6" s="2" t="s">
        <v>23</v>
      </c>
      <c r="K2076" s="2">
        <v>3</v>
      </c>
      <c r="L2076" s="6" cm="1">
        <f t="array" ref="L2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6" s="7">
        <f>IF(Tableau1[[#This Row],[Prix_Unit_HT]]=0,0,Tableau1[[#This Row],[Prix_Unit_HT]]+(Tableau1[[#This Row],[Prix_Unit_HT]]*VLOOKUP(Tableau1[[#This Row],[EAN]],[1]Grille_Tarifs_Modulable!$B$10:$Q$204,16,FALSE)))</f>
        <v>358.8</v>
      </c>
      <c r="O2076" s="2">
        <v>1</v>
      </c>
      <c r="P2076" s="2">
        <f>ROUND(Tableau1[[#This Row],[Prix_Unit_HT]],2)*Tableau1[[#This Row],[Qte_commande]]</f>
        <v>299</v>
      </c>
      <c r="Q2076" s="2">
        <f>ROUND(Tableau1[[#This Row],[Prix_Unit_TTC]],2)*Tableau1[[#This Row],[Qte_commande]]</f>
        <v>358.8</v>
      </c>
      <c r="R20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7" spans="1:18" ht="14.7" customHeight="1" x14ac:dyDescent="0.25">
      <c r="A2077" s="3">
        <v>44012</v>
      </c>
      <c r="B2077" s="2">
        <v>28635</v>
      </c>
      <c r="C2077" s="2" t="s">
        <v>1001</v>
      </c>
      <c r="D2077" s="2" t="s">
        <v>26</v>
      </c>
      <c r="E2077" s="4"/>
      <c r="F2077" s="2" t="s">
        <v>139</v>
      </c>
      <c r="G2077" s="2" t="s">
        <v>21</v>
      </c>
      <c r="H2077" s="2" t="s">
        <v>22</v>
      </c>
      <c r="I2077" s="2" t="str" cm="1">
        <f t="array" aca="1" ref="I2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7" s="2" t="s">
        <v>960</v>
      </c>
      <c r="K2077" s="2">
        <v>1</v>
      </c>
      <c r="L2077" s="6" cm="1">
        <f t="array" ref="L2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7" s="7">
        <f>IF(Tableau1[[#This Row],[Prix_Unit_HT]]=0,0,Tableau1[[#This Row],[Prix_Unit_HT]]+(Tableau1[[#This Row],[Prix_Unit_HT]]*VLOOKUP(Tableau1[[#This Row],[EAN]],[1]Grille_Tarifs_Modulable!$B$10:$Q$204,16,FALSE)))</f>
        <v>358.8</v>
      </c>
      <c r="O2077" s="2">
        <v>1</v>
      </c>
      <c r="P2077" s="2">
        <f>ROUND(Tableau1[[#This Row],[Prix_Unit_HT]],2)*Tableau1[[#This Row],[Qte_commande]]</f>
        <v>299</v>
      </c>
      <c r="Q2077" s="2">
        <f>ROUND(Tableau1[[#This Row],[Prix_Unit_TTC]],2)*Tableau1[[#This Row],[Qte_commande]]</f>
        <v>358.8</v>
      </c>
      <c r="R20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8" spans="1:18" ht="14.7" customHeight="1" x14ac:dyDescent="0.25">
      <c r="A2078" s="3">
        <v>44012</v>
      </c>
      <c r="B2078" s="2">
        <v>28638</v>
      </c>
      <c r="C2078" s="2" t="s">
        <v>1001</v>
      </c>
      <c r="D2078" s="2" t="s">
        <v>26</v>
      </c>
      <c r="E2078" s="4"/>
      <c r="F2078" s="2" t="s">
        <v>139</v>
      </c>
      <c r="G2078" s="2" t="s">
        <v>21</v>
      </c>
      <c r="H2078" s="2" t="s">
        <v>22</v>
      </c>
      <c r="I2078" s="2" t="str" cm="1">
        <f t="array" aca="1" ref="I2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8" s="2" t="s">
        <v>960</v>
      </c>
      <c r="K2078" s="2">
        <v>1</v>
      </c>
      <c r="L2078" s="6" cm="1">
        <f t="array" ref="L2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8" s="7">
        <f>IF(Tableau1[[#This Row],[Prix_Unit_HT]]=0,0,Tableau1[[#This Row],[Prix_Unit_HT]]+(Tableau1[[#This Row],[Prix_Unit_HT]]*VLOOKUP(Tableau1[[#This Row],[EAN]],[1]Grille_Tarifs_Modulable!$B$10:$Q$204,16,FALSE)))</f>
        <v>358.8</v>
      </c>
      <c r="O2078" s="2">
        <v>1</v>
      </c>
      <c r="P2078" s="2">
        <f>ROUND(Tableau1[[#This Row],[Prix_Unit_HT]],2)*Tableau1[[#This Row],[Qte_commande]]</f>
        <v>299</v>
      </c>
      <c r="Q2078" s="2">
        <f>ROUND(Tableau1[[#This Row],[Prix_Unit_TTC]],2)*Tableau1[[#This Row],[Qte_commande]]</f>
        <v>358.8</v>
      </c>
      <c r="R20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9" spans="1:18" ht="14.7" customHeight="1" x14ac:dyDescent="0.25">
      <c r="A2079" s="3">
        <v>44012</v>
      </c>
      <c r="B2079" s="2">
        <v>81024</v>
      </c>
      <c r="C2079" s="2" t="s">
        <v>1001</v>
      </c>
      <c r="D2079" s="2" t="s">
        <v>26</v>
      </c>
      <c r="E2079" s="4"/>
      <c r="F2079" s="2" t="s">
        <v>139</v>
      </c>
      <c r="G2079" s="2" t="s">
        <v>21</v>
      </c>
      <c r="H2079" s="2" t="s">
        <v>22</v>
      </c>
      <c r="I2079" s="2" t="str" cm="1">
        <f t="array" aca="1" ref="I2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9" s="2" t="s">
        <v>960</v>
      </c>
      <c r="K2079" s="2">
        <v>1</v>
      </c>
      <c r="L2079" s="6" cm="1">
        <f t="array" ref="L2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9" s="7">
        <f>IF(Tableau1[[#This Row],[Prix_Unit_HT]]=0,0,Tableau1[[#This Row],[Prix_Unit_HT]]+(Tableau1[[#This Row],[Prix_Unit_HT]]*VLOOKUP(Tableau1[[#This Row],[EAN]],[1]Grille_Tarifs_Modulable!$B$10:$Q$204,16,FALSE)))</f>
        <v>358.8</v>
      </c>
      <c r="O2079" s="2">
        <v>1</v>
      </c>
      <c r="P2079" s="2">
        <f>ROUND(Tableau1[[#This Row],[Prix_Unit_HT]],2)*Tableau1[[#This Row],[Qte_commande]]</f>
        <v>299</v>
      </c>
      <c r="Q2079" s="2">
        <f>ROUND(Tableau1[[#This Row],[Prix_Unit_TTC]],2)*Tableau1[[#This Row],[Qte_commande]]</f>
        <v>358.8</v>
      </c>
      <c r="R20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0" spans="1:18" ht="14.7" customHeight="1" x14ac:dyDescent="0.25">
      <c r="A2080" s="3">
        <v>44012</v>
      </c>
      <c r="B2080" s="2">
        <v>81014</v>
      </c>
      <c r="C2080" s="2" t="s">
        <v>1288</v>
      </c>
      <c r="D2080" s="2" t="s">
        <v>779</v>
      </c>
      <c r="E2080" s="4"/>
      <c r="F2080" s="2" t="s">
        <v>139</v>
      </c>
      <c r="G2080" s="2" t="s">
        <v>21</v>
      </c>
      <c r="H2080" s="2" t="s">
        <v>22</v>
      </c>
      <c r="I2080" s="2" t="str" cm="1">
        <f t="array" aca="1" ref="I2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0" s="2" t="s">
        <v>23</v>
      </c>
      <c r="K2080" s="2">
        <v>3</v>
      </c>
      <c r="L2080" s="6" cm="1">
        <f t="array" ref="L2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0" s="7">
        <f>IF(Tableau1[[#This Row],[Prix_Unit_HT]]=0,0,Tableau1[[#This Row],[Prix_Unit_HT]]+(Tableau1[[#This Row],[Prix_Unit_HT]]*VLOOKUP(Tableau1[[#This Row],[EAN]],[1]Grille_Tarifs_Modulable!$B$10:$Q$204,16,FALSE)))</f>
        <v>358.8</v>
      </c>
      <c r="O2080" s="2">
        <v>1</v>
      </c>
      <c r="P2080" s="2">
        <f>ROUND(Tableau1[[#This Row],[Prix_Unit_HT]],2)*Tableau1[[#This Row],[Qte_commande]]</f>
        <v>299</v>
      </c>
      <c r="Q2080" s="2">
        <f>ROUND(Tableau1[[#This Row],[Prix_Unit_TTC]],2)*Tableau1[[#This Row],[Qte_commande]]</f>
        <v>358.8</v>
      </c>
      <c r="R20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1" spans="1:18" ht="14.7" customHeight="1" x14ac:dyDescent="0.25">
      <c r="A2081" s="3">
        <v>44012</v>
      </c>
      <c r="B2081" s="2">
        <v>81025</v>
      </c>
      <c r="C2081" s="2" t="s">
        <v>1288</v>
      </c>
      <c r="D2081" s="2" t="s">
        <v>779</v>
      </c>
      <c r="E2081" s="4"/>
      <c r="F2081" s="2" t="s">
        <v>139</v>
      </c>
      <c r="G2081" s="2" t="s">
        <v>21</v>
      </c>
      <c r="H2081" s="2" t="s">
        <v>22</v>
      </c>
      <c r="I2081" s="2" t="str" cm="1">
        <f t="array" aca="1" ref="I2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1" s="2" t="s">
        <v>23</v>
      </c>
      <c r="K2081" s="2">
        <v>3</v>
      </c>
      <c r="L2081" s="6" cm="1">
        <f t="array" ref="L2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1" s="7">
        <f>IF(Tableau1[[#This Row],[Prix_Unit_HT]]=0,0,Tableau1[[#This Row],[Prix_Unit_HT]]+(Tableau1[[#This Row],[Prix_Unit_HT]]*VLOOKUP(Tableau1[[#This Row],[EAN]],[1]Grille_Tarifs_Modulable!$B$10:$Q$204,16,FALSE)))</f>
        <v>358.8</v>
      </c>
      <c r="O2081" s="2">
        <v>1</v>
      </c>
      <c r="P2081" s="2">
        <f>ROUND(Tableau1[[#This Row],[Prix_Unit_HT]],2)*Tableau1[[#This Row],[Qte_commande]]</f>
        <v>299</v>
      </c>
      <c r="Q2081" s="2">
        <f>ROUND(Tableau1[[#This Row],[Prix_Unit_TTC]],2)*Tableau1[[#This Row],[Qte_commande]]</f>
        <v>358.8</v>
      </c>
      <c r="R20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2" spans="1:18" ht="14.7" customHeight="1" x14ac:dyDescent="0.25">
      <c r="A2082" s="3">
        <v>44012</v>
      </c>
      <c r="B2082" s="2">
        <v>28624</v>
      </c>
      <c r="C2082" s="2" t="s">
        <v>1288</v>
      </c>
      <c r="D2082" s="2" t="s">
        <v>779</v>
      </c>
      <c r="E2082" s="4"/>
      <c r="F2082" s="2" t="s">
        <v>139</v>
      </c>
      <c r="G2082" s="2" t="s">
        <v>21</v>
      </c>
      <c r="H2082" s="2" t="s">
        <v>22</v>
      </c>
      <c r="I2082" s="2" t="str" cm="1">
        <f t="array" aca="1" ref="I2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2" s="2" t="s">
        <v>960</v>
      </c>
      <c r="K2082" s="2">
        <v>1</v>
      </c>
      <c r="L2082" s="6" cm="1">
        <f t="array" ref="L2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2" s="7">
        <f>IF(Tableau1[[#This Row],[Prix_Unit_HT]]=0,0,Tableau1[[#This Row],[Prix_Unit_HT]]+(Tableau1[[#This Row],[Prix_Unit_HT]]*VLOOKUP(Tableau1[[#This Row],[EAN]],[1]Grille_Tarifs_Modulable!$B$10:$Q$204,16,FALSE)))</f>
        <v>358.8</v>
      </c>
      <c r="O2082" s="2">
        <v>1</v>
      </c>
      <c r="P2082" s="2">
        <f>ROUND(Tableau1[[#This Row],[Prix_Unit_HT]],2)*Tableau1[[#This Row],[Qte_commande]]</f>
        <v>299</v>
      </c>
      <c r="Q2082" s="2">
        <f>ROUND(Tableau1[[#This Row],[Prix_Unit_TTC]],2)*Tableau1[[#This Row],[Qte_commande]]</f>
        <v>358.8</v>
      </c>
      <c r="R20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3" spans="1:18" ht="14.7" customHeight="1" x14ac:dyDescent="0.25">
      <c r="A2083" s="3">
        <v>44012</v>
      </c>
      <c r="B2083" s="2">
        <v>28527</v>
      </c>
      <c r="C2083" s="2" t="s">
        <v>1288</v>
      </c>
      <c r="D2083" s="2" t="s">
        <v>779</v>
      </c>
      <c r="E2083" s="4"/>
      <c r="F2083" s="2" t="s">
        <v>139</v>
      </c>
      <c r="G2083" s="2" t="s">
        <v>21</v>
      </c>
      <c r="H2083" s="2" t="s">
        <v>22</v>
      </c>
      <c r="I2083" s="2" t="str" cm="1">
        <f t="array" aca="1" ref="I2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3" s="2" t="s">
        <v>960</v>
      </c>
      <c r="K2083" s="2">
        <v>1</v>
      </c>
      <c r="L2083" s="6" cm="1">
        <f t="array" ref="L2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3" s="7">
        <f>IF(Tableau1[[#This Row],[Prix_Unit_HT]]=0,0,Tableau1[[#This Row],[Prix_Unit_HT]]+(Tableau1[[#This Row],[Prix_Unit_HT]]*VLOOKUP(Tableau1[[#This Row],[EAN]],[1]Grille_Tarifs_Modulable!$B$10:$Q$204,16,FALSE)))</f>
        <v>358.8</v>
      </c>
      <c r="O2083" s="2">
        <v>1</v>
      </c>
      <c r="P2083" s="2">
        <f>ROUND(Tableau1[[#This Row],[Prix_Unit_HT]],2)*Tableau1[[#This Row],[Qte_commande]]</f>
        <v>299</v>
      </c>
      <c r="Q2083" s="2">
        <f>ROUND(Tableau1[[#This Row],[Prix_Unit_TTC]],2)*Tableau1[[#This Row],[Qte_commande]]</f>
        <v>358.8</v>
      </c>
      <c r="R20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4" spans="1:18" ht="14.7" customHeight="1" x14ac:dyDescent="0.25">
      <c r="A2084" s="3">
        <v>44020</v>
      </c>
      <c r="B2084" s="2">
        <v>28629</v>
      </c>
      <c r="C2084" s="2" t="s">
        <v>1064</v>
      </c>
      <c r="D2084" s="2" t="s">
        <v>374</v>
      </c>
      <c r="E2084" s="4"/>
      <c r="F2084" s="2" t="s">
        <v>139</v>
      </c>
      <c r="G2084" s="2" t="s">
        <v>21</v>
      </c>
      <c r="H2084" s="2" t="s">
        <v>22</v>
      </c>
      <c r="I2084" s="2" t="str" cm="1">
        <f t="array" aca="1" ref="I2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4" s="2" t="s">
        <v>960</v>
      </c>
      <c r="K2084" s="2"/>
      <c r="L2084" s="6" cm="1">
        <f t="array" ref="L2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4" s="7">
        <f>IF(Tableau1[[#This Row],[Prix_Unit_HT]]=0,0,Tableau1[[#This Row],[Prix_Unit_HT]]+(Tableau1[[#This Row],[Prix_Unit_HT]]*VLOOKUP(Tableau1[[#This Row],[EAN]],[1]Grille_Tarifs_Modulable!$B$10:$Q$204,16,FALSE)))</f>
        <v>358.8</v>
      </c>
      <c r="O2084" s="2">
        <v>4</v>
      </c>
      <c r="P2084" s="2">
        <f>ROUND(Tableau1[[#This Row],[Prix_Unit_HT]],2)*Tableau1[[#This Row],[Qte_commande]]</f>
        <v>1196</v>
      </c>
      <c r="Q2084" s="2">
        <f>ROUND(Tableau1[[#This Row],[Prix_Unit_TTC]],2)*Tableau1[[#This Row],[Qte_commande]]</f>
        <v>1435.2</v>
      </c>
      <c r="R20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5" spans="1:18" ht="14.7" customHeight="1" x14ac:dyDescent="0.25">
      <c r="A2085" s="3">
        <v>44021</v>
      </c>
      <c r="B2085" s="2">
        <v>28626</v>
      </c>
      <c r="C2085" s="2" t="s">
        <v>1289</v>
      </c>
      <c r="D2085" s="2" t="s">
        <v>913</v>
      </c>
      <c r="E2085" s="4"/>
      <c r="F2085" s="2" t="s">
        <v>139</v>
      </c>
      <c r="G2085" s="2" t="s">
        <v>21</v>
      </c>
      <c r="H2085" s="2" t="s">
        <v>22</v>
      </c>
      <c r="I2085" s="2" t="str" cm="1">
        <f t="array" aca="1" ref="I2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5" s="2" t="s">
        <v>960</v>
      </c>
      <c r="K2085" s="2"/>
      <c r="L2085" s="6" cm="1">
        <f t="array" ref="L2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5" s="7">
        <f>IF(Tableau1[[#This Row],[Prix_Unit_HT]]=0,0,Tableau1[[#This Row],[Prix_Unit_HT]]+(Tableau1[[#This Row],[Prix_Unit_HT]]*VLOOKUP(Tableau1[[#This Row],[EAN]],[1]Grille_Tarifs_Modulable!$B$10:$Q$204,16,FALSE)))</f>
        <v>358.8</v>
      </c>
      <c r="O2085" s="2">
        <v>4</v>
      </c>
      <c r="P2085" s="2">
        <f>ROUND(Tableau1[[#This Row],[Prix_Unit_HT]],2)*Tableau1[[#This Row],[Qte_commande]]</f>
        <v>1196</v>
      </c>
      <c r="Q2085" s="2">
        <f>ROUND(Tableau1[[#This Row],[Prix_Unit_TTC]],2)*Tableau1[[#This Row],[Qte_commande]]</f>
        <v>1435.2</v>
      </c>
      <c r="R20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6" spans="1:18" ht="14.7" customHeight="1" x14ac:dyDescent="0.25">
      <c r="A2086" s="3">
        <v>44021</v>
      </c>
      <c r="B2086" s="2">
        <v>81006</v>
      </c>
      <c r="C2086" s="2" t="s">
        <v>1128</v>
      </c>
      <c r="D2086" s="2" t="s">
        <v>1129</v>
      </c>
      <c r="E2086" s="4"/>
      <c r="F2086" s="2" t="s">
        <v>139</v>
      </c>
      <c r="G2086" s="2" t="s">
        <v>21</v>
      </c>
      <c r="H2086" s="2" t="s">
        <v>22</v>
      </c>
      <c r="I2086" s="2" t="str" cm="1">
        <f t="array" aca="1" ref="I2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6" s="2" t="s">
        <v>23</v>
      </c>
      <c r="K2086" s="2"/>
      <c r="L2086" s="6" cm="1">
        <f t="array" ref="L2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6" s="7">
        <f>IF(Tableau1[[#This Row],[Prix_Unit_HT]]=0,0,Tableau1[[#This Row],[Prix_Unit_HT]]+(Tableau1[[#This Row],[Prix_Unit_HT]]*VLOOKUP(Tableau1[[#This Row],[EAN]],[1]Grille_Tarifs_Modulable!$B$10:$Q$204,16,FALSE)))</f>
        <v>358.8</v>
      </c>
      <c r="O2086" s="2">
        <v>4</v>
      </c>
      <c r="P2086" s="2">
        <f>ROUND(Tableau1[[#This Row],[Prix_Unit_HT]],2)*Tableau1[[#This Row],[Qte_commande]]</f>
        <v>1196</v>
      </c>
      <c r="Q2086" s="2">
        <f>ROUND(Tableau1[[#This Row],[Prix_Unit_TTC]],2)*Tableau1[[#This Row],[Qte_commande]]</f>
        <v>1435.2</v>
      </c>
      <c r="R20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7" spans="1:18" ht="14.7" customHeight="1" x14ac:dyDescent="0.25">
      <c r="A2087" s="3">
        <v>44028</v>
      </c>
      <c r="B2087" s="2" t="s">
        <v>1290</v>
      </c>
      <c r="C2087" s="2" t="s">
        <v>804</v>
      </c>
      <c r="D2087" s="2" t="s">
        <v>26</v>
      </c>
      <c r="E2087" s="4"/>
      <c r="F2087" s="2" t="s">
        <v>139</v>
      </c>
      <c r="G2087" s="2" t="s">
        <v>21</v>
      </c>
      <c r="H2087" s="2" t="s">
        <v>28</v>
      </c>
      <c r="I2087" s="2" t="str" cm="1">
        <f t="array" aca="1" ref="I2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7" s="2" t="s">
        <v>146</v>
      </c>
      <c r="K2087" s="2">
        <v>70</v>
      </c>
      <c r="L2087" s="6" cm="1">
        <f t="array" ref="L2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87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87" s="2">
        <v>6</v>
      </c>
      <c r="P2087" s="2">
        <f>ROUND(Tableau1[[#This Row],[Prix_Unit_HT]],2)*Tableau1[[#This Row],[Qte_commande]]</f>
        <v>128.94</v>
      </c>
      <c r="Q2087" s="2">
        <f>ROUND(Tableau1[[#This Row],[Prix_Unit_TTC]],2)*Tableau1[[#This Row],[Qte_commande]]</f>
        <v>154.74</v>
      </c>
      <c r="R20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88" spans="1:18" ht="14.7" customHeight="1" x14ac:dyDescent="0.25">
      <c r="A2088" s="3">
        <v>44028</v>
      </c>
      <c r="B2088" s="2" t="s">
        <v>1290</v>
      </c>
      <c r="C2088" s="2" t="s">
        <v>804</v>
      </c>
      <c r="D2088" s="2" t="s">
        <v>26</v>
      </c>
      <c r="E2088" s="4"/>
      <c r="F2088" s="2" t="s">
        <v>139</v>
      </c>
      <c r="G2088" s="2" t="s">
        <v>21</v>
      </c>
      <c r="H2088" s="2" t="s">
        <v>28</v>
      </c>
      <c r="I2088" s="2" t="str" cm="1">
        <f t="array" aca="1" ref="I2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8" s="2" t="s">
        <v>141</v>
      </c>
      <c r="K2088" s="2">
        <v>70</v>
      </c>
      <c r="L2088" s="6" cm="1">
        <f t="array" ref="L2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8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88" s="2">
        <v>3</v>
      </c>
      <c r="P2088" s="2">
        <f>ROUND(Tableau1[[#This Row],[Prix_Unit_HT]],2)*Tableau1[[#This Row],[Qte_commande]]</f>
        <v>55.53</v>
      </c>
      <c r="Q2088" s="2">
        <f>ROUND(Tableau1[[#This Row],[Prix_Unit_TTC]],2)*Tableau1[[#This Row],[Qte_commande]]</f>
        <v>66.63</v>
      </c>
      <c r="R20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89" spans="1:18" ht="14.7" customHeight="1" x14ac:dyDescent="0.25">
      <c r="A2089" s="3">
        <v>44028</v>
      </c>
      <c r="B2089" s="2" t="s">
        <v>1290</v>
      </c>
      <c r="C2089" s="2" t="s">
        <v>804</v>
      </c>
      <c r="D2089" s="2" t="s">
        <v>26</v>
      </c>
      <c r="E2089" s="4"/>
      <c r="F2089" s="2" t="s">
        <v>139</v>
      </c>
      <c r="G2089" s="2" t="s">
        <v>21</v>
      </c>
      <c r="H2089" s="2" t="s">
        <v>28</v>
      </c>
      <c r="I2089" s="2" t="str" cm="1">
        <f t="array" aca="1" ref="I2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9" s="2" t="s">
        <v>1068</v>
      </c>
      <c r="K2089" s="2">
        <v>70</v>
      </c>
      <c r="L2089" s="6" cm="1">
        <f t="array" ref="L2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89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89" s="2">
        <v>6</v>
      </c>
      <c r="P2089" s="2">
        <f>ROUND(Tableau1[[#This Row],[Prix_Unit_HT]],2)*Tableau1[[#This Row],[Qte_commande]]</f>
        <v>140.57999999999998</v>
      </c>
      <c r="Q2089" s="2">
        <f>ROUND(Tableau1[[#This Row],[Prix_Unit_TTC]],2)*Tableau1[[#This Row],[Qte_commande]]</f>
        <v>168.72</v>
      </c>
      <c r="R20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0" spans="1:18" ht="14.7" customHeight="1" x14ac:dyDescent="0.25">
      <c r="A2090" s="3">
        <v>44028</v>
      </c>
      <c r="B2090" s="2" t="s">
        <v>1290</v>
      </c>
      <c r="C2090" s="2" t="s">
        <v>804</v>
      </c>
      <c r="D2090" s="2" t="s">
        <v>26</v>
      </c>
      <c r="E2090" s="4"/>
      <c r="F2090" s="2" t="s">
        <v>139</v>
      </c>
      <c r="G2090" s="2" t="s">
        <v>21</v>
      </c>
      <c r="H2090" s="2" t="s">
        <v>28</v>
      </c>
      <c r="I2090" s="2" t="str" cm="1">
        <f t="array" aca="1" ref="I2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0" s="2" t="s">
        <v>342</v>
      </c>
      <c r="K2090" s="2">
        <v>50</v>
      </c>
      <c r="L2090" s="6" cm="1">
        <f t="array" ref="L2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9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90" s="2">
        <v>12</v>
      </c>
      <c r="P2090" s="2">
        <f>ROUND(Tableau1[[#This Row],[Prix_Unit_HT]],2)*Tableau1[[#This Row],[Qte_commande]]</f>
        <v>336.6</v>
      </c>
      <c r="Q2090" s="2">
        <f>ROUND(Tableau1[[#This Row],[Prix_Unit_TTC]],2)*Tableau1[[#This Row],[Qte_commande]]</f>
        <v>403.91999999999996</v>
      </c>
      <c r="R20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91" spans="1:18" ht="14.7" customHeight="1" x14ac:dyDescent="0.25">
      <c r="A2091" s="3">
        <v>44029</v>
      </c>
      <c r="B2091" s="2">
        <v>81016</v>
      </c>
      <c r="C2091" s="2" t="s">
        <v>581</v>
      </c>
      <c r="D2091" s="2" t="s">
        <v>582</v>
      </c>
      <c r="E2091" s="4"/>
      <c r="F2091" s="2" t="s">
        <v>249</v>
      </c>
      <c r="G2091" s="2" t="s">
        <v>21</v>
      </c>
      <c r="H2091" s="2" t="s">
        <v>22</v>
      </c>
      <c r="I2091" s="2" t="str" cm="1">
        <f t="array" aca="1" ref="I2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1" s="2" t="s">
        <v>23</v>
      </c>
      <c r="K2091" s="2"/>
      <c r="L2091" s="6" cm="1">
        <f t="array" ref="L2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1" s="7">
        <f>IF(Tableau1[[#This Row],[Prix_Unit_HT]]=0,0,Tableau1[[#This Row],[Prix_Unit_HT]]+(Tableau1[[#This Row],[Prix_Unit_HT]]*VLOOKUP(Tableau1[[#This Row],[EAN]],[1]Grille_Tarifs_Modulable!$B$10:$Q$204,16,FALSE)))</f>
        <v>358.8</v>
      </c>
      <c r="O2091" s="2">
        <v>2</v>
      </c>
      <c r="P2091" s="2">
        <f>ROUND(Tableau1[[#This Row],[Prix_Unit_HT]],2)*Tableau1[[#This Row],[Qte_commande]]</f>
        <v>598</v>
      </c>
      <c r="Q2091" s="2">
        <f>ROUND(Tableau1[[#This Row],[Prix_Unit_TTC]],2)*Tableau1[[#This Row],[Qte_commande]]</f>
        <v>717.6</v>
      </c>
      <c r="R20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092" spans="1:18" ht="14.7" customHeight="1" x14ac:dyDescent="0.25">
      <c r="A2092" s="3">
        <v>44032</v>
      </c>
      <c r="B2092" t="s">
        <v>1291</v>
      </c>
      <c r="C2092" s="2" t="s">
        <v>108</v>
      </c>
      <c r="D2092" s="2" t="s">
        <v>109</v>
      </c>
      <c r="E2092" s="4"/>
      <c r="F2092" s="2" t="s">
        <v>1236</v>
      </c>
      <c r="G2092" s="2" t="s">
        <v>27</v>
      </c>
      <c r="H2092" s="2" t="s">
        <v>28</v>
      </c>
      <c r="I2092" s="2" t="str" cm="1">
        <f t="array" aca="1" ref="I2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2" s="2" t="s">
        <v>80</v>
      </c>
      <c r="K2092" s="2">
        <v>70</v>
      </c>
      <c r="L2092" s="6" cm="1">
        <f t="array" ref="L2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0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09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092" s="2">
        <v>60</v>
      </c>
      <c r="P2092" s="2">
        <f>ROUND(Tableau1[[#This Row],[Prix_Unit_HT]],2)*Tableau1[[#This Row],[Qte_commande]]</f>
        <v>1044.5999999999999</v>
      </c>
      <c r="Q2092" s="2">
        <f>ROUND(Tableau1[[#This Row],[Prix_Unit_TTC]],2)*Tableau1[[#This Row],[Qte_commande]]</f>
        <v>1253.4000000000001</v>
      </c>
      <c r="R20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93" spans="1:18" ht="14.7" customHeight="1" x14ac:dyDescent="0.25">
      <c r="A2093" s="3">
        <v>44033</v>
      </c>
      <c r="B2093" s="2" t="s">
        <v>1292</v>
      </c>
      <c r="C2093" s="2" t="s">
        <v>575</v>
      </c>
      <c r="D2093" s="2" t="s">
        <v>79</v>
      </c>
      <c r="E2093" s="4"/>
      <c r="F2093" s="2" t="s">
        <v>139</v>
      </c>
      <c r="G2093" s="2" t="s">
        <v>27</v>
      </c>
      <c r="H2093" s="2" t="s">
        <v>28</v>
      </c>
      <c r="I2093" s="2" t="str" cm="1">
        <f t="array" aca="1" ref="I2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3" s="2" t="s">
        <v>35</v>
      </c>
      <c r="K2093" s="2">
        <v>100</v>
      </c>
      <c r="L2093" s="6" cm="1">
        <f t="array" ref="L2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9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93" s="2">
        <v>48</v>
      </c>
      <c r="P2093" s="2">
        <f>ROUND(Tableau1[[#This Row],[Prix_Unit_HT]],2)*Tableau1[[#This Row],[Qte_commande]]</f>
        <v>820.80000000000007</v>
      </c>
      <c r="Q2093" s="2">
        <f>ROUND(Tableau1[[#This Row],[Prix_Unit_TTC]],2)*Tableau1[[#This Row],[Qte_commande]]</f>
        <v>984.96</v>
      </c>
      <c r="R20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094" spans="1:18" ht="14.7" customHeight="1" x14ac:dyDescent="0.25">
      <c r="A2094" s="3">
        <v>44033</v>
      </c>
      <c r="B2094" s="2" t="s">
        <v>1292</v>
      </c>
      <c r="C2094" s="2" t="s">
        <v>575</v>
      </c>
      <c r="D2094" s="2" t="s">
        <v>79</v>
      </c>
      <c r="E2094" s="4"/>
      <c r="F2094" s="2" t="s">
        <v>139</v>
      </c>
      <c r="G2094" s="2" t="s">
        <v>27</v>
      </c>
      <c r="H2094" s="2" t="s">
        <v>28</v>
      </c>
      <c r="I2094" s="2" t="str" cm="1">
        <f t="array" aca="1" ref="I2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4" s="2" t="s">
        <v>485</v>
      </c>
      <c r="K2094" s="2">
        <v>70</v>
      </c>
      <c r="L2094" s="6" cm="1">
        <f t="array" ref="L2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94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94" s="2">
        <v>6</v>
      </c>
      <c r="P2094" s="2">
        <f>ROUND(Tableau1[[#This Row],[Prix_Unit_HT]],2)*Tableau1[[#This Row],[Qte_commande]]</f>
        <v>178.98</v>
      </c>
      <c r="Q2094" s="2">
        <f>ROUND(Tableau1[[#This Row],[Prix_Unit_TTC]],2)*Tableau1[[#This Row],[Qte_commande]]</f>
        <v>214.74</v>
      </c>
      <c r="R20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5" spans="1:18" ht="14.7" customHeight="1" x14ac:dyDescent="0.25">
      <c r="A2095" s="3">
        <v>44033</v>
      </c>
      <c r="B2095" s="2" t="s">
        <v>1292</v>
      </c>
      <c r="C2095" s="2" t="s">
        <v>575</v>
      </c>
      <c r="D2095" s="2" t="s">
        <v>79</v>
      </c>
      <c r="E2095" s="4"/>
      <c r="F2095" s="2" t="s">
        <v>139</v>
      </c>
      <c r="G2095" s="2" t="s">
        <v>27</v>
      </c>
      <c r="H2095" s="2" t="s">
        <v>28</v>
      </c>
      <c r="I2095" s="2" t="str" cm="1">
        <f t="array" aca="1" ref="I2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5" s="2" t="s">
        <v>143</v>
      </c>
      <c r="K2095" s="2">
        <v>70</v>
      </c>
      <c r="L2095" s="6" cm="1">
        <f t="array" ref="L2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9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95" s="2">
        <v>6</v>
      </c>
      <c r="P2095" s="2">
        <f>ROUND(Tableau1[[#This Row],[Prix_Unit_HT]],2)*Tableau1[[#This Row],[Qte_commande]]</f>
        <v>88.14</v>
      </c>
      <c r="Q2095" s="2">
        <f>ROUND(Tableau1[[#This Row],[Prix_Unit_TTC]],2)*Tableau1[[#This Row],[Qte_commande]]</f>
        <v>105.78</v>
      </c>
      <c r="R20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6" spans="1:18" ht="14.7" customHeight="1" x14ac:dyDescent="0.25">
      <c r="A2096" s="3">
        <v>44033</v>
      </c>
      <c r="B2096" s="2" t="s">
        <v>1292</v>
      </c>
      <c r="C2096" s="2" t="s">
        <v>575</v>
      </c>
      <c r="D2096" s="2" t="s">
        <v>79</v>
      </c>
      <c r="E2096" s="4"/>
      <c r="F2096" s="2" t="s">
        <v>139</v>
      </c>
      <c r="G2096" s="2" t="s">
        <v>27</v>
      </c>
      <c r="H2096" s="2" t="s">
        <v>28</v>
      </c>
      <c r="I2096" s="2" t="str" cm="1">
        <f t="array" aca="1" ref="I2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6" s="2" t="s">
        <v>342</v>
      </c>
      <c r="K2096" s="2">
        <v>50</v>
      </c>
      <c r="L2096" s="6" cm="1">
        <f t="array" ref="L2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6" s="2">
        <v>6</v>
      </c>
      <c r="P2096" s="2">
        <f>ROUND(Tableau1[[#This Row],[Prix_Unit_HT]],2)*Tableau1[[#This Row],[Qte_commande]]</f>
        <v>151.14000000000001</v>
      </c>
      <c r="Q2096" s="2">
        <f>ROUND(Tableau1[[#This Row],[Prix_Unit_TTC]],2)*Tableau1[[#This Row],[Qte_commande]]</f>
        <v>181.38</v>
      </c>
      <c r="R20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97" spans="1:18" ht="14.7" customHeight="1" x14ac:dyDescent="0.25">
      <c r="A2097" s="3">
        <v>44033</v>
      </c>
      <c r="B2097" s="2" t="s">
        <v>1292</v>
      </c>
      <c r="C2097" s="2" t="s">
        <v>575</v>
      </c>
      <c r="D2097" s="2" t="s">
        <v>79</v>
      </c>
      <c r="E2097" s="4"/>
      <c r="F2097" s="2" t="s">
        <v>139</v>
      </c>
      <c r="G2097" s="2" t="s">
        <v>27</v>
      </c>
      <c r="H2097" s="2" t="s">
        <v>28</v>
      </c>
      <c r="I2097" s="2" t="str" cm="1">
        <f t="array" aca="1" ref="I2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7" s="2" t="s">
        <v>820</v>
      </c>
      <c r="K2097" s="2">
        <v>70</v>
      </c>
      <c r="L2097" s="6" cm="1">
        <f t="array" ref="L2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9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97" s="2">
        <v>48</v>
      </c>
      <c r="P2097" s="2">
        <f>ROUND(Tableau1[[#This Row],[Prix_Unit_HT]],2)*Tableau1[[#This Row],[Qte_commande]]</f>
        <v>852.96</v>
      </c>
      <c r="Q2097" s="2">
        <f>ROUND(Tableau1[[#This Row],[Prix_Unit_TTC]],2)*Tableau1[[#This Row],[Qte_commande]]</f>
        <v>1023.36</v>
      </c>
      <c r="R20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2098" spans="1:18" ht="14.7" customHeight="1" x14ac:dyDescent="0.25">
      <c r="A2098" s="3">
        <v>44033</v>
      </c>
      <c r="B2098" s="2" t="s">
        <v>1292</v>
      </c>
      <c r="C2098" s="2" t="s">
        <v>575</v>
      </c>
      <c r="D2098" s="2" t="s">
        <v>79</v>
      </c>
      <c r="E2098" s="4"/>
      <c r="F2098" s="2" t="s">
        <v>139</v>
      </c>
      <c r="G2098" s="2" t="s">
        <v>27</v>
      </c>
      <c r="H2098" s="2" t="s">
        <v>28</v>
      </c>
      <c r="I2098" s="2" t="str" cm="1">
        <f t="array" aca="1" ref="I2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8" s="2" t="s">
        <v>29</v>
      </c>
      <c r="K2098" s="2">
        <v>100</v>
      </c>
      <c r="L2098" s="6" cm="1">
        <f t="array" ref="L2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9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98" s="2">
        <v>36</v>
      </c>
      <c r="P2098" s="2">
        <f>ROUND(Tableau1[[#This Row],[Prix_Unit_HT]],2)*Tableau1[[#This Row],[Qte_commande]]</f>
        <v>568.07999999999993</v>
      </c>
      <c r="Q2098" s="2">
        <f>ROUND(Tableau1[[#This Row],[Prix_Unit_TTC]],2)*Tableau1[[#This Row],[Qte_commande]]</f>
        <v>681.48</v>
      </c>
      <c r="R20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2099" spans="1:18" ht="14.7" customHeight="1" x14ac:dyDescent="0.25">
      <c r="A2099" s="3">
        <v>44033</v>
      </c>
      <c r="B2099" t="s">
        <v>1293</v>
      </c>
      <c r="C2099" s="2" t="s">
        <v>108</v>
      </c>
      <c r="D2099" s="2" t="s">
        <v>109</v>
      </c>
      <c r="E2099" s="4"/>
      <c r="F2099" s="2" t="s">
        <v>1236</v>
      </c>
      <c r="G2099" s="2" t="s">
        <v>27</v>
      </c>
      <c r="H2099" s="2" t="s">
        <v>28</v>
      </c>
      <c r="I2099" s="2" t="str" cm="1">
        <f t="array" aca="1" ref="I2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9" s="2" t="s">
        <v>342</v>
      </c>
      <c r="K2099" s="2">
        <v>50</v>
      </c>
      <c r="L2099" s="6" cm="1">
        <f t="array" ref="L2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9" s="2">
        <v>6</v>
      </c>
      <c r="P2099" s="2">
        <f>ROUND(Tableau1[[#This Row],[Prix_Unit_HT]],2)*Tableau1[[#This Row],[Qte_commande]]</f>
        <v>151.14000000000001</v>
      </c>
      <c r="Q2099" s="2">
        <f>ROUND(Tableau1[[#This Row],[Prix_Unit_TTC]],2)*Tableau1[[#This Row],[Qte_commande]]</f>
        <v>181.38</v>
      </c>
      <c r="R20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00" spans="1:18" ht="14.7" customHeight="1" x14ac:dyDescent="0.25">
      <c r="A2100" s="3">
        <v>44041</v>
      </c>
      <c r="B2100" s="2">
        <v>28593</v>
      </c>
      <c r="C2100" s="1" t="s">
        <v>1109</v>
      </c>
      <c r="D2100" s="1" t="s">
        <v>151</v>
      </c>
      <c r="E2100" s="4"/>
      <c r="F2100" s="2" t="s">
        <v>139</v>
      </c>
      <c r="G2100" s="2" t="s">
        <v>21</v>
      </c>
      <c r="H2100" s="2" t="s">
        <v>22</v>
      </c>
      <c r="I2100" s="2" t="str" cm="1">
        <f t="array" aca="1" ref="I2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0" s="2" t="s">
        <v>960</v>
      </c>
      <c r="K2100" s="2"/>
      <c r="L2100" s="6" cm="1">
        <f t="array" ref="L2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0" s="7">
        <f>IF(Tableau1[[#This Row],[Prix_Unit_HT]]=0,0,Tableau1[[#This Row],[Prix_Unit_HT]]+(Tableau1[[#This Row],[Prix_Unit_HT]]*VLOOKUP(Tableau1[[#This Row],[EAN]],[1]Grille_Tarifs_Modulable!$B$10:$Q$204,16,FALSE)))</f>
        <v>358.8</v>
      </c>
      <c r="O2100" s="2">
        <v>2</v>
      </c>
      <c r="P2100" s="2">
        <f>ROUND(Tableau1[[#This Row],[Prix_Unit_HT]],2)*Tableau1[[#This Row],[Qte_commande]]</f>
        <v>598</v>
      </c>
      <c r="Q2100" s="2">
        <f>ROUND(Tableau1[[#This Row],[Prix_Unit_TTC]],2)*Tableau1[[#This Row],[Qte_commande]]</f>
        <v>717.6</v>
      </c>
      <c r="R2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01" spans="1:18" ht="14.7" customHeight="1" x14ac:dyDescent="0.25">
      <c r="A2101" s="3">
        <v>44042</v>
      </c>
      <c r="B2101" s="2">
        <v>28628</v>
      </c>
      <c r="C2101" s="1" t="s">
        <v>239</v>
      </c>
      <c r="D2101" s="1" t="s">
        <v>20</v>
      </c>
      <c r="E2101" s="4"/>
      <c r="F2101" s="2" t="s">
        <v>139</v>
      </c>
      <c r="G2101" s="2" t="s">
        <v>21</v>
      </c>
      <c r="H2101" s="2" t="s">
        <v>22</v>
      </c>
      <c r="I2101" s="2" t="str" cm="1">
        <f t="array" aca="1" ref="I2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1" s="2" t="s">
        <v>960</v>
      </c>
      <c r="K2101" s="2"/>
      <c r="L2101" s="6" cm="1">
        <f t="array" ref="L2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1" s="7">
        <f>IF(Tableau1[[#This Row],[Prix_Unit_HT]]=0,0,Tableau1[[#This Row],[Prix_Unit_HT]]+(Tableau1[[#This Row],[Prix_Unit_HT]]*VLOOKUP(Tableau1[[#This Row],[EAN]],[1]Grille_Tarifs_Modulable!$B$10:$Q$204,16,FALSE)))</f>
        <v>358.8</v>
      </c>
      <c r="O2101" s="2">
        <v>3</v>
      </c>
      <c r="P2101" s="2">
        <f>ROUND(Tableau1[[#This Row],[Prix_Unit_HT]],2)*Tableau1[[#This Row],[Qte_commande]]</f>
        <v>897</v>
      </c>
      <c r="Q2101" s="2">
        <f>ROUND(Tableau1[[#This Row],[Prix_Unit_TTC]],2)*Tableau1[[#This Row],[Qte_commande]]</f>
        <v>1076.4000000000001</v>
      </c>
      <c r="R2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</row>
    <row r="2102" spans="1:18" ht="14.7" customHeight="1" x14ac:dyDescent="0.25">
      <c r="A2102" s="3">
        <v>44042</v>
      </c>
      <c r="B2102" s="2">
        <v>28628</v>
      </c>
      <c r="C2102" s="1" t="s">
        <v>239</v>
      </c>
      <c r="D2102" s="1" t="s">
        <v>20</v>
      </c>
      <c r="E2102" s="4"/>
      <c r="F2102" s="2" t="s">
        <v>139</v>
      </c>
      <c r="G2102" s="2" t="s">
        <v>21</v>
      </c>
      <c r="H2102" s="2" t="s">
        <v>22</v>
      </c>
      <c r="I2102" s="2" t="str" cm="1">
        <f t="array" aca="1" ref="I2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2" s="2" t="s">
        <v>23</v>
      </c>
      <c r="K2102" s="2"/>
      <c r="L2102" s="6" cm="1">
        <f t="array" ref="L2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2" s="7">
        <f>IF(Tableau1[[#This Row],[Prix_Unit_HT]]=0,0,Tableau1[[#This Row],[Prix_Unit_HT]]+(Tableau1[[#This Row],[Prix_Unit_HT]]*VLOOKUP(Tableau1[[#This Row],[EAN]],[1]Grille_Tarifs_Modulable!$B$10:$Q$204,16,FALSE)))</f>
        <v>358.8</v>
      </c>
      <c r="O2102" s="2">
        <v>1</v>
      </c>
      <c r="P2102" s="2">
        <f>ROUND(Tableau1[[#This Row],[Prix_Unit_HT]],2)*Tableau1[[#This Row],[Qte_commande]]</f>
        <v>299</v>
      </c>
      <c r="Q2102" s="2">
        <f>ROUND(Tableau1[[#This Row],[Prix_Unit_TTC]],2)*Tableau1[[#This Row],[Qte_commande]]</f>
        <v>358.8</v>
      </c>
      <c r="R2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3" spans="1:18" ht="14.7" customHeight="1" x14ac:dyDescent="0.25">
      <c r="A2103" s="11">
        <v>44047</v>
      </c>
      <c r="B2103" s="2">
        <v>32590</v>
      </c>
      <c r="C2103" s="1" t="s">
        <v>1294</v>
      </c>
      <c r="D2103" s="1" t="s">
        <v>26</v>
      </c>
      <c r="E2103" s="4"/>
      <c r="F2103" s="2" t="s">
        <v>139</v>
      </c>
      <c r="G2103" s="2" t="s">
        <v>21</v>
      </c>
      <c r="H2103" s="2" t="s">
        <v>22</v>
      </c>
      <c r="I2103" s="2" t="str" cm="1">
        <f t="array" aca="1" ref="I2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3" s="2" t="s">
        <v>960</v>
      </c>
      <c r="K2103" s="2"/>
      <c r="L2103" s="6" cm="1">
        <f t="array" ref="L2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3" s="7">
        <f>IF(Tableau1[[#This Row],[Prix_Unit_HT]]=0,0,Tableau1[[#This Row],[Prix_Unit_HT]]+(Tableau1[[#This Row],[Prix_Unit_HT]]*VLOOKUP(Tableau1[[#This Row],[EAN]],[1]Grille_Tarifs_Modulable!$B$10:$Q$204,16,FALSE)))</f>
        <v>358.8</v>
      </c>
      <c r="O2103" s="2">
        <v>1</v>
      </c>
      <c r="P2103" s="2">
        <f>ROUND(Tableau1[[#This Row],[Prix_Unit_HT]],2)*Tableau1[[#This Row],[Qte_commande]]</f>
        <v>299</v>
      </c>
      <c r="Q2103" s="2">
        <f>ROUND(Tableau1[[#This Row],[Prix_Unit_TTC]],2)*Tableau1[[#This Row],[Qte_commande]]</f>
        <v>358.8</v>
      </c>
      <c r="R2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4" spans="1:18" ht="14.7" customHeight="1" x14ac:dyDescent="0.25">
      <c r="A2104" s="3">
        <v>44047</v>
      </c>
      <c r="B2104" s="12" t="s">
        <v>1295</v>
      </c>
      <c r="C2104" s="1" t="s">
        <v>1185</v>
      </c>
      <c r="D2104" s="1" t="s">
        <v>1186</v>
      </c>
      <c r="E2104" s="4"/>
      <c r="F2104" s="2" t="s">
        <v>1234</v>
      </c>
      <c r="G2104" s="2" t="s">
        <v>27</v>
      </c>
      <c r="H2104" s="2" t="s">
        <v>28</v>
      </c>
      <c r="I2104" s="2" t="str" cm="1">
        <f t="array" aca="1" ref="I2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4" s="2" t="s">
        <v>146</v>
      </c>
      <c r="K2104" s="2">
        <v>70</v>
      </c>
      <c r="L2104" s="6" cm="1">
        <f t="array" ref="L2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0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04" s="2">
        <v>24</v>
      </c>
      <c r="P2104" s="2">
        <f>ROUND(Tableau1[[#This Row],[Prix_Unit_HT]],2)*Tableau1[[#This Row],[Qte_commande]]</f>
        <v>480</v>
      </c>
      <c r="Q2104" s="2">
        <f>ROUND(Tableau1[[#This Row],[Prix_Unit_TTC]],2)*Tableau1[[#This Row],[Qte_commande]]</f>
        <v>576</v>
      </c>
      <c r="R2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105" spans="1:18" ht="14.7" customHeight="1" x14ac:dyDescent="0.25">
      <c r="A2105" s="3">
        <v>44047</v>
      </c>
      <c r="B2105" s="12" t="s">
        <v>1295</v>
      </c>
      <c r="C2105" s="1" t="s">
        <v>1185</v>
      </c>
      <c r="D2105" s="1" t="s">
        <v>1186</v>
      </c>
      <c r="E2105" s="4"/>
      <c r="F2105" s="2" t="s">
        <v>1234</v>
      </c>
      <c r="G2105" s="2" t="s">
        <v>27</v>
      </c>
      <c r="H2105" s="2" t="s">
        <v>28</v>
      </c>
      <c r="I2105" s="2" t="str" cm="1">
        <f t="array" aca="1" ref="I2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5" s="2" t="s">
        <v>142</v>
      </c>
      <c r="K2105" s="2">
        <v>70</v>
      </c>
      <c r="L2105" s="6" cm="1">
        <f t="array" ref="L2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10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105" s="2">
        <v>18</v>
      </c>
      <c r="P2105" s="2">
        <f>ROUND(Tableau1[[#This Row],[Prix_Unit_HT]],2)*Tableau1[[#This Row],[Qte_commande]]</f>
        <v>497.16</v>
      </c>
      <c r="Q2105" s="2">
        <f>ROUND(Tableau1[[#This Row],[Prix_Unit_TTC]],2)*Tableau1[[#This Row],[Qte_commande]]</f>
        <v>596.52</v>
      </c>
      <c r="R2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6" spans="1:18" ht="14.7" customHeight="1" x14ac:dyDescent="0.25">
      <c r="A2106" s="3">
        <v>44047</v>
      </c>
      <c r="B2106" s="12" t="s">
        <v>1295</v>
      </c>
      <c r="C2106" s="1" t="s">
        <v>1185</v>
      </c>
      <c r="D2106" s="1" t="s">
        <v>1186</v>
      </c>
      <c r="E2106" s="4"/>
      <c r="F2106" s="2" t="s">
        <v>1234</v>
      </c>
      <c r="G2106" s="2" t="s">
        <v>27</v>
      </c>
      <c r="H2106" s="2" t="s">
        <v>28</v>
      </c>
      <c r="I2106" s="2" t="str" cm="1">
        <f t="array" aca="1" ref="I2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6" s="2" t="s">
        <v>485</v>
      </c>
      <c r="K2106" s="2">
        <v>70</v>
      </c>
      <c r="L2106" s="6" cm="1">
        <f t="array" ref="L2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0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06" s="2">
        <v>12</v>
      </c>
      <c r="P2106" s="2">
        <f>ROUND(Tableau1[[#This Row],[Prix_Unit_HT]],2)*Tableau1[[#This Row],[Qte_commande]]</f>
        <v>357.96</v>
      </c>
      <c r="Q2106" s="2">
        <f>ROUND(Tableau1[[#This Row],[Prix_Unit_TTC]],2)*Tableau1[[#This Row],[Qte_commande]]</f>
        <v>429.48</v>
      </c>
      <c r="R2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07" spans="1:18" ht="14.7" customHeight="1" x14ac:dyDescent="0.25">
      <c r="A2107" s="3">
        <v>44047</v>
      </c>
      <c r="B2107" s="12" t="s">
        <v>1295</v>
      </c>
      <c r="C2107" s="1" t="s">
        <v>1185</v>
      </c>
      <c r="D2107" s="1" t="s">
        <v>1186</v>
      </c>
      <c r="E2107" s="4"/>
      <c r="F2107" s="2" t="s">
        <v>1234</v>
      </c>
      <c r="G2107" s="2" t="s">
        <v>27</v>
      </c>
      <c r="H2107" s="2" t="s">
        <v>28</v>
      </c>
      <c r="I2107" s="2" t="str" cm="1">
        <f t="array" aca="1" ref="I2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7" s="2" t="s">
        <v>143</v>
      </c>
      <c r="K2107" s="2">
        <v>70</v>
      </c>
      <c r="L2107" s="6" cm="1">
        <f t="array" ref="L2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07" s="2">
        <v>18</v>
      </c>
      <c r="P2107" s="2">
        <f>ROUND(Tableau1[[#This Row],[Prix_Unit_HT]],2)*Tableau1[[#This Row],[Qte_commande]]</f>
        <v>264.42</v>
      </c>
      <c r="Q2107" s="2">
        <f>ROUND(Tableau1[[#This Row],[Prix_Unit_TTC]],2)*Tableau1[[#This Row],[Qte_commande]]</f>
        <v>317.33999999999997</v>
      </c>
      <c r="R2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8" spans="1:18" ht="14.7" customHeight="1" x14ac:dyDescent="0.25">
      <c r="A2108" s="3">
        <v>44047</v>
      </c>
      <c r="B2108" s="12" t="s">
        <v>1295</v>
      </c>
      <c r="C2108" s="1" t="s">
        <v>1185</v>
      </c>
      <c r="D2108" s="1" t="s">
        <v>1186</v>
      </c>
      <c r="E2108" s="4"/>
      <c r="F2108" s="2" t="s">
        <v>1234</v>
      </c>
      <c r="G2108" s="2" t="s">
        <v>27</v>
      </c>
      <c r="H2108" s="2" t="s">
        <v>28</v>
      </c>
      <c r="I2108" s="2" t="str" cm="1">
        <f t="array" aca="1" ref="I2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8" s="2" t="s">
        <v>141</v>
      </c>
      <c r="K2108" s="2">
        <v>70</v>
      </c>
      <c r="L2108" s="6" cm="1">
        <f t="array" ref="L2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0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08" s="2">
        <v>6</v>
      </c>
      <c r="P2108" s="2">
        <f>ROUND(Tableau1[[#This Row],[Prix_Unit_HT]],2)*Tableau1[[#This Row],[Qte_commande]]</f>
        <v>98.100000000000009</v>
      </c>
      <c r="Q2108" s="2">
        <f>ROUND(Tableau1[[#This Row],[Prix_Unit_TTC]],2)*Tableau1[[#This Row],[Qte_commande]]</f>
        <v>117.72</v>
      </c>
      <c r="R2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09" spans="1:18" ht="14.7" customHeight="1" x14ac:dyDescent="0.25">
      <c r="A2109" s="3">
        <v>44047</v>
      </c>
      <c r="B2109" s="1" t="s">
        <v>1296</v>
      </c>
      <c r="C2109" s="1" t="s">
        <v>1161</v>
      </c>
      <c r="D2109" s="1" t="s">
        <v>1162</v>
      </c>
      <c r="E2109" s="4"/>
      <c r="F2109" s="2" t="s">
        <v>1234</v>
      </c>
      <c r="G2109" s="2" t="s">
        <v>21</v>
      </c>
      <c r="H2109" s="2" t="s">
        <v>1297</v>
      </c>
      <c r="I2109" s="2" t="str" cm="1">
        <f t="array" aca="1" ref="I2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9" s="2" t="s">
        <v>1298</v>
      </c>
      <c r="K2109" s="2">
        <v>50</v>
      </c>
      <c r="L2109" s="6" cm="1">
        <f t="array" ref="L2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3257150820041</v>
      </c>
      <c r="M2109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09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09" s="2">
        <v>18</v>
      </c>
      <c r="P2109" s="2">
        <f>ROUND(Tableau1[[#This Row],[Prix_Unit_HT]],2)*Tableau1[[#This Row],[Qte_commande]]</f>
        <v>219.6</v>
      </c>
      <c r="Q2109" s="2">
        <f>ROUND(Tableau1[[#This Row],[Prix_Unit_TTC]],2)*Tableau1[[#This Row],[Qte_commande]]</f>
        <v>231.66</v>
      </c>
      <c r="R2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0" spans="1:18" ht="14.7" customHeight="1" x14ac:dyDescent="0.25">
      <c r="A2110" s="3">
        <v>44047</v>
      </c>
      <c r="B2110" s="1" t="s">
        <v>1296</v>
      </c>
      <c r="C2110" s="1" t="s">
        <v>1161</v>
      </c>
      <c r="D2110" s="1" t="s">
        <v>1162</v>
      </c>
      <c r="E2110" s="4"/>
      <c r="F2110" s="2" t="s">
        <v>1234</v>
      </c>
      <c r="G2110" s="2" t="s">
        <v>21</v>
      </c>
      <c r="H2110" s="2" t="s">
        <v>1297</v>
      </c>
      <c r="I2110" s="2" t="str" cm="1">
        <f t="array" aca="1" ref="I2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0" s="2" t="s">
        <v>1299</v>
      </c>
      <c r="K2110" s="2">
        <v>50</v>
      </c>
      <c r="L2110" s="6" cm="1">
        <f t="array" ref="L2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3257150820089</v>
      </c>
      <c r="M2110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10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10" s="2">
        <v>18</v>
      </c>
      <c r="P2110" s="2">
        <f>ROUND(Tableau1[[#This Row],[Prix_Unit_HT]],2)*Tableau1[[#This Row],[Qte_commande]]</f>
        <v>219.6</v>
      </c>
      <c r="Q2110" s="2">
        <f>ROUND(Tableau1[[#This Row],[Prix_Unit_TTC]],2)*Tableau1[[#This Row],[Qte_commande]]</f>
        <v>231.66</v>
      </c>
      <c r="R2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1" spans="1:18" ht="14.7" customHeight="1" x14ac:dyDescent="0.25">
      <c r="A2111" s="3">
        <v>44047</v>
      </c>
      <c r="B2111" s="1" t="s">
        <v>1296</v>
      </c>
      <c r="C2111" s="1" t="s">
        <v>1161</v>
      </c>
      <c r="D2111" s="1" t="s">
        <v>1162</v>
      </c>
      <c r="E2111" s="4"/>
      <c r="F2111" s="2" t="s">
        <v>1234</v>
      </c>
      <c r="G2111" s="2" t="s">
        <v>21</v>
      </c>
      <c r="H2111" s="2" t="s">
        <v>1297</v>
      </c>
      <c r="I2111" s="2" t="str" cm="1">
        <f t="array" aca="1" ref="I2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1" s="2" t="s">
        <v>1300</v>
      </c>
      <c r="K2111" s="2">
        <v>50</v>
      </c>
      <c r="L2111" s="6" cm="1">
        <f t="array" ref="L2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3257150820065</v>
      </c>
      <c r="M2111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11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11" s="2">
        <v>18</v>
      </c>
      <c r="P2111" s="2">
        <f>ROUND(Tableau1[[#This Row],[Prix_Unit_HT]],2)*Tableau1[[#This Row],[Qte_commande]]</f>
        <v>219.6</v>
      </c>
      <c r="Q2111" s="2">
        <f>ROUND(Tableau1[[#This Row],[Prix_Unit_TTC]],2)*Tableau1[[#This Row],[Qte_commande]]</f>
        <v>231.66</v>
      </c>
      <c r="R2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2" spans="1:18" ht="14.7" customHeight="1" x14ac:dyDescent="0.25">
      <c r="A2112" s="11">
        <v>44048</v>
      </c>
      <c r="B2112" s="2">
        <v>32584</v>
      </c>
      <c r="C2112" s="1" t="s">
        <v>370</v>
      </c>
      <c r="D2112" s="1" t="s">
        <v>371</v>
      </c>
      <c r="E2112" s="4"/>
      <c r="F2112" s="2" t="s">
        <v>139</v>
      </c>
      <c r="G2112" s="2" t="s">
        <v>21</v>
      </c>
      <c r="H2112" s="2" t="s">
        <v>22</v>
      </c>
      <c r="I2112" s="2" t="str" cm="1">
        <f t="array" aca="1" ref="I2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2" s="2" t="s">
        <v>960</v>
      </c>
      <c r="K2112" s="2"/>
      <c r="L2112" s="6" cm="1">
        <f t="array" ref="L2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2" s="7">
        <f>IF(Tableau1[[#This Row],[Prix_Unit_HT]]=0,0,Tableau1[[#This Row],[Prix_Unit_HT]]+(Tableau1[[#This Row],[Prix_Unit_HT]]*VLOOKUP(Tableau1[[#This Row],[EAN]],[1]Grille_Tarifs_Modulable!$B$10:$Q$204,16,FALSE)))</f>
        <v>358.8</v>
      </c>
      <c r="O2112" s="2">
        <v>4</v>
      </c>
      <c r="P2112" s="2">
        <f>ROUND(Tableau1[[#This Row],[Prix_Unit_HT]],2)*Tableau1[[#This Row],[Qte_commande]]</f>
        <v>1196</v>
      </c>
      <c r="Q2112" s="2">
        <f>ROUND(Tableau1[[#This Row],[Prix_Unit_TTC]],2)*Tableau1[[#This Row],[Qte_commande]]</f>
        <v>1435.2</v>
      </c>
      <c r="R2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13" spans="1:18" ht="14.7" customHeight="1" x14ac:dyDescent="0.25">
      <c r="A2113" s="3">
        <v>44048</v>
      </c>
      <c r="B2113" s="12" t="s">
        <v>1301</v>
      </c>
      <c r="C2113" s="1" t="s">
        <v>1302</v>
      </c>
      <c r="D2113" s="1" t="s">
        <v>26</v>
      </c>
      <c r="E2113" s="4"/>
      <c r="F2113" s="2" t="s">
        <v>249</v>
      </c>
      <c r="G2113" s="2" t="s">
        <v>21</v>
      </c>
      <c r="H2113" s="2" t="s">
        <v>28</v>
      </c>
      <c r="I2113" s="2" t="str" cm="1">
        <f t="array" aca="1" ref="I2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3" s="2" t="s">
        <v>447</v>
      </c>
      <c r="K2113" s="2">
        <v>70</v>
      </c>
      <c r="L2113" s="6" cm="1">
        <f t="array" ref="L2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113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113" s="2">
        <v>1</v>
      </c>
      <c r="P2113" s="2">
        <f>ROUND(Tableau1[[#This Row],[Prix_Unit_HT]],2)*Tableau1[[#This Row],[Qte_commande]]</f>
        <v>78.61</v>
      </c>
      <c r="Q2113" s="2">
        <f>ROUND(Tableau1[[#This Row],[Prix_Unit_TTC]],2)*Tableau1[[#This Row],[Qte_commande]]</f>
        <v>94.33</v>
      </c>
      <c r="R2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14" spans="1:18" ht="14.7" customHeight="1" x14ac:dyDescent="0.25">
      <c r="A2114" s="3">
        <v>44048</v>
      </c>
      <c r="B2114" s="12" t="s">
        <v>1301</v>
      </c>
      <c r="C2114" s="1" t="s">
        <v>1302</v>
      </c>
      <c r="D2114" s="1" t="s">
        <v>26</v>
      </c>
      <c r="E2114" s="4"/>
      <c r="F2114" s="2" t="s">
        <v>249</v>
      </c>
      <c r="G2114" s="2" t="s">
        <v>21</v>
      </c>
      <c r="H2114" s="2" t="s">
        <v>28</v>
      </c>
      <c r="I2114" s="2" t="str" cm="1">
        <f t="array" aca="1" ref="I2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4" s="2" t="s">
        <v>342</v>
      </c>
      <c r="K2114" s="2">
        <v>50</v>
      </c>
      <c r="L2114" s="6" cm="1">
        <f t="array" ref="L2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1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14" s="2">
        <v>12</v>
      </c>
      <c r="P2114" s="2">
        <f>ROUND(Tableau1[[#This Row],[Prix_Unit_HT]],2)*Tableau1[[#This Row],[Qte_commande]]</f>
        <v>336.6</v>
      </c>
      <c r="Q2114" s="2">
        <f>ROUND(Tableau1[[#This Row],[Prix_Unit_TTC]],2)*Tableau1[[#This Row],[Qte_commande]]</f>
        <v>403.91999999999996</v>
      </c>
      <c r="R2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15" spans="1:18" ht="14.7" customHeight="1" x14ac:dyDescent="0.25">
      <c r="A2115" s="3">
        <v>44048</v>
      </c>
      <c r="B2115" s="12" t="s">
        <v>1301</v>
      </c>
      <c r="C2115" s="1" t="s">
        <v>1302</v>
      </c>
      <c r="D2115" s="1" t="s">
        <v>26</v>
      </c>
      <c r="E2115" s="4"/>
      <c r="F2115" s="2" t="s">
        <v>249</v>
      </c>
      <c r="G2115" s="2" t="s">
        <v>21</v>
      </c>
      <c r="H2115" s="2" t="s">
        <v>28</v>
      </c>
      <c r="I2115" s="2" t="str" cm="1">
        <f t="array" aca="1" ref="I2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5" s="2" t="s">
        <v>820</v>
      </c>
      <c r="K2115" s="2">
        <v>70</v>
      </c>
      <c r="L2115" s="6" cm="1">
        <f t="array" ref="L2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15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15" s="2">
        <v>6</v>
      </c>
      <c r="P2115" s="2">
        <f>ROUND(Tableau1[[#This Row],[Prix_Unit_HT]],2)*Tableau1[[#This Row],[Qte_commande]]</f>
        <v>139.62</v>
      </c>
      <c r="Q2115" s="2">
        <f>ROUND(Tableau1[[#This Row],[Prix_Unit_TTC]],2)*Tableau1[[#This Row],[Qte_commande]]</f>
        <v>167.52</v>
      </c>
      <c r="R2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6" spans="1:18" ht="14.7" customHeight="1" x14ac:dyDescent="0.25">
      <c r="A2116" s="3">
        <v>44048</v>
      </c>
      <c r="B2116" s="12" t="s">
        <v>1301</v>
      </c>
      <c r="C2116" s="1" t="s">
        <v>1302</v>
      </c>
      <c r="D2116" s="1" t="s">
        <v>26</v>
      </c>
      <c r="E2116" s="4"/>
      <c r="F2116" s="2" t="s">
        <v>249</v>
      </c>
      <c r="G2116" s="2" t="s">
        <v>21</v>
      </c>
      <c r="H2116" s="2" t="s">
        <v>28</v>
      </c>
      <c r="I2116" s="2" t="str" cm="1">
        <f t="array" aca="1" ref="I2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6" s="2" t="s">
        <v>142</v>
      </c>
      <c r="K2116" s="2">
        <v>70</v>
      </c>
      <c r="L2116" s="6" cm="1">
        <f t="array" ref="L2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11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116" s="2">
        <v>6</v>
      </c>
      <c r="P2116" s="2">
        <f>ROUND(Tableau1[[#This Row],[Prix_Unit_HT]],2)*Tableau1[[#This Row],[Qte_commande]]</f>
        <v>179.7</v>
      </c>
      <c r="Q2116" s="2">
        <f>ROUND(Tableau1[[#This Row],[Prix_Unit_TTC]],2)*Tableau1[[#This Row],[Qte_commande]]</f>
        <v>215.64</v>
      </c>
      <c r="R2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7" spans="1:18" ht="14.7" customHeight="1" x14ac:dyDescent="0.25">
      <c r="A2117" s="3">
        <v>44048</v>
      </c>
      <c r="B2117" s="12" t="s">
        <v>1301</v>
      </c>
      <c r="C2117" s="1" t="s">
        <v>1302</v>
      </c>
      <c r="D2117" s="1" t="s">
        <v>26</v>
      </c>
      <c r="E2117" s="4"/>
      <c r="F2117" s="2" t="s">
        <v>249</v>
      </c>
      <c r="G2117" s="2" t="s">
        <v>21</v>
      </c>
      <c r="H2117" s="2" t="s">
        <v>28</v>
      </c>
      <c r="I2117" s="2" t="str" cm="1">
        <f t="array" aca="1" ref="I2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7" s="2" t="s">
        <v>1303</v>
      </c>
      <c r="K2117" s="2">
        <v>70</v>
      </c>
      <c r="L2117" s="6" cm="1">
        <f t="array" ref="L2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2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26.434724499999998</v>
      </c>
      <c r="N2117" s="7">
        <f>IF(Tableau1[[#This Row],[Prix_Unit_HT]]=0,0,Tableau1[[#This Row],[Prix_Unit_HT]]+(Tableau1[[#This Row],[Prix_Unit_HT]]*VLOOKUP(Tableau1[[#This Row],[EAN]],[1]Grille_Tarifs_Modulable!$B$10:$Q$204,16,FALSE)))</f>
        <v>31.721669399999996</v>
      </c>
      <c r="O2117" s="2">
        <v>12</v>
      </c>
      <c r="P2117" s="2">
        <f>ROUND(Tableau1[[#This Row],[Prix_Unit_HT]],2)*Tableau1[[#This Row],[Qte_commande]]</f>
        <v>317.15999999999997</v>
      </c>
      <c r="Q2117" s="2">
        <f>ROUND(Tableau1[[#This Row],[Prix_Unit_TTC]],2)*Tableau1[[#This Row],[Qte_commande]]</f>
        <v>380.64</v>
      </c>
      <c r="R2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18" spans="1:18" ht="14.7" customHeight="1" x14ac:dyDescent="0.25">
      <c r="A2118" s="3">
        <v>44048</v>
      </c>
      <c r="B2118" s="12" t="s">
        <v>1301</v>
      </c>
      <c r="C2118" s="1" t="s">
        <v>1302</v>
      </c>
      <c r="D2118" s="1" t="s">
        <v>26</v>
      </c>
      <c r="E2118" s="4"/>
      <c r="F2118" s="2" t="s">
        <v>249</v>
      </c>
      <c r="G2118" s="2" t="s">
        <v>21</v>
      </c>
      <c r="H2118" s="2" t="s">
        <v>28</v>
      </c>
      <c r="I2118" s="2" t="str" cm="1">
        <f t="array" aca="1" ref="I2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8" s="2" t="s">
        <v>146</v>
      </c>
      <c r="K2118" s="2">
        <v>70</v>
      </c>
      <c r="L2118" s="6" cm="1">
        <f t="array" ref="L2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18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18" s="2">
        <v>6</v>
      </c>
      <c r="P2118" s="2">
        <f>ROUND(Tableau1[[#This Row],[Prix_Unit_HT]],2)*Tableau1[[#This Row],[Qte_commande]]</f>
        <v>128.94</v>
      </c>
      <c r="Q2118" s="2">
        <f>ROUND(Tableau1[[#This Row],[Prix_Unit_TTC]],2)*Tableau1[[#This Row],[Qte_commande]]</f>
        <v>154.74</v>
      </c>
      <c r="R2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9" spans="1:18" ht="14.7" customHeight="1" x14ac:dyDescent="0.25">
      <c r="A2119" s="3">
        <v>44048</v>
      </c>
      <c r="B2119" s="12" t="s">
        <v>1301</v>
      </c>
      <c r="C2119" s="1" t="s">
        <v>1302</v>
      </c>
      <c r="D2119" s="1" t="s">
        <v>26</v>
      </c>
      <c r="E2119" s="4"/>
      <c r="F2119" s="2" t="s">
        <v>249</v>
      </c>
      <c r="G2119" s="2" t="s">
        <v>21</v>
      </c>
      <c r="H2119" s="2" t="s">
        <v>28</v>
      </c>
      <c r="I2119" s="2" t="str" cm="1">
        <f t="array" aca="1" ref="I2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9" s="2" t="s">
        <v>485</v>
      </c>
      <c r="K2119" s="2">
        <v>70</v>
      </c>
      <c r="L2119" s="6" cm="1">
        <f t="array" ref="L2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19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32.408644000000002</v>
      </c>
      <c r="N2119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19" s="2">
        <v>6</v>
      </c>
      <c r="P2119" s="2">
        <f>ROUND(Tableau1[[#This Row],[Prix_Unit_HT]],2)*Tableau1[[#This Row],[Qte_commande]]</f>
        <v>194.45999999999998</v>
      </c>
      <c r="Q2119" s="2">
        <f>ROUND(Tableau1[[#This Row],[Prix_Unit_TTC]],2)*Tableau1[[#This Row],[Qte_commande]]</f>
        <v>233.34</v>
      </c>
      <c r="R2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0" spans="1:18" ht="13.5" customHeight="1" x14ac:dyDescent="0.25">
      <c r="A2120" s="3">
        <v>44049</v>
      </c>
      <c r="B2120" s="1" t="s">
        <v>1304</v>
      </c>
      <c r="C2120" s="1" t="s">
        <v>329</v>
      </c>
      <c r="D2120" s="1" t="s">
        <v>330</v>
      </c>
      <c r="E2120" s="4"/>
      <c r="F2120" s="2" t="s">
        <v>1236</v>
      </c>
      <c r="G2120" s="2" t="s">
        <v>27</v>
      </c>
      <c r="H2120" s="2" t="s">
        <v>28</v>
      </c>
      <c r="I2120" s="2" t="str" cm="1">
        <f t="array" aca="1" ref="I2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0" s="2" t="s">
        <v>143</v>
      </c>
      <c r="K2120" s="2">
        <v>70</v>
      </c>
      <c r="L2120" s="6" cm="1">
        <f t="array" ref="L2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2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20" s="2">
        <v>30</v>
      </c>
      <c r="P2120" s="2">
        <f>ROUND(Tableau1[[#This Row],[Prix_Unit_HT]],2)*Tableau1[[#This Row],[Qte_commande]]</f>
        <v>440.7</v>
      </c>
      <c r="Q2120" s="2">
        <f>ROUND(Tableau1[[#This Row],[Prix_Unit_TTC]],2)*Tableau1[[#This Row],[Qte_commande]]</f>
        <v>528.9</v>
      </c>
      <c r="R2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121" spans="1:18" ht="14.7" customHeight="1" x14ac:dyDescent="0.25">
      <c r="A2121" s="3">
        <v>44054</v>
      </c>
      <c r="B2121" s="12" t="s">
        <v>1305</v>
      </c>
      <c r="C2121" s="1" t="s">
        <v>25</v>
      </c>
      <c r="D2121" s="1" t="s">
        <v>26</v>
      </c>
      <c r="E2121" s="4"/>
      <c r="F2121" s="2" t="s">
        <v>249</v>
      </c>
      <c r="G2121" s="2" t="s">
        <v>27</v>
      </c>
      <c r="H2121" s="2" t="s">
        <v>28</v>
      </c>
      <c r="I2121" s="2" t="str" cm="1">
        <f t="array" aca="1" ref="I2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1" s="2" t="s">
        <v>146</v>
      </c>
      <c r="K2121" s="2">
        <v>70</v>
      </c>
      <c r="L2121" s="6" cm="1">
        <f t="array" ref="L2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2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21" s="2">
        <v>6</v>
      </c>
      <c r="P2121" s="2">
        <f>ROUND(Tableau1[[#This Row],[Prix_Unit_HT]],2)*Tableau1[[#This Row],[Qte_commande]]</f>
        <v>120</v>
      </c>
      <c r="Q2121" s="2">
        <f>ROUND(Tableau1[[#This Row],[Prix_Unit_TTC]],2)*Tableau1[[#This Row],[Qte_commande]]</f>
        <v>144</v>
      </c>
      <c r="R2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2" spans="1:18" ht="14.7" customHeight="1" x14ac:dyDescent="0.25">
      <c r="A2122" s="3">
        <v>44054</v>
      </c>
      <c r="B2122" s="12" t="s">
        <v>1305</v>
      </c>
      <c r="C2122" s="1" t="s">
        <v>25</v>
      </c>
      <c r="D2122" s="1" t="s">
        <v>26</v>
      </c>
      <c r="E2122" s="4"/>
      <c r="F2122" s="2" t="s">
        <v>249</v>
      </c>
      <c r="G2122" s="2" t="s">
        <v>27</v>
      </c>
      <c r="H2122" s="2" t="s">
        <v>28</v>
      </c>
      <c r="I2122" s="2" t="str" cm="1">
        <f t="array" aca="1" ref="I2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2" s="2" t="s">
        <v>143</v>
      </c>
      <c r="K2122" s="2">
        <v>70</v>
      </c>
      <c r="L2122" s="6" cm="1">
        <f t="array" ref="L2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2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22" s="2">
        <v>6</v>
      </c>
      <c r="P2122" s="2">
        <f>ROUND(Tableau1[[#This Row],[Prix_Unit_HT]],2)*Tableau1[[#This Row],[Qte_commande]]</f>
        <v>88.14</v>
      </c>
      <c r="Q2122" s="2">
        <f>ROUND(Tableau1[[#This Row],[Prix_Unit_TTC]],2)*Tableau1[[#This Row],[Qte_commande]]</f>
        <v>105.78</v>
      </c>
      <c r="R2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3" spans="1:18" ht="14.7" customHeight="1" x14ac:dyDescent="0.25">
      <c r="A2123" s="3">
        <v>44054</v>
      </c>
      <c r="B2123" s="12" t="s">
        <v>1305</v>
      </c>
      <c r="C2123" s="1" t="s">
        <v>25</v>
      </c>
      <c r="D2123" s="1" t="s">
        <v>26</v>
      </c>
      <c r="E2123" s="4"/>
      <c r="F2123" s="2" t="s">
        <v>249</v>
      </c>
      <c r="G2123" s="2" t="s">
        <v>27</v>
      </c>
      <c r="H2123" s="2" t="s">
        <v>28</v>
      </c>
      <c r="I2123" s="2" t="str" cm="1">
        <f t="array" aca="1" ref="I2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3" s="2" t="s">
        <v>820</v>
      </c>
      <c r="K2123" s="2">
        <v>70</v>
      </c>
      <c r="L2123" s="6" cm="1">
        <f t="array" ref="L2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2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23" s="2">
        <v>6</v>
      </c>
      <c r="P2123" s="2">
        <f>ROUND(Tableau1[[#This Row],[Prix_Unit_HT]],2)*Tableau1[[#This Row],[Qte_commande]]</f>
        <v>106.62</v>
      </c>
      <c r="Q2123" s="2">
        <f>ROUND(Tableau1[[#This Row],[Prix_Unit_TTC]],2)*Tableau1[[#This Row],[Qte_commande]]</f>
        <v>127.92</v>
      </c>
      <c r="R2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4" spans="1:18" ht="14.7" customHeight="1" x14ac:dyDescent="0.25">
      <c r="A2124" s="3">
        <v>44054</v>
      </c>
      <c r="B2124" s="12" t="s">
        <v>1305</v>
      </c>
      <c r="C2124" s="1" t="s">
        <v>25</v>
      </c>
      <c r="D2124" s="1" t="s">
        <v>26</v>
      </c>
      <c r="E2124" s="4"/>
      <c r="F2124" s="2" t="s">
        <v>249</v>
      </c>
      <c r="G2124" s="2" t="s">
        <v>27</v>
      </c>
      <c r="H2124" s="2" t="s">
        <v>28</v>
      </c>
      <c r="I2124" s="2" t="str" cm="1">
        <f t="array" aca="1" ref="I2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4" s="2" t="s">
        <v>29</v>
      </c>
      <c r="K2124" s="2">
        <v>100</v>
      </c>
      <c r="L2124" s="6" cm="1">
        <f t="array" ref="L2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2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24" s="2">
        <v>90</v>
      </c>
      <c r="P2124" s="2">
        <f>ROUND(Tableau1[[#This Row],[Prix_Unit_HT]],2)*Tableau1[[#This Row],[Qte_commande]]</f>
        <v>1420.2</v>
      </c>
      <c r="Q2124" s="2">
        <f>ROUND(Tableau1[[#This Row],[Prix_Unit_TTC]],2)*Tableau1[[#This Row],[Qte_commande]]</f>
        <v>1703.7</v>
      </c>
      <c r="R2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</row>
    <row r="2125" spans="1:18" ht="14.7" customHeight="1" x14ac:dyDescent="0.25">
      <c r="A2125" s="3">
        <v>44055</v>
      </c>
      <c r="B2125" s="2">
        <v>32580</v>
      </c>
      <c r="C2125" s="2" t="s">
        <v>1264</v>
      </c>
      <c r="D2125" s="1" t="s">
        <v>236</v>
      </c>
      <c r="E2125" s="4"/>
      <c r="F2125" s="2" t="s">
        <v>139</v>
      </c>
      <c r="G2125" s="2" t="s">
        <v>21</v>
      </c>
      <c r="H2125" s="2" t="s">
        <v>22</v>
      </c>
      <c r="I2125" s="2" t="str" cm="1">
        <f t="array" aca="1" ref="I2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5" s="2" t="s">
        <v>960</v>
      </c>
      <c r="K2125" s="2"/>
      <c r="L2125" s="6" cm="1">
        <f t="array" ref="L2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5" s="7">
        <f>IF(Tableau1[[#This Row],[Prix_Unit_HT]]=0,0,Tableau1[[#This Row],[Prix_Unit_HT]]+(Tableau1[[#This Row],[Prix_Unit_HT]]*VLOOKUP(Tableau1[[#This Row],[EAN]],[1]Grille_Tarifs_Modulable!$B$10:$Q$204,16,FALSE)))</f>
        <v>358.8</v>
      </c>
      <c r="O2125" s="2">
        <v>4</v>
      </c>
      <c r="P2125" s="2">
        <f>ROUND(Tableau1[[#This Row],[Prix_Unit_HT]],2)*Tableau1[[#This Row],[Qte_commande]]</f>
        <v>1196</v>
      </c>
      <c r="Q2125" s="2">
        <f>ROUND(Tableau1[[#This Row],[Prix_Unit_TTC]],2)*Tableau1[[#This Row],[Qte_commande]]</f>
        <v>1435.2</v>
      </c>
      <c r="R2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26" spans="1:18" ht="14.7" customHeight="1" x14ac:dyDescent="0.25">
      <c r="A2126" s="3">
        <v>44055</v>
      </c>
      <c r="B2126" s="2">
        <v>32381</v>
      </c>
      <c r="C2126" s="2" t="s">
        <v>1306</v>
      </c>
      <c r="D2126" s="1" t="s">
        <v>151</v>
      </c>
      <c r="E2126" s="4"/>
      <c r="F2126" s="2" t="s">
        <v>139</v>
      </c>
      <c r="G2126" s="2" t="s">
        <v>21</v>
      </c>
      <c r="H2126" s="2" t="s">
        <v>22</v>
      </c>
      <c r="I2126" s="2" t="str" cm="1">
        <f t="array" aca="1" ref="I2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6" s="2" t="s">
        <v>960</v>
      </c>
      <c r="K2126" s="2"/>
      <c r="L2126" s="6" cm="1">
        <f t="array" ref="L2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6" s="7">
        <f>IF(Tableau1[[#This Row],[Prix_Unit_HT]]=0,0,Tableau1[[#This Row],[Prix_Unit_HT]]+(Tableau1[[#This Row],[Prix_Unit_HT]]*VLOOKUP(Tableau1[[#This Row],[EAN]],[1]Grille_Tarifs_Modulable!$B$10:$Q$204,16,FALSE)))</f>
        <v>358.8</v>
      </c>
      <c r="O2126" s="2">
        <v>2</v>
      </c>
      <c r="P2126" s="2">
        <f>ROUND(Tableau1[[#This Row],[Prix_Unit_HT]],2)*Tableau1[[#This Row],[Qte_commande]]</f>
        <v>598</v>
      </c>
      <c r="Q2126" s="2">
        <f>ROUND(Tableau1[[#This Row],[Prix_Unit_TTC]],2)*Tableau1[[#This Row],[Qte_commande]]</f>
        <v>717.6</v>
      </c>
      <c r="R2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27" spans="1:18" ht="14.7" customHeight="1" x14ac:dyDescent="0.25">
      <c r="A2127" s="3">
        <v>44056</v>
      </c>
      <c r="B2127" s="2">
        <v>79856</v>
      </c>
      <c r="C2127" s="2" t="s">
        <v>1307</v>
      </c>
      <c r="D2127" s="1" t="s">
        <v>538</v>
      </c>
      <c r="E2127" s="4"/>
      <c r="F2127" s="2" t="s">
        <v>72</v>
      </c>
      <c r="G2127" s="2" t="s">
        <v>21</v>
      </c>
      <c r="H2127" s="2" t="s">
        <v>22</v>
      </c>
      <c r="I2127" s="2" t="str" cm="1">
        <f t="array" aca="1" ref="I2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7" s="2" t="s">
        <v>960</v>
      </c>
      <c r="K2127" s="2"/>
      <c r="L2127" s="6" cm="1">
        <f t="array" ref="L2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7" s="7">
        <f>IF(Tableau1[[#This Row],[Prix_Unit_HT]]=0,0,Tableau1[[#This Row],[Prix_Unit_HT]]+(Tableau1[[#This Row],[Prix_Unit_HT]]*VLOOKUP(Tableau1[[#This Row],[EAN]],[1]Grille_Tarifs_Modulable!$B$10:$Q$204,16,FALSE)))</f>
        <v>358.8</v>
      </c>
      <c r="O2127" s="2">
        <v>1</v>
      </c>
      <c r="P2127" s="2">
        <f>ROUND(Tableau1[[#This Row],[Prix_Unit_HT]],2)*Tableau1[[#This Row],[Qte_commande]]</f>
        <v>299</v>
      </c>
      <c r="Q2127" s="2">
        <f>ROUND(Tableau1[[#This Row],[Prix_Unit_TTC]],2)*Tableau1[[#This Row],[Qte_commande]]</f>
        <v>358.8</v>
      </c>
      <c r="R2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8" spans="1:18" ht="14.7" customHeight="1" x14ac:dyDescent="0.25">
      <c r="A2128" s="3">
        <v>44056</v>
      </c>
      <c r="B2128" s="2">
        <v>81017</v>
      </c>
      <c r="C2128" s="2" t="s">
        <v>1308</v>
      </c>
      <c r="D2128" s="1" t="s">
        <v>1309</v>
      </c>
      <c r="E2128" s="4"/>
      <c r="F2128" s="2" t="s">
        <v>249</v>
      </c>
      <c r="G2128" s="2" t="s">
        <v>21</v>
      </c>
      <c r="H2128" s="2" t="s">
        <v>22</v>
      </c>
      <c r="I2128" s="2" t="str" cm="1">
        <f t="array" aca="1" ref="I2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8" s="2" t="s">
        <v>23</v>
      </c>
      <c r="K2128" s="2"/>
      <c r="L2128" s="6" cm="1">
        <f t="array" ref="L2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8" s="7">
        <f>IF(Tableau1[[#This Row],[Prix_Unit_HT]]=0,0,Tableau1[[#This Row],[Prix_Unit_HT]]+(Tableau1[[#This Row],[Prix_Unit_HT]]*VLOOKUP(Tableau1[[#This Row],[EAN]],[1]Grille_Tarifs_Modulable!$B$10:$Q$204,16,FALSE)))</f>
        <v>358.8</v>
      </c>
      <c r="O2128" s="2">
        <v>1</v>
      </c>
      <c r="P2128" s="2">
        <f>ROUND(Tableau1[[#This Row],[Prix_Unit_HT]],2)*Tableau1[[#This Row],[Qte_commande]]</f>
        <v>299</v>
      </c>
      <c r="Q2128" s="2">
        <f>ROUND(Tableau1[[#This Row],[Prix_Unit_TTC]],2)*Tableau1[[#This Row],[Qte_commande]]</f>
        <v>358.8</v>
      </c>
      <c r="R2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9" spans="1:18" ht="14.7" customHeight="1" x14ac:dyDescent="0.25">
      <c r="A2129" s="3">
        <v>44056</v>
      </c>
      <c r="B2129" s="2">
        <v>32649</v>
      </c>
      <c r="C2129" s="2" t="s">
        <v>1251</v>
      </c>
      <c r="D2129" s="1" t="s">
        <v>79</v>
      </c>
      <c r="E2129" s="4"/>
      <c r="F2129" s="2" t="s">
        <v>139</v>
      </c>
      <c r="G2129" s="2" t="s">
        <v>21</v>
      </c>
      <c r="H2129" s="2" t="s">
        <v>22</v>
      </c>
      <c r="I2129" s="2" t="str" cm="1">
        <f t="array" aca="1" ref="I2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9" s="2" t="s">
        <v>960</v>
      </c>
      <c r="K2129" s="2"/>
      <c r="L2129" s="6" cm="1">
        <f t="array" ref="L2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9" s="7">
        <f>IF(Tableau1[[#This Row],[Prix_Unit_HT]]=0,0,Tableau1[[#This Row],[Prix_Unit_HT]]+(Tableau1[[#This Row],[Prix_Unit_HT]]*VLOOKUP(Tableau1[[#This Row],[EAN]],[1]Grille_Tarifs_Modulable!$B$10:$Q$204,16,FALSE)))</f>
        <v>358.8</v>
      </c>
      <c r="O2129" s="2">
        <v>2</v>
      </c>
      <c r="P2129" s="2">
        <f>ROUND(Tableau1[[#This Row],[Prix_Unit_HT]],2)*Tableau1[[#This Row],[Qte_commande]]</f>
        <v>598</v>
      </c>
      <c r="Q2129" s="2">
        <f>ROUND(Tableau1[[#This Row],[Prix_Unit_TTC]],2)*Tableau1[[#This Row],[Qte_commande]]</f>
        <v>717.6</v>
      </c>
      <c r="R2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30" spans="1:18" ht="14.7" customHeight="1" x14ac:dyDescent="0.25">
      <c r="A2130" s="3">
        <v>44060</v>
      </c>
      <c r="B2130" s="2">
        <v>81022</v>
      </c>
      <c r="C2130" s="2" t="s">
        <v>1310</v>
      </c>
      <c r="D2130" s="1" t="s">
        <v>538</v>
      </c>
      <c r="E2130" s="4"/>
      <c r="F2130" s="2" t="s">
        <v>249</v>
      </c>
      <c r="G2130" s="2" t="s">
        <v>21</v>
      </c>
      <c r="H2130" s="2" t="s">
        <v>22</v>
      </c>
      <c r="I2130" s="2" t="str" cm="1">
        <f t="array" aca="1" ref="I2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0" s="2" t="s">
        <v>23</v>
      </c>
      <c r="K2130" s="2"/>
      <c r="L2130" s="6" cm="1">
        <f t="array" ref="L2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0" s="7">
        <f>IF(Tableau1[[#This Row],[Prix_Unit_HT]]=0,0,Tableau1[[#This Row],[Prix_Unit_HT]]+(Tableau1[[#This Row],[Prix_Unit_HT]]*VLOOKUP(Tableau1[[#This Row],[EAN]],[1]Grille_Tarifs_Modulable!$B$10:$Q$204,16,FALSE)))</f>
        <v>358.8</v>
      </c>
      <c r="O2130" s="2">
        <v>1</v>
      </c>
      <c r="P2130" s="2">
        <f>ROUND(Tableau1[[#This Row],[Prix_Unit_HT]],2)*Tableau1[[#This Row],[Qte_commande]]</f>
        <v>299</v>
      </c>
      <c r="Q2130" s="2">
        <f>ROUND(Tableau1[[#This Row],[Prix_Unit_TTC]],2)*Tableau1[[#This Row],[Qte_commande]]</f>
        <v>358.8</v>
      </c>
      <c r="R2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31" spans="1:18" ht="14.7" customHeight="1" x14ac:dyDescent="0.25">
      <c r="A2131" s="3">
        <v>44062</v>
      </c>
      <c r="B2131" s="2">
        <v>32508</v>
      </c>
      <c r="C2131" s="2" t="s">
        <v>496</v>
      </c>
      <c r="D2131" s="1" t="s">
        <v>99</v>
      </c>
      <c r="E2131" s="4"/>
      <c r="F2131" s="2" t="s">
        <v>139</v>
      </c>
      <c r="G2131" s="2" t="s">
        <v>21</v>
      </c>
      <c r="H2131" s="2" t="s">
        <v>22</v>
      </c>
      <c r="I2131" s="2" t="str" cm="1">
        <f t="array" aca="1" ref="I2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1" s="2" t="s">
        <v>960</v>
      </c>
      <c r="K2131" s="2"/>
      <c r="L2131" s="6" cm="1">
        <f t="array" ref="L2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1" s="7">
        <f>IF(Tableau1[[#This Row],[Prix_Unit_HT]]=0,0,Tableau1[[#This Row],[Prix_Unit_HT]]+(Tableau1[[#This Row],[Prix_Unit_HT]]*VLOOKUP(Tableau1[[#This Row],[EAN]],[1]Grille_Tarifs_Modulable!$B$10:$Q$204,16,FALSE)))</f>
        <v>358.8</v>
      </c>
      <c r="O2131" s="2">
        <v>4</v>
      </c>
      <c r="P2131" s="2">
        <f>ROUND(Tableau1[[#This Row],[Prix_Unit_HT]],2)*Tableau1[[#This Row],[Qte_commande]]</f>
        <v>1196</v>
      </c>
      <c r="Q2131" s="2">
        <f>ROUND(Tableau1[[#This Row],[Prix_Unit_TTC]],2)*Tableau1[[#This Row],[Qte_commande]]</f>
        <v>1435.2</v>
      </c>
      <c r="R2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2" spans="1:18" ht="14.7" customHeight="1" x14ac:dyDescent="0.25">
      <c r="A2132" s="3">
        <v>44062</v>
      </c>
      <c r="B2132" s="2">
        <v>32525</v>
      </c>
      <c r="C2132" s="2" t="s">
        <v>1075</v>
      </c>
      <c r="D2132" s="1" t="s">
        <v>99</v>
      </c>
      <c r="E2132" s="4"/>
      <c r="F2132" s="2" t="s">
        <v>139</v>
      </c>
      <c r="G2132" s="2" t="s">
        <v>21</v>
      </c>
      <c r="H2132" s="2" t="s">
        <v>22</v>
      </c>
      <c r="I2132" s="2" t="str" cm="1">
        <f t="array" aca="1" ref="I2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2" s="2" t="s">
        <v>960</v>
      </c>
      <c r="K2132" s="2"/>
      <c r="L2132" s="6" cm="1">
        <f t="array" ref="L2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2" s="7">
        <f>IF(Tableau1[[#This Row],[Prix_Unit_HT]]=0,0,Tableau1[[#This Row],[Prix_Unit_HT]]+(Tableau1[[#This Row],[Prix_Unit_HT]]*VLOOKUP(Tableau1[[#This Row],[EAN]],[1]Grille_Tarifs_Modulable!$B$10:$Q$204,16,FALSE)))</f>
        <v>358.8</v>
      </c>
      <c r="O2132" s="2">
        <v>4</v>
      </c>
      <c r="P2132" s="2">
        <f>ROUND(Tableau1[[#This Row],[Prix_Unit_HT]],2)*Tableau1[[#This Row],[Qte_commande]]</f>
        <v>1196</v>
      </c>
      <c r="Q2132" s="2">
        <f>ROUND(Tableau1[[#This Row],[Prix_Unit_TTC]],2)*Tableau1[[#This Row],[Qte_commande]]</f>
        <v>1435.2</v>
      </c>
      <c r="R2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3" spans="1:18" ht="14.7" customHeight="1" x14ac:dyDescent="0.25">
      <c r="A2133" s="3">
        <v>44067</v>
      </c>
      <c r="B2133" s="12" t="s">
        <v>1311</v>
      </c>
      <c r="C2133" s="2" t="s">
        <v>150</v>
      </c>
      <c r="D2133" s="1" t="s">
        <v>151</v>
      </c>
      <c r="E2133" s="4"/>
      <c r="F2133" s="2" t="s">
        <v>249</v>
      </c>
      <c r="G2133" s="1" t="s">
        <v>27</v>
      </c>
      <c r="H2133" s="2" t="s">
        <v>28</v>
      </c>
      <c r="I2133" s="2" t="str" cm="1">
        <f t="array" aca="1" ref="I2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3" s="2" t="s">
        <v>29</v>
      </c>
      <c r="K2133" s="2">
        <v>100</v>
      </c>
      <c r="L2133" s="6" cm="1">
        <f t="array" ref="L2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33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33" s="2">
        <v>48</v>
      </c>
      <c r="P2133" s="2">
        <f>ROUND(Tableau1[[#This Row],[Prix_Unit_HT]],2)*Tableau1[[#This Row],[Qte_commande]]</f>
        <v>757.43999999999994</v>
      </c>
      <c r="Q2133" s="2">
        <f>ROUND(Tableau1[[#This Row],[Prix_Unit_TTC]],2)*Tableau1[[#This Row],[Qte_commande]]</f>
        <v>908.64</v>
      </c>
      <c r="R2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134" spans="1:18" ht="14.7" customHeight="1" x14ac:dyDescent="0.25">
      <c r="A2134" s="3">
        <v>44067</v>
      </c>
      <c r="B2134" s="12" t="s">
        <v>1311</v>
      </c>
      <c r="C2134" s="2" t="s">
        <v>150</v>
      </c>
      <c r="D2134" s="1" t="s">
        <v>151</v>
      </c>
      <c r="E2134" s="4"/>
      <c r="F2134" s="2" t="s">
        <v>249</v>
      </c>
      <c r="G2134" s="1" t="s">
        <v>27</v>
      </c>
      <c r="H2134" s="2" t="s">
        <v>28</v>
      </c>
      <c r="I2134" s="2" t="str" cm="1">
        <f t="array" aca="1" ref="I2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4" s="2" t="s">
        <v>146</v>
      </c>
      <c r="K2134" s="2">
        <v>70</v>
      </c>
      <c r="L2134" s="6" cm="1">
        <f t="array" ref="L2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3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34" s="2">
        <v>6</v>
      </c>
      <c r="P2134" s="2">
        <f>ROUND(Tableau1[[#This Row],[Prix_Unit_HT]],2)*Tableau1[[#This Row],[Qte_commande]]</f>
        <v>120</v>
      </c>
      <c r="Q2134" s="2">
        <f>ROUND(Tableau1[[#This Row],[Prix_Unit_TTC]],2)*Tableau1[[#This Row],[Qte_commande]]</f>
        <v>144</v>
      </c>
      <c r="R2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5" spans="1:18" ht="14.7" customHeight="1" x14ac:dyDescent="0.25">
      <c r="A2135" s="3">
        <v>44067</v>
      </c>
      <c r="B2135" s="12" t="s">
        <v>1311</v>
      </c>
      <c r="C2135" s="2" t="s">
        <v>150</v>
      </c>
      <c r="D2135" s="1" t="s">
        <v>151</v>
      </c>
      <c r="E2135" s="4"/>
      <c r="F2135" s="2" t="s">
        <v>249</v>
      </c>
      <c r="G2135" s="1" t="s">
        <v>27</v>
      </c>
      <c r="H2135" s="2" t="s">
        <v>28</v>
      </c>
      <c r="I2135" s="2" t="str" cm="1">
        <f t="array" aca="1" ref="I2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5" s="2" t="s">
        <v>143</v>
      </c>
      <c r="K2135" s="2">
        <v>70</v>
      </c>
      <c r="L2135" s="6" cm="1">
        <f t="array" ref="L2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3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35" s="2">
        <v>6</v>
      </c>
      <c r="P2135" s="2">
        <f>ROUND(Tableau1[[#This Row],[Prix_Unit_HT]],2)*Tableau1[[#This Row],[Qte_commande]]</f>
        <v>88.14</v>
      </c>
      <c r="Q2135" s="2">
        <f>ROUND(Tableau1[[#This Row],[Prix_Unit_TTC]],2)*Tableau1[[#This Row],[Qte_commande]]</f>
        <v>105.78</v>
      </c>
      <c r="R2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6" spans="1:18" ht="14.7" customHeight="1" x14ac:dyDescent="0.25">
      <c r="A2136" s="3">
        <v>44067</v>
      </c>
      <c r="B2136" s="12" t="s">
        <v>1311</v>
      </c>
      <c r="C2136" s="2" t="s">
        <v>150</v>
      </c>
      <c r="D2136" s="1" t="s">
        <v>151</v>
      </c>
      <c r="E2136" s="4"/>
      <c r="F2136" s="2" t="s">
        <v>249</v>
      </c>
      <c r="G2136" s="1" t="s">
        <v>27</v>
      </c>
      <c r="H2136" s="2" t="s">
        <v>28</v>
      </c>
      <c r="I2136" s="2" t="str" cm="1">
        <f t="array" aca="1" ref="I2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6" s="2" t="s">
        <v>820</v>
      </c>
      <c r="K2136" s="2">
        <v>70</v>
      </c>
      <c r="L2136" s="6" cm="1">
        <f t="array" ref="L2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36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36" s="2">
        <v>6</v>
      </c>
      <c r="P2136" s="2">
        <f>ROUND(Tableau1[[#This Row],[Prix_Unit_HT]],2)*Tableau1[[#This Row],[Qte_commande]]</f>
        <v>106.62</v>
      </c>
      <c r="Q2136" s="2">
        <f>ROUND(Tableau1[[#This Row],[Prix_Unit_TTC]],2)*Tableau1[[#This Row],[Qte_commande]]</f>
        <v>127.92</v>
      </c>
      <c r="R2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7" spans="1:18" ht="14.7" customHeight="1" x14ac:dyDescent="0.25">
      <c r="A2137" s="3">
        <v>44068</v>
      </c>
      <c r="B2137" s="2">
        <v>32514</v>
      </c>
      <c r="C2137" s="2" t="s">
        <v>323</v>
      </c>
      <c r="D2137" s="1" t="s">
        <v>324</v>
      </c>
      <c r="E2137" s="4"/>
      <c r="F2137" s="2" t="s">
        <v>1236</v>
      </c>
      <c r="G2137" s="2" t="s">
        <v>21</v>
      </c>
      <c r="H2137" s="2" t="s">
        <v>22</v>
      </c>
      <c r="I2137" s="2" t="str" cm="1">
        <f t="array" aca="1" ref="I2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7" s="2" t="s">
        <v>960</v>
      </c>
      <c r="K2137" s="2"/>
      <c r="L2137" s="6" cm="1">
        <f t="array" ref="L2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7" s="7">
        <f>IF(Tableau1[[#This Row],[Prix_Unit_HT]]=0,0,Tableau1[[#This Row],[Prix_Unit_HT]]+(Tableau1[[#This Row],[Prix_Unit_HT]]*VLOOKUP(Tableau1[[#This Row],[EAN]],[1]Grille_Tarifs_Modulable!$B$10:$Q$204,16,FALSE)))</f>
        <v>358.8</v>
      </c>
      <c r="O2137" s="2">
        <v>4</v>
      </c>
      <c r="P2137" s="2">
        <f>ROUND(Tableau1[[#This Row],[Prix_Unit_HT]],2)*Tableau1[[#This Row],[Qte_commande]]</f>
        <v>1196</v>
      </c>
      <c r="Q2137" s="2">
        <f>ROUND(Tableau1[[#This Row],[Prix_Unit_TTC]],2)*Tableau1[[#This Row],[Qte_commande]]</f>
        <v>1435.2</v>
      </c>
      <c r="R2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8" spans="1:18" ht="14.7" customHeight="1" x14ac:dyDescent="0.25">
      <c r="A2138" s="3">
        <v>44068</v>
      </c>
      <c r="B2138" s="2">
        <v>32510</v>
      </c>
      <c r="C2138" s="2" t="s">
        <v>603</v>
      </c>
      <c r="D2138" s="1" t="s">
        <v>1035</v>
      </c>
      <c r="E2138" s="4"/>
      <c r="F2138" s="2" t="s">
        <v>139</v>
      </c>
      <c r="G2138" s="2" t="s">
        <v>21</v>
      </c>
      <c r="H2138" s="2" t="s">
        <v>22</v>
      </c>
      <c r="I2138" s="2" t="str" cm="1">
        <f t="array" aca="1" ref="I2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8" s="2" t="s">
        <v>960</v>
      </c>
      <c r="K2138" s="2"/>
      <c r="L2138" s="6" cm="1">
        <f t="array" ref="L2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8" s="7">
        <f>IF(Tableau1[[#This Row],[Prix_Unit_HT]]=0,0,Tableau1[[#This Row],[Prix_Unit_HT]]+(Tableau1[[#This Row],[Prix_Unit_HT]]*VLOOKUP(Tableau1[[#This Row],[EAN]],[1]Grille_Tarifs_Modulable!$B$10:$Q$204,16,FALSE)))</f>
        <v>358.8</v>
      </c>
      <c r="O2138" s="2">
        <v>4</v>
      </c>
      <c r="P2138" s="2">
        <f>ROUND(Tableau1[[#This Row],[Prix_Unit_HT]],2)*Tableau1[[#This Row],[Qte_commande]]</f>
        <v>1196</v>
      </c>
      <c r="Q2138" s="2">
        <f>ROUND(Tableau1[[#This Row],[Prix_Unit_TTC]],2)*Tableau1[[#This Row],[Qte_commande]]</f>
        <v>1435.2</v>
      </c>
      <c r="R2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9" spans="1:18" ht="14.7" customHeight="1" x14ac:dyDescent="0.25">
      <c r="A2139" s="11">
        <v>44069</v>
      </c>
      <c r="B2139" s="12" t="s">
        <v>1312</v>
      </c>
      <c r="C2139" s="1" t="s">
        <v>796</v>
      </c>
      <c r="D2139" s="1" t="s">
        <v>795</v>
      </c>
      <c r="E2139" s="4"/>
      <c r="F2139" s="1" t="s">
        <v>1270</v>
      </c>
      <c r="G2139" s="1" t="s">
        <v>27</v>
      </c>
      <c r="H2139" s="2" t="s">
        <v>28</v>
      </c>
      <c r="I2139" s="2" t="str" cm="1">
        <f t="array" aca="1" ref="I2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9" s="2" t="s">
        <v>110</v>
      </c>
      <c r="K2139" s="2">
        <v>70</v>
      </c>
      <c r="L2139" s="6" cm="1">
        <f t="array" ref="L2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139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139" s="2">
        <v>12</v>
      </c>
      <c r="P2139" s="2">
        <f>ROUND(Tableau1[[#This Row],[Prix_Unit_HT]],2)*Tableau1[[#This Row],[Qte_commande]]</f>
        <v>192.36</v>
      </c>
      <c r="Q2139" s="2">
        <f>ROUND(Tableau1[[#This Row],[Prix_Unit_TTC]],2)*Tableau1[[#This Row],[Qte_commande]]</f>
        <v>230.76</v>
      </c>
      <c r="R2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0" spans="1:18" ht="14.7" customHeight="1" x14ac:dyDescent="0.25">
      <c r="A2140" s="11">
        <v>44069</v>
      </c>
      <c r="B2140" s="12" t="s">
        <v>1312</v>
      </c>
      <c r="C2140" s="1" t="s">
        <v>796</v>
      </c>
      <c r="D2140" s="1" t="s">
        <v>795</v>
      </c>
      <c r="E2140" s="4"/>
      <c r="F2140" s="1" t="s">
        <v>1270</v>
      </c>
      <c r="G2140" s="1" t="s">
        <v>27</v>
      </c>
      <c r="H2140" s="2" t="s">
        <v>28</v>
      </c>
      <c r="I2140" s="2" t="str" cm="1">
        <f t="array" aca="1" ref="I2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0" s="2" t="s">
        <v>80</v>
      </c>
      <c r="K2140" s="2">
        <v>70</v>
      </c>
      <c r="L2140" s="6" cm="1">
        <f t="array" ref="L2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14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140" s="2">
        <v>12</v>
      </c>
      <c r="P2140" s="2">
        <f>ROUND(Tableau1[[#This Row],[Prix_Unit_HT]],2)*Tableau1[[#This Row],[Qte_commande]]</f>
        <v>208.92000000000002</v>
      </c>
      <c r="Q2140" s="2">
        <f>ROUND(Tableau1[[#This Row],[Prix_Unit_TTC]],2)*Tableau1[[#This Row],[Qte_commande]]</f>
        <v>250.68</v>
      </c>
      <c r="R2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1" spans="1:18" ht="14.7" customHeight="1" x14ac:dyDescent="0.25">
      <c r="A2141" s="11">
        <v>44069</v>
      </c>
      <c r="B2141" s="12" t="s">
        <v>1312</v>
      </c>
      <c r="C2141" s="1" t="s">
        <v>796</v>
      </c>
      <c r="D2141" s="1" t="s">
        <v>795</v>
      </c>
      <c r="E2141" s="4"/>
      <c r="F2141" s="1" t="s">
        <v>1270</v>
      </c>
      <c r="G2141" s="1" t="s">
        <v>27</v>
      </c>
      <c r="H2141" s="2" t="s">
        <v>28</v>
      </c>
      <c r="I2141" s="2" t="str" cm="1">
        <f t="array" aca="1" ref="I2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1" s="2" t="s">
        <v>144</v>
      </c>
      <c r="K2141" s="2">
        <v>70</v>
      </c>
      <c r="L2141" s="6" cm="1">
        <f t="array" ref="L2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2141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2141" s="2">
        <v>12</v>
      </c>
      <c r="P2141" s="2">
        <f>ROUND(Tableau1[[#This Row],[Prix_Unit_HT]],2)*Tableau1[[#This Row],[Qte_commande]]</f>
        <v>132.35999999999999</v>
      </c>
      <c r="Q2141" s="2">
        <f>ROUND(Tableau1[[#This Row],[Prix_Unit_TTC]],2)*Tableau1[[#This Row],[Qte_commande]]</f>
        <v>158.76</v>
      </c>
      <c r="R2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2" spans="1:18" ht="14.7" customHeight="1" x14ac:dyDescent="0.25">
      <c r="A2142" s="11">
        <v>44069</v>
      </c>
      <c r="B2142" s="12" t="s">
        <v>1312</v>
      </c>
      <c r="C2142" s="1" t="s">
        <v>796</v>
      </c>
      <c r="D2142" s="1" t="s">
        <v>795</v>
      </c>
      <c r="E2142" s="4"/>
      <c r="F2142" s="1" t="s">
        <v>1270</v>
      </c>
      <c r="G2142" s="1" t="s">
        <v>27</v>
      </c>
      <c r="H2142" s="2" t="s">
        <v>28</v>
      </c>
      <c r="I2142" s="2" t="str" cm="1">
        <f t="array" aca="1" ref="I2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2" s="2" t="s">
        <v>29</v>
      </c>
      <c r="K2142" s="2">
        <v>70</v>
      </c>
      <c r="L2142" s="6" cm="1">
        <f t="array" ref="L2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14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2142" s="2">
        <v>12</v>
      </c>
      <c r="P2142" s="2">
        <f>ROUND(Tableau1[[#This Row],[Prix_Unit_HT]],2)*Tableau1[[#This Row],[Qte_commande]]</f>
        <v>142.80000000000001</v>
      </c>
      <c r="Q2142" s="2">
        <f>ROUND(Tableau1[[#This Row],[Prix_Unit_TTC]],2)*Tableau1[[#This Row],[Qte_commande]]</f>
        <v>171.35999999999999</v>
      </c>
      <c r="R2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3" spans="1:18" ht="14.7" customHeight="1" x14ac:dyDescent="0.25">
      <c r="A2143" s="11">
        <v>44069</v>
      </c>
      <c r="B2143" s="12" t="s">
        <v>1312</v>
      </c>
      <c r="C2143" s="1" t="s">
        <v>796</v>
      </c>
      <c r="D2143" s="1" t="s">
        <v>795</v>
      </c>
      <c r="E2143" s="4"/>
      <c r="F2143" s="1" t="s">
        <v>1270</v>
      </c>
      <c r="G2143" s="1" t="s">
        <v>27</v>
      </c>
      <c r="H2143" s="2" t="s">
        <v>28</v>
      </c>
      <c r="I2143" s="2" t="str" cm="1">
        <f t="array" aca="1" ref="I2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3" s="2" t="s">
        <v>146</v>
      </c>
      <c r="K2143" s="2">
        <v>70</v>
      </c>
      <c r="L2143" s="6" cm="1">
        <f t="array" ref="L2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4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43" s="2">
        <v>12</v>
      </c>
      <c r="P2143" s="2">
        <f>ROUND(Tableau1[[#This Row],[Prix_Unit_HT]],2)*Tableau1[[#This Row],[Qte_commande]]</f>
        <v>240</v>
      </c>
      <c r="Q2143" s="2">
        <f>ROUND(Tableau1[[#This Row],[Prix_Unit_TTC]],2)*Tableau1[[#This Row],[Qte_commande]]</f>
        <v>288</v>
      </c>
      <c r="R2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4" spans="1:18" ht="14.7" customHeight="1" x14ac:dyDescent="0.25">
      <c r="A2144" s="11">
        <v>44069</v>
      </c>
      <c r="B2144" s="12" t="s">
        <v>1312</v>
      </c>
      <c r="C2144" s="1" t="s">
        <v>796</v>
      </c>
      <c r="D2144" s="1" t="s">
        <v>795</v>
      </c>
      <c r="E2144" s="4"/>
      <c r="F2144" s="1" t="s">
        <v>1270</v>
      </c>
      <c r="G2144" s="1" t="s">
        <v>27</v>
      </c>
      <c r="H2144" s="2" t="s">
        <v>28</v>
      </c>
      <c r="I2144" s="2" t="str" cm="1">
        <f t="array" aca="1" ref="I2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4" s="2" t="s">
        <v>143</v>
      </c>
      <c r="K2144" s="2">
        <v>70</v>
      </c>
      <c r="L2144" s="6" cm="1">
        <f t="array" ref="L2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4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44" s="2">
        <v>12</v>
      </c>
      <c r="P2144" s="2">
        <f>ROUND(Tableau1[[#This Row],[Prix_Unit_HT]],2)*Tableau1[[#This Row],[Qte_commande]]</f>
        <v>176.28</v>
      </c>
      <c r="Q2144" s="2">
        <f>ROUND(Tableau1[[#This Row],[Prix_Unit_TTC]],2)*Tableau1[[#This Row],[Qte_commande]]</f>
        <v>211.56</v>
      </c>
      <c r="R2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5" spans="1:18" ht="14.7" customHeight="1" x14ac:dyDescent="0.25">
      <c r="A2145" s="11">
        <v>44069</v>
      </c>
      <c r="B2145" s="12" t="s">
        <v>1312</v>
      </c>
      <c r="C2145" s="1" t="s">
        <v>796</v>
      </c>
      <c r="D2145" s="1" t="s">
        <v>795</v>
      </c>
      <c r="E2145" s="4"/>
      <c r="F2145" s="1" t="s">
        <v>1270</v>
      </c>
      <c r="G2145" s="1" t="s">
        <v>27</v>
      </c>
      <c r="H2145" s="2" t="s">
        <v>28</v>
      </c>
      <c r="I2145" s="2" t="str" cm="1">
        <f t="array" aca="1" ref="I2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5" s="2" t="s">
        <v>82</v>
      </c>
      <c r="K2145" s="2">
        <v>70</v>
      </c>
      <c r="L2145" s="6" cm="1">
        <f t="array" ref="L2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14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145" s="2">
        <v>12</v>
      </c>
      <c r="P2145" s="2">
        <f>ROUND(Tableau1[[#This Row],[Prix_Unit_HT]],2)*Tableau1[[#This Row],[Qte_commande]]</f>
        <v>171.24</v>
      </c>
      <c r="Q2145" s="2">
        <f>ROUND(Tableau1[[#This Row],[Prix_Unit_TTC]],2)*Tableau1[[#This Row],[Qte_commande]]</f>
        <v>205.44</v>
      </c>
      <c r="R2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6" spans="1:18" ht="14.7" customHeight="1" x14ac:dyDescent="0.25">
      <c r="A2146" s="11">
        <v>44069</v>
      </c>
      <c r="B2146" s="12" t="s">
        <v>1312</v>
      </c>
      <c r="C2146" s="1" t="s">
        <v>796</v>
      </c>
      <c r="D2146" s="1" t="s">
        <v>795</v>
      </c>
      <c r="E2146" s="4"/>
      <c r="F2146" s="1" t="s">
        <v>1270</v>
      </c>
      <c r="G2146" s="1" t="s">
        <v>27</v>
      </c>
      <c r="H2146" s="2" t="s">
        <v>28</v>
      </c>
      <c r="I2146" s="2" t="str" cm="1">
        <f t="array" aca="1" ref="I2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6" s="2" t="s">
        <v>820</v>
      </c>
      <c r="K2146" s="2">
        <v>70</v>
      </c>
      <c r="L2146" s="6" cm="1">
        <f t="array" ref="L2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46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46" s="1">
        <v>6</v>
      </c>
      <c r="P2146" s="2">
        <f>ROUND(Tableau1[[#This Row],[Prix_Unit_HT]],2)*Tableau1[[#This Row],[Qte_commande]]</f>
        <v>106.62</v>
      </c>
      <c r="Q2146" s="2">
        <f>ROUND(Tableau1[[#This Row],[Prix_Unit_TTC]],2)*Tableau1[[#This Row],[Qte_commande]]</f>
        <v>127.92</v>
      </c>
      <c r="R2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7" spans="1:18" ht="14.7" customHeight="1" x14ac:dyDescent="0.25">
      <c r="A2147" s="3">
        <v>44069</v>
      </c>
      <c r="B2147" s="12" t="s">
        <v>1313</v>
      </c>
      <c r="C2147" s="1" t="s">
        <v>1314</v>
      </c>
      <c r="D2147" s="1" t="s">
        <v>1262</v>
      </c>
      <c r="E2147" s="4"/>
      <c r="F2147" s="2" t="s">
        <v>1234</v>
      </c>
      <c r="G2147" s="2" t="s">
        <v>21</v>
      </c>
      <c r="H2147" s="2" t="s">
        <v>28</v>
      </c>
      <c r="I2147" s="2" t="str" cm="1">
        <f t="array" aca="1" ref="I2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7" s="2" t="s">
        <v>143</v>
      </c>
      <c r="K2147" s="2">
        <v>70</v>
      </c>
      <c r="L2147" s="6" cm="1">
        <f t="array" ref="L2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4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47" s="2">
        <v>6</v>
      </c>
      <c r="P2147" s="2">
        <f>ROUND(Tableau1[[#This Row],[Prix_Unit_HT]],2)*Tableau1[[#This Row],[Qte_commande]]</f>
        <v>101.10000000000001</v>
      </c>
      <c r="Q2147" s="2">
        <f>ROUND(Tableau1[[#This Row],[Prix_Unit_TTC]],2)*Tableau1[[#This Row],[Qte_commande]]</f>
        <v>121.38</v>
      </c>
      <c r="R2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8" spans="1:18" ht="14.7" customHeight="1" x14ac:dyDescent="0.25">
      <c r="A2148" s="3">
        <v>44069</v>
      </c>
      <c r="B2148" s="12" t="s">
        <v>1313</v>
      </c>
      <c r="C2148" s="1" t="s">
        <v>1314</v>
      </c>
      <c r="D2148" s="1" t="s">
        <v>1262</v>
      </c>
      <c r="E2148" s="4"/>
      <c r="F2148" s="2" t="s">
        <v>1234</v>
      </c>
      <c r="G2148" s="2" t="s">
        <v>21</v>
      </c>
      <c r="H2148" s="2" t="s">
        <v>28</v>
      </c>
      <c r="I2148" s="2" t="str" cm="1">
        <f t="array" aca="1" ref="I2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8" s="2" t="s">
        <v>141</v>
      </c>
      <c r="K2148" s="2">
        <v>70</v>
      </c>
      <c r="L2148" s="6" cm="1">
        <f t="array" ref="L2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14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148" s="2">
        <v>12</v>
      </c>
      <c r="P2148" s="2">
        <f>ROUND(Tableau1[[#This Row],[Prix_Unit_HT]],2)*Tableau1[[#This Row],[Qte_commande]]</f>
        <v>222.12</v>
      </c>
      <c r="Q2148" s="2">
        <f>ROUND(Tableau1[[#This Row],[Prix_Unit_TTC]],2)*Tableau1[[#This Row],[Qte_commande]]</f>
        <v>266.52</v>
      </c>
      <c r="R2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9" spans="1:18" ht="14.7" customHeight="1" x14ac:dyDescent="0.25">
      <c r="A2149" s="3">
        <v>44069</v>
      </c>
      <c r="B2149" s="12" t="s">
        <v>1313</v>
      </c>
      <c r="C2149" s="1" t="s">
        <v>1314</v>
      </c>
      <c r="D2149" s="1" t="s">
        <v>1262</v>
      </c>
      <c r="E2149" s="4"/>
      <c r="F2149" s="2" t="s">
        <v>1234</v>
      </c>
      <c r="G2149" s="2" t="s">
        <v>21</v>
      </c>
      <c r="H2149" s="2" t="s">
        <v>28</v>
      </c>
      <c r="I2149" s="2" t="str" cm="1">
        <f t="array" aca="1" ref="I2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9" s="2" t="s">
        <v>485</v>
      </c>
      <c r="K2149" s="2">
        <v>70</v>
      </c>
      <c r="L2149" s="6" cm="1">
        <f t="array" ref="L2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49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49" s="2">
        <v>12</v>
      </c>
      <c r="P2149" s="2">
        <f>ROUND(Tableau1[[#This Row],[Prix_Unit_HT]],2)*Tableau1[[#This Row],[Qte_commande]]</f>
        <v>388.91999999999996</v>
      </c>
      <c r="Q2149" s="2">
        <f>ROUND(Tableau1[[#This Row],[Prix_Unit_TTC]],2)*Tableau1[[#This Row],[Qte_commande]]</f>
        <v>466.68</v>
      </c>
      <c r="R2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50" spans="1:18" ht="14.7" customHeight="1" x14ac:dyDescent="0.25">
      <c r="A2150" s="3">
        <v>44069</v>
      </c>
      <c r="B2150" s="12" t="s">
        <v>1315</v>
      </c>
      <c r="C2150" s="1" t="s">
        <v>919</v>
      </c>
      <c r="D2150" s="1" t="s">
        <v>99</v>
      </c>
      <c r="E2150" s="4"/>
      <c r="F2150" s="2" t="s">
        <v>139</v>
      </c>
      <c r="G2150" s="2" t="s">
        <v>21</v>
      </c>
      <c r="H2150" s="2" t="s">
        <v>28</v>
      </c>
      <c r="I2150" s="2" t="str" cm="1">
        <f t="array" aca="1" ref="I2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0" s="2" t="s">
        <v>342</v>
      </c>
      <c r="K2150" s="2">
        <v>50</v>
      </c>
      <c r="L2150" s="6" cm="1">
        <f t="array" ref="L2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5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50" s="2">
        <v>18</v>
      </c>
      <c r="P2150" s="2">
        <f>ROUND(Tableau1[[#This Row],[Prix_Unit_HT]],2)*Tableau1[[#This Row],[Qte_commande]]</f>
        <v>504.90000000000003</v>
      </c>
      <c r="Q2150" s="2">
        <f>ROUND(Tableau1[[#This Row],[Prix_Unit_TTC]],2)*Tableau1[[#This Row],[Qte_commande]]</f>
        <v>605.87999999999988</v>
      </c>
      <c r="R2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51" spans="1:18" ht="14.7" customHeight="1" x14ac:dyDescent="0.25">
      <c r="A2151" s="3">
        <v>44077</v>
      </c>
      <c r="B2151" s="2">
        <v>81023</v>
      </c>
      <c r="C2151" s="2" t="s">
        <v>1316</v>
      </c>
      <c r="D2151" s="1" t="s">
        <v>71</v>
      </c>
      <c r="E2151" s="4"/>
      <c r="F2151" s="2" t="s">
        <v>139</v>
      </c>
      <c r="G2151" s="2" t="s">
        <v>21</v>
      </c>
      <c r="H2151" s="2" t="s">
        <v>22</v>
      </c>
      <c r="I2151" s="2" t="str" cm="1">
        <f t="array" aca="1" ref="I2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1" s="2" t="s">
        <v>23</v>
      </c>
      <c r="K2151" s="2"/>
      <c r="L2151" s="6" cm="1">
        <f t="array" ref="L2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1" s="7">
        <f>IF(Tableau1[[#This Row],[Prix_Unit_HT]]=0,0,Tableau1[[#This Row],[Prix_Unit_HT]]+(Tableau1[[#This Row],[Prix_Unit_HT]]*VLOOKUP(Tableau1[[#This Row],[EAN]],[1]Grille_Tarifs_Modulable!$B$10:$Q$204,16,FALSE)))</f>
        <v>358.8</v>
      </c>
      <c r="O2151" s="2">
        <v>1</v>
      </c>
      <c r="P2151" s="2">
        <f>ROUND(Tableau1[[#This Row],[Prix_Unit_HT]],2)*Tableau1[[#This Row],[Qte_commande]]</f>
        <v>299</v>
      </c>
      <c r="Q2151" s="2">
        <f>ROUND(Tableau1[[#This Row],[Prix_Unit_TTC]],2)*Tableau1[[#This Row],[Qte_commande]]</f>
        <v>358.8</v>
      </c>
      <c r="R2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52" spans="1:18" ht="14.7" customHeight="1" x14ac:dyDescent="0.25">
      <c r="A2152" s="3">
        <v>44078</v>
      </c>
      <c r="B2152" s="2">
        <v>32509</v>
      </c>
      <c r="C2152" s="2" t="s">
        <v>575</v>
      </c>
      <c r="D2152" s="1" t="s">
        <v>79</v>
      </c>
      <c r="E2152" s="4"/>
      <c r="F2152" s="2" t="s">
        <v>139</v>
      </c>
      <c r="G2152" s="2" t="s">
        <v>21</v>
      </c>
      <c r="H2152" s="2" t="s">
        <v>22</v>
      </c>
      <c r="I2152" s="2" t="str" cm="1">
        <f t="array" aca="1" ref="I2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2" s="2" t="s">
        <v>960</v>
      </c>
      <c r="K2152" s="2"/>
      <c r="L2152" s="6" cm="1">
        <f t="array" ref="L2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2" s="7">
        <f>IF(Tableau1[[#This Row],[Prix_Unit_HT]]=0,0,Tableau1[[#This Row],[Prix_Unit_HT]]+(Tableau1[[#This Row],[Prix_Unit_HT]]*VLOOKUP(Tableau1[[#This Row],[EAN]],[1]Grille_Tarifs_Modulable!$B$10:$Q$204,16,FALSE)))</f>
        <v>358.8</v>
      </c>
      <c r="O2152" s="2">
        <v>2</v>
      </c>
      <c r="P2152" s="2">
        <f>ROUND(Tableau1[[#This Row],[Prix_Unit_HT]],2)*Tableau1[[#This Row],[Qte_commande]]</f>
        <v>598</v>
      </c>
      <c r="Q2152" s="2">
        <f>ROUND(Tableau1[[#This Row],[Prix_Unit_TTC]],2)*Tableau1[[#This Row],[Qte_commande]]</f>
        <v>717.6</v>
      </c>
      <c r="R2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3" spans="1:18" ht="14.7" customHeight="1" x14ac:dyDescent="0.25">
      <c r="A2153" s="3">
        <v>44078</v>
      </c>
      <c r="B2153" s="2">
        <v>32523</v>
      </c>
      <c r="C2153" s="2" t="s">
        <v>642</v>
      </c>
      <c r="D2153" s="1" t="s">
        <v>79</v>
      </c>
      <c r="E2153" s="4"/>
      <c r="F2153" s="2" t="s">
        <v>139</v>
      </c>
      <c r="G2153" s="2" t="s">
        <v>21</v>
      </c>
      <c r="H2153" s="2" t="s">
        <v>22</v>
      </c>
      <c r="I2153" s="2" t="str" cm="1">
        <f t="array" aca="1" ref="I2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3" s="2" t="s">
        <v>960</v>
      </c>
      <c r="K2153" s="2"/>
      <c r="L2153" s="6" cm="1">
        <f t="array" ref="L2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3" s="7">
        <f>IF(Tableau1[[#This Row],[Prix_Unit_HT]]=0,0,Tableau1[[#This Row],[Prix_Unit_HT]]+(Tableau1[[#This Row],[Prix_Unit_HT]]*VLOOKUP(Tableau1[[#This Row],[EAN]],[1]Grille_Tarifs_Modulable!$B$10:$Q$204,16,FALSE)))</f>
        <v>358.8</v>
      </c>
      <c r="O2153" s="2">
        <v>2</v>
      </c>
      <c r="P2153" s="2">
        <f>ROUND(Tableau1[[#This Row],[Prix_Unit_HT]],2)*Tableau1[[#This Row],[Qte_commande]]</f>
        <v>598</v>
      </c>
      <c r="Q2153" s="2">
        <f>ROUND(Tableau1[[#This Row],[Prix_Unit_TTC]],2)*Tableau1[[#This Row],[Qte_commande]]</f>
        <v>717.6</v>
      </c>
      <c r="R2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4" spans="1:18" ht="14.7" customHeight="1" x14ac:dyDescent="0.25">
      <c r="A2154" s="3">
        <v>44088</v>
      </c>
      <c r="B2154" s="12" t="s">
        <v>1317</v>
      </c>
      <c r="C2154" s="1" t="s">
        <v>25</v>
      </c>
      <c r="D2154" s="1" t="s">
        <v>26</v>
      </c>
      <c r="E2154" s="4"/>
      <c r="F2154" s="2" t="s">
        <v>249</v>
      </c>
      <c r="G2154" s="2" t="s">
        <v>27</v>
      </c>
      <c r="H2154" s="2" t="s">
        <v>28</v>
      </c>
      <c r="I2154" s="2" t="str" cm="1">
        <f t="array" aca="1" ref="I2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4" s="2" t="s">
        <v>29</v>
      </c>
      <c r="K2154" s="2">
        <v>100</v>
      </c>
      <c r="L2154" s="6" cm="1">
        <f t="array" ref="L2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5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54" s="2">
        <v>18</v>
      </c>
      <c r="P2154" s="2">
        <f>ROUND(Tableau1[[#This Row],[Prix_Unit_HT]],2)*Tableau1[[#This Row],[Qte_commande]]</f>
        <v>284.03999999999996</v>
      </c>
      <c r="Q2154" s="2">
        <f>ROUND(Tableau1[[#This Row],[Prix_Unit_TTC]],2)*Tableau1[[#This Row],[Qte_commande]]</f>
        <v>340.74</v>
      </c>
      <c r="R2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2155" spans="1:18" ht="14.7" customHeight="1" x14ac:dyDescent="0.25">
      <c r="A2155" s="3">
        <v>44088</v>
      </c>
      <c r="B2155" s="12" t="s">
        <v>1317</v>
      </c>
      <c r="C2155" s="1" t="s">
        <v>25</v>
      </c>
      <c r="D2155" s="1" t="s">
        <v>26</v>
      </c>
      <c r="E2155" s="4"/>
      <c r="F2155" s="2" t="s">
        <v>249</v>
      </c>
      <c r="G2155" s="2" t="s">
        <v>27</v>
      </c>
      <c r="H2155" s="2" t="s">
        <v>28</v>
      </c>
      <c r="I2155" s="2" t="str" cm="1">
        <f t="array" aca="1" ref="I2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5" s="2" t="s">
        <v>141</v>
      </c>
      <c r="K2155" s="2">
        <v>70</v>
      </c>
      <c r="L2155" s="6" cm="1">
        <f t="array" ref="L2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5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55" s="2">
        <v>6</v>
      </c>
      <c r="P2155" s="2">
        <f>ROUND(Tableau1[[#This Row],[Prix_Unit_HT]],2)*Tableau1[[#This Row],[Qte_commande]]</f>
        <v>98.100000000000009</v>
      </c>
      <c r="Q2155" s="2">
        <f>ROUND(Tableau1[[#This Row],[Prix_Unit_TTC]],2)*Tableau1[[#This Row],[Qte_commande]]</f>
        <v>117.72</v>
      </c>
      <c r="R2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6" spans="1:18" ht="14.7" customHeight="1" x14ac:dyDescent="0.25">
      <c r="A2156" s="3">
        <v>44088</v>
      </c>
      <c r="B2156" s="12" t="s">
        <v>1317</v>
      </c>
      <c r="C2156" s="1" t="s">
        <v>25</v>
      </c>
      <c r="D2156" s="1" t="s">
        <v>26</v>
      </c>
      <c r="E2156" s="4"/>
      <c r="F2156" s="2" t="s">
        <v>249</v>
      </c>
      <c r="G2156" s="2" t="s">
        <v>27</v>
      </c>
      <c r="H2156" s="2" t="s">
        <v>28</v>
      </c>
      <c r="I2156" s="2" t="str" cm="1">
        <f t="array" aca="1" ref="I2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6" s="2" t="s">
        <v>146</v>
      </c>
      <c r="K2156" s="2">
        <v>70</v>
      </c>
      <c r="L2156" s="6" cm="1">
        <f t="array" ref="L2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5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56" s="2">
        <v>6</v>
      </c>
      <c r="P2156" s="2">
        <f>ROUND(Tableau1[[#This Row],[Prix_Unit_HT]],2)*Tableau1[[#This Row],[Qte_commande]]</f>
        <v>120</v>
      </c>
      <c r="Q2156" s="2">
        <f>ROUND(Tableau1[[#This Row],[Prix_Unit_TTC]],2)*Tableau1[[#This Row],[Qte_commande]]</f>
        <v>144</v>
      </c>
      <c r="R2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7" spans="1:18" ht="14.7" customHeight="1" x14ac:dyDescent="0.25">
      <c r="A2157" s="3">
        <v>44088</v>
      </c>
      <c r="B2157" s="12" t="s">
        <v>1317</v>
      </c>
      <c r="C2157" s="1" t="s">
        <v>25</v>
      </c>
      <c r="D2157" s="1" t="s">
        <v>26</v>
      </c>
      <c r="E2157" s="4"/>
      <c r="F2157" s="2" t="s">
        <v>249</v>
      </c>
      <c r="G2157" s="2" t="s">
        <v>27</v>
      </c>
      <c r="H2157" s="2" t="s">
        <v>28</v>
      </c>
      <c r="I2157" s="2" t="str" cm="1">
        <f t="array" aca="1" ref="I2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7" s="2" t="s">
        <v>820</v>
      </c>
      <c r="K2157" s="2">
        <v>70</v>
      </c>
      <c r="L2157" s="6" cm="1">
        <f t="array" ref="L2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5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57" s="2">
        <v>6</v>
      </c>
      <c r="P2157" s="2">
        <f>ROUND(Tableau1[[#This Row],[Prix_Unit_HT]],2)*Tableau1[[#This Row],[Qte_commande]]</f>
        <v>106.62</v>
      </c>
      <c r="Q2157" s="2">
        <f>ROUND(Tableau1[[#This Row],[Prix_Unit_TTC]],2)*Tableau1[[#This Row],[Qte_commande]]</f>
        <v>127.92</v>
      </c>
      <c r="R2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8" spans="1:18" ht="14.7" customHeight="1" x14ac:dyDescent="0.25">
      <c r="A2158" s="3">
        <v>44088</v>
      </c>
      <c r="B2158" s="12" t="s">
        <v>1317</v>
      </c>
      <c r="C2158" s="1" t="s">
        <v>25</v>
      </c>
      <c r="D2158" s="1" t="s">
        <v>26</v>
      </c>
      <c r="E2158" s="4"/>
      <c r="F2158" s="2" t="s">
        <v>249</v>
      </c>
      <c r="G2158" s="2" t="s">
        <v>27</v>
      </c>
      <c r="H2158" s="2" t="s">
        <v>28</v>
      </c>
      <c r="I2158" s="2" t="str" cm="1">
        <f t="array" aca="1" ref="I2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8" s="2" t="s">
        <v>35</v>
      </c>
      <c r="K2158" s="2">
        <v>100</v>
      </c>
      <c r="L2158" s="6" cm="1">
        <f t="array" ref="L2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5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58" s="2">
        <v>72</v>
      </c>
      <c r="P2158" s="2">
        <f>ROUND(Tableau1[[#This Row],[Prix_Unit_HT]],2)*Tableau1[[#This Row],[Qte_commande]]</f>
        <v>1231.2</v>
      </c>
      <c r="Q2158" s="2">
        <f>ROUND(Tableau1[[#This Row],[Prix_Unit_TTC]],2)*Tableau1[[#This Row],[Qte_commande]]</f>
        <v>1477.44</v>
      </c>
      <c r="R2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</row>
    <row r="2159" spans="1:18" ht="14.7" customHeight="1" x14ac:dyDescent="0.25">
      <c r="A2159" s="3">
        <v>44088</v>
      </c>
      <c r="B2159" s="12" t="s">
        <v>1315</v>
      </c>
      <c r="C2159" s="1" t="s">
        <v>919</v>
      </c>
      <c r="D2159" s="1" t="s">
        <v>99</v>
      </c>
      <c r="E2159" s="4"/>
      <c r="F2159" s="2" t="s">
        <v>139</v>
      </c>
      <c r="G2159" s="2" t="s">
        <v>21</v>
      </c>
      <c r="H2159" s="2" t="s">
        <v>28</v>
      </c>
      <c r="I2159" s="2" t="str" cm="1">
        <f t="array" aca="1" ref="I2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9" s="2" t="s">
        <v>342</v>
      </c>
      <c r="K2159" s="1">
        <v>50</v>
      </c>
      <c r="L2159" s="6" cm="1">
        <f t="array" ref="L2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5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59" s="2">
        <v>18</v>
      </c>
      <c r="P2159" s="2">
        <f>ROUND(Tableau1[[#This Row],[Prix_Unit_HT]],2)*Tableau1[[#This Row],[Qte_commande]]</f>
        <v>504.90000000000003</v>
      </c>
      <c r="Q2159" s="2">
        <f>ROUND(Tableau1[[#This Row],[Prix_Unit_TTC]],2)*Tableau1[[#This Row],[Qte_commande]]</f>
        <v>605.87999999999988</v>
      </c>
      <c r="R2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60" spans="1:18" ht="14.7" customHeight="1" x14ac:dyDescent="0.25">
      <c r="A2160" s="3">
        <v>44089</v>
      </c>
      <c r="B2160" s="1" t="s">
        <v>1318</v>
      </c>
      <c r="C2160" s="1" t="s">
        <v>1277</v>
      </c>
      <c r="D2160" s="1" t="s">
        <v>99</v>
      </c>
      <c r="E2160" s="4"/>
      <c r="F2160" s="2" t="s">
        <v>1270</v>
      </c>
      <c r="G2160" s="2" t="s">
        <v>27</v>
      </c>
      <c r="H2160" s="2" t="s">
        <v>28</v>
      </c>
      <c r="I2160" s="2" t="str" cm="1">
        <f t="array" aca="1" ref="I2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0" s="2" t="s">
        <v>146</v>
      </c>
      <c r="K2160" s="2">
        <v>70</v>
      </c>
      <c r="L2160" s="6" cm="1">
        <f t="array" ref="L2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6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60" s="2">
        <v>60</v>
      </c>
      <c r="P2160" s="2">
        <f>ROUND(Tableau1[[#This Row],[Prix_Unit_HT]],2)*Tableau1[[#This Row],[Qte_commande]]</f>
        <v>1200</v>
      </c>
      <c r="Q2160" s="2">
        <f>ROUND(Tableau1[[#This Row],[Prix_Unit_TTC]],2)*Tableau1[[#This Row],[Qte_commande]]</f>
        <v>1440</v>
      </c>
      <c r="R2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161" spans="1:18" ht="14.7" customHeight="1" x14ac:dyDescent="0.25">
      <c r="A2161" s="3">
        <v>44091</v>
      </c>
      <c r="B2161" s="2">
        <v>5555</v>
      </c>
      <c r="C2161" s="1" t="s">
        <v>717</v>
      </c>
      <c r="D2161" s="1" t="s">
        <v>99</v>
      </c>
      <c r="E2161" s="4"/>
      <c r="F2161" s="2" t="s">
        <v>139</v>
      </c>
      <c r="G2161" s="2" t="s">
        <v>27</v>
      </c>
      <c r="H2161" s="2" t="s">
        <v>28</v>
      </c>
      <c r="I2161" s="2" t="str" cm="1">
        <f t="array" aca="1" ref="I2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1" s="2" t="s">
        <v>146</v>
      </c>
      <c r="K2161" s="2">
        <v>70</v>
      </c>
      <c r="L2161" s="6" cm="1">
        <f t="array" ref="L2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6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61" s="2">
        <v>18</v>
      </c>
      <c r="P2161" s="2">
        <f>ROUND(Tableau1[[#This Row],[Prix_Unit_HT]],2)*Tableau1[[#This Row],[Qte_commande]]</f>
        <v>360</v>
      </c>
      <c r="Q2161" s="2">
        <f>ROUND(Tableau1[[#This Row],[Prix_Unit_TTC]],2)*Tableau1[[#This Row],[Qte_commande]]</f>
        <v>432</v>
      </c>
      <c r="R2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2" spans="1:18" ht="14.7" customHeight="1" x14ac:dyDescent="0.25">
      <c r="A2162" s="3">
        <v>44091</v>
      </c>
      <c r="B2162" s="2">
        <v>5555</v>
      </c>
      <c r="C2162" s="1" t="s">
        <v>717</v>
      </c>
      <c r="D2162" s="1" t="s">
        <v>99</v>
      </c>
      <c r="E2162" s="4"/>
      <c r="F2162" s="2" t="s">
        <v>139</v>
      </c>
      <c r="G2162" s="2" t="s">
        <v>27</v>
      </c>
      <c r="H2162" s="2" t="s">
        <v>28</v>
      </c>
      <c r="I2162" s="2" t="str" cm="1">
        <f t="array" aca="1" ref="I2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2" s="2" t="s">
        <v>485</v>
      </c>
      <c r="K2162" s="2">
        <v>70</v>
      </c>
      <c r="L2162" s="6" cm="1">
        <f t="array" ref="L2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6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62" s="2">
        <v>12</v>
      </c>
      <c r="P2162" s="2">
        <f>ROUND(Tableau1[[#This Row],[Prix_Unit_HT]],2)*Tableau1[[#This Row],[Qte_commande]]</f>
        <v>357.96</v>
      </c>
      <c r="Q2162" s="2">
        <f>ROUND(Tableau1[[#This Row],[Prix_Unit_TTC]],2)*Tableau1[[#This Row],[Qte_commande]]</f>
        <v>429.48</v>
      </c>
      <c r="R2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3" spans="1:18" ht="14.7" customHeight="1" x14ac:dyDescent="0.25">
      <c r="A2163" s="3">
        <v>44091</v>
      </c>
      <c r="B2163" s="2">
        <v>5555</v>
      </c>
      <c r="C2163" s="1" t="s">
        <v>717</v>
      </c>
      <c r="D2163" s="1" t="s">
        <v>99</v>
      </c>
      <c r="E2163" s="4"/>
      <c r="F2163" s="2" t="s">
        <v>139</v>
      </c>
      <c r="G2163" s="2" t="s">
        <v>27</v>
      </c>
      <c r="H2163" s="2" t="s">
        <v>28</v>
      </c>
      <c r="I2163" s="2" t="str" cm="1">
        <f t="array" aca="1" ref="I2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3" s="2" t="s">
        <v>35</v>
      </c>
      <c r="K2163" s="2">
        <v>70</v>
      </c>
      <c r="L2163" s="6" cm="1">
        <f t="array" ref="L2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16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163" s="2">
        <v>90</v>
      </c>
      <c r="P2163" s="2">
        <f>ROUND(Tableau1[[#This Row],[Prix_Unit_HT]],2)*Tableau1[[#This Row],[Qte_commande]]</f>
        <v>1127.7</v>
      </c>
      <c r="Q2163" s="2">
        <f>ROUND(Tableau1[[#This Row],[Prix_Unit_TTC]],2)*Tableau1[[#This Row],[Qte_commande]]</f>
        <v>1353.6</v>
      </c>
      <c r="R2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2164" spans="1:18" ht="14.7" customHeight="1" x14ac:dyDescent="0.25">
      <c r="A2164" s="3">
        <v>44091</v>
      </c>
      <c r="B2164" s="2">
        <v>32521</v>
      </c>
      <c r="C2164" s="1" t="s">
        <v>1319</v>
      </c>
      <c r="D2164" s="1" t="s">
        <v>86</v>
      </c>
      <c r="E2164" s="4"/>
      <c r="F2164" s="2" t="s">
        <v>249</v>
      </c>
      <c r="G2164" s="2" t="s">
        <v>21</v>
      </c>
      <c r="H2164" s="2" t="s">
        <v>22</v>
      </c>
      <c r="I2164" s="2" t="str" cm="1">
        <f t="array" aca="1" ref="I2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4" s="2" t="s">
        <v>960</v>
      </c>
      <c r="K2164" s="2"/>
      <c r="L2164" s="6" cm="1">
        <f t="array" ref="L2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64" s="7">
        <f>IF(Tableau1[[#This Row],[Prix_Unit_HT]]=0,0,Tableau1[[#This Row],[Prix_Unit_HT]]+(Tableau1[[#This Row],[Prix_Unit_HT]]*VLOOKUP(Tableau1[[#This Row],[EAN]],[1]Grille_Tarifs_Modulable!$B$10:$Q$204,16,FALSE)))</f>
        <v>358.8</v>
      </c>
      <c r="O2164" s="2">
        <v>1</v>
      </c>
      <c r="P2164" s="2">
        <f>ROUND(Tableau1[[#This Row],[Prix_Unit_HT]],2)*Tableau1[[#This Row],[Qte_commande]]</f>
        <v>299</v>
      </c>
      <c r="Q2164" s="2">
        <f>ROUND(Tableau1[[#This Row],[Prix_Unit_TTC]],2)*Tableau1[[#This Row],[Qte_commande]]</f>
        <v>358.8</v>
      </c>
      <c r="R2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5" spans="1:18" ht="14.7" customHeight="1" x14ac:dyDescent="0.25">
      <c r="A2165" s="3">
        <v>44091</v>
      </c>
      <c r="B2165" s="2">
        <v>32526</v>
      </c>
      <c r="C2165" s="1" t="s">
        <v>1320</v>
      </c>
      <c r="D2165" s="1" t="s">
        <v>1321</v>
      </c>
      <c r="E2165" s="4"/>
      <c r="F2165" s="2" t="s">
        <v>249</v>
      </c>
      <c r="G2165" s="2" t="s">
        <v>21</v>
      </c>
      <c r="H2165" s="2" t="s">
        <v>22</v>
      </c>
      <c r="I2165" s="2" t="str" cm="1">
        <f t="array" aca="1" ref="I2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5" s="2" t="s">
        <v>960</v>
      </c>
      <c r="K2165" s="2"/>
      <c r="L2165" s="6" cm="1">
        <f t="array" ref="L2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65" s="7">
        <f>IF(Tableau1[[#This Row],[Prix_Unit_HT]]=0,0,Tableau1[[#This Row],[Prix_Unit_HT]]+(Tableau1[[#This Row],[Prix_Unit_HT]]*VLOOKUP(Tableau1[[#This Row],[EAN]],[1]Grille_Tarifs_Modulable!$B$10:$Q$204,16,FALSE)))</f>
        <v>358.8</v>
      </c>
      <c r="O2165" s="2">
        <v>1</v>
      </c>
      <c r="P2165" s="2">
        <f>ROUND(Tableau1[[#This Row],[Prix_Unit_HT]],2)*Tableau1[[#This Row],[Qte_commande]]</f>
        <v>299</v>
      </c>
      <c r="Q2165" s="2">
        <f>ROUND(Tableau1[[#This Row],[Prix_Unit_TTC]],2)*Tableau1[[#This Row],[Qte_commande]]</f>
        <v>358.8</v>
      </c>
      <c r="R2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6" spans="1:18" ht="14.7" customHeight="1" x14ac:dyDescent="0.25">
      <c r="A2166" s="3">
        <v>44095</v>
      </c>
      <c r="B2166" s="1" t="s">
        <v>1322</v>
      </c>
      <c r="C2166" s="12" t="s">
        <v>1323</v>
      </c>
      <c r="D2166" s="1" t="s">
        <v>1324</v>
      </c>
      <c r="E2166" s="4"/>
      <c r="F2166" s="2" t="s">
        <v>1270</v>
      </c>
      <c r="G2166" s="2" t="s">
        <v>21</v>
      </c>
      <c r="H2166" s="2" t="s">
        <v>28</v>
      </c>
      <c r="I2166" s="2" t="str" cm="1">
        <f t="array" aca="1" ref="I2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6" s="2" t="s">
        <v>146</v>
      </c>
      <c r="K2166" s="2">
        <v>70</v>
      </c>
      <c r="L2166" s="6" cm="1">
        <f t="array" ref="L2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6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66" s="2">
        <v>12</v>
      </c>
      <c r="P2166" s="2">
        <f>ROUND(Tableau1[[#This Row],[Prix_Unit_HT]],2)*Tableau1[[#This Row],[Qte_commande]]</f>
        <v>257.88</v>
      </c>
      <c r="Q2166" s="2">
        <f>ROUND(Tableau1[[#This Row],[Prix_Unit_TTC]],2)*Tableau1[[#This Row],[Qte_commande]]</f>
        <v>309.48</v>
      </c>
      <c r="R2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7" spans="1:18" ht="14.7" customHeight="1" x14ac:dyDescent="0.25">
      <c r="A2167" s="3">
        <v>44095</v>
      </c>
      <c r="B2167" s="1" t="s">
        <v>1322</v>
      </c>
      <c r="C2167" s="12" t="s">
        <v>1323</v>
      </c>
      <c r="D2167" s="1" t="s">
        <v>1324</v>
      </c>
      <c r="E2167" s="4"/>
      <c r="F2167" s="2" t="s">
        <v>1270</v>
      </c>
      <c r="G2167" s="2" t="s">
        <v>21</v>
      </c>
      <c r="H2167" s="2" t="s">
        <v>28</v>
      </c>
      <c r="I2167" s="2" t="str" cm="1">
        <f t="array" aca="1" ref="I2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7" s="2" t="s">
        <v>485</v>
      </c>
      <c r="K2167" s="2">
        <v>70</v>
      </c>
      <c r="L2167" s="6" cm="1">
        <f t="array" ref="L2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6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67" s="2">
        <v>6</v>
      </c>
      <c r="P2167" s="2">
        <f>ROUND(Tableau1[[#This Row],[Prix_Unit_HT]],2)*Tableau1[[#This Row],[Qte_commande]]</f>
        <v>194.45999999999998</v>
      </c>
      <c r="Q2167" s="2">
        <f>ROUND(Tableau1[[#This Row],[Prix_Unit_TTC]],2)*Tableau1[[#This Row],[Qte_commande]]</f>
        <v>233.34</v>
      </c>
      <c r="R2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68" spans="1:18" ht="14.7" customHeight="1" x14ac:dyDescent="0.25">
      <c r="A2168" s="3">
        <v>44095</v>
      </c>
      <c r="B2168" s="1" t="s">
        <v>1322</v>
      </c>
      <c r="C2168" s="12" t="s">
        <v>1323</v>
      </c>
      <c r="D2168" s="1" t="s">
        <v>1324</v>
      </c>
      <c r="E2168" s="4"/>
      <c r="F2168" s="2" t="s">
        <v>1270</v>
      </c>
      <c r="G2168" s="2" t="s">
        <v>21</v>
      </c>
      <c r="H2168" s="2" t="s">
        <v>28</v>
      </c>
      <c r="I2168" s="2" t="str" cm="1">
        <f t="array" aca="1" ref="I2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8" s="2" t="s">
        <v>143</v>
      </c>
      <c r="K2168" s="2">
        <v>70</v>
      </c>
      <c r="L2168" s="6" cm="1">
        <f t="array" ref="L2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6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68" s="2">
        <v>18</v>
      </c>
      <c r="P2168" s="2">
        <f>ROUND(Tableau1[[#This Row],[Prix_Unit_HT]],2)*Tableau1[[#This Row],[Qte_commande]]</f>
        <v>303.3</v>
      </c>
      <c r="Q2168" s="2">
        <f>ROUND(Tableau1[[#This Row],[Prix_Unit_TTC]],2)*Tableau1[[#This Row],[Qte_commande]]</f>
        <v>364.14</v>
      </c>
      <c r="R2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9" spans="1:18" ht="14.7" customHeight="1" x14ac:dyDescent="0.25">
      <c r="A2169" s="3">
        <v>44095</v>
      </c>
      <c r="B2169" s="1" t="s">
        <v>1322</v>
      </c>
      <c r="C2169" s="12" t="s">
        <v>1323</v>
      </c>
      <c r="D2169" s="1" t="s">
        <v>1324</v>
      </c>
      <c r="E2169" s="4"/>
      <c r="F2169" s="2" t="s">
        <v>1270</v>
      </c>
      <c r="G2169" s="2" t="s">
        <v>21</v>
      </c>
      <c r="H2169" s="2" t="s">
        <v>28</v>
      </c>
      <c r="I2169" s="2" t="str" cm="1">
        <f t="array" aca="1" ref="I2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9" s="2" t="s">
        <v>141</v>
      </c>
      <c r="K2169" s="2">
        <v>70</v>
      </c>
      <c r="L2169" s="6" cm="1">
        <f t="array" ref="L2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16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169" s="2">
        <v>12</v>
      </c>
      <c r="P2169" s="2">
        <f>ROUND(Tableau1[[#This Row],[Prix_Unit_HT]],2)*Tableau1[[#This Row],[Qte_commande]]</f>
        <v>222.12</v>
      </c>
      <c r="Q2169" s="2">
        <f>ROUND(Tableau1[[#This Row],[Prix_Unit_TTC]],2)*Tableau1[[#This Row],[Qte_commande]]</f>
        <v>266.52</v>
      </c>
      <c r="R2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0" spans="1:18" ht="14.7" customHeight="1" x14ac:dyDescent="0.25">
      <c r="A2170" s="3">
        <v>44095</v>
      </c>
      <c r="B2170" s="1" t="s">
        <v>1322</v>
      </c>
      <c r="C2170" s="12" t="s">
        <v>1323</v>
      </c>
      <c r="D2170" s="1" t="s">
        <v>1324</v>
      </c>
      <c r="E2170" s="4"/>
      <c r="F2170" s="2" t="s">
        <v>1270</v>
      </c>
      <c r="G2170" s="2" t="s">
        <v>21</v>
      </c>
      <c r="H2170" s="2" t="s">
        <v>28</v>
      </c>
      <c r="I2170" s="2" t="str" cm="1">
        <f t="array" aca="1" ref="I2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0" s="2" t="s">
        <v>820</v>
      </c>
      <c r="K2170" s="2">
        <v>70</v>
      </c>
      <c r="L2170" s="6" cm="1">
        <f t="array" ref="L2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70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70" s="2">
        <v>6</v>
      </c>
      <c r="P2170" s="2">
        <f>ROUND(Tableau1[[#This Row],[Prix_Unit_HT]],2)*Tableau1[[#This Row],[Qte_commande]]</f>
        <v>139.62</v>
      </c>
      <c r="Q2170" s="2">
        <f>ROUND(Tableau1[[#This Row],[Prix_Unit_TTC]],2)*Tableau1[[#This Row],[Qte_commande]]</f>
        <v>167.52</v>
      </c>
      <c r="R2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1" spans="1:18" ht="14.7" customHeight="1" x14ac:dyDescent="0.25">
      <c r="A2171" s="3">
        <v>44095</v>
      </c>
      <c r="B2171" s="1" t="s">
        <v>1322</v>
      </c>
      <c r="C2171" s="12" t="s">
        <v>1323</v>
      </c>
      <c r="D2171" s="1" t="s">
        <v>1324</v>
      </c>
      <c r="E2171" s="4"/>
      <c r="F2171" s="2" t="s">
        <v>1270</v>
      </c>
      <c r="G2171" s="2" t="s">
        <v>21</v>
      </c>
      <c r="H2171" s="2" t="s">
        <v>28</v>
      </c>
      <c r="I2171" s="2" t="str" cm="1">
        <f t="array" aca="1" ref="I2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1" s="2" t="s">
        <v>1068</v>
      </c>
      <c r="K2171" s="2">
        <v>70</v>
      </c>
      <c r="L2171" s="6" cm="1">
        <f t="array" ref="L2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17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171" s="2">
        <v>6</v>
      </c>
      <c r="P2171" s="2">
        <f>ROUND(Tableau1[[#This Row],[Prix_Unit_HT]],2)*Tableau1[[#This Row],[Qte_commande]]</f>
        <v>140.57999999999998</v>
      </c>
      <c r="Q2171" s="2">
        <f>ROUND(Tableau1[[#This Row],[Prix_Unit_TTC]],2)*Tableau1[[#This Row],[Qte_commande]]</f>
        <v>168.72</v>
      </c>
      <c r="R2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2" spans="1:18" ht="14.7" customHeight="1" x14ac:dyDescent="0.25">
      <c r="A2172" s="3">
        <v>44096</v>
      </c>
      <c r="B2172" s="2">
        <v>32568</v>
      </c>
      <c r="C2172" s="1" t="s">
        <v>1325</v>
      </c>
      <c r="D2172" s="1" t="s">
        <v>371</v>
      </c>
      <c r="E2172" s="4"/>
      <c r="F2172" s="2" t="s">
        <v>1238</v>
      </c>
      <c r="G2172" s="2" t="s">
        <v>21</v>
      </c>
      <c r="H2172" s="2" t="s">
        <v>22</v>
      </c>
      <c r="I2172" s="2" t="str" cm="1">
        <f t="array" aca="1" ref="I2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2" s="2" t="s">
        <v>960</v>
      </c>
      <c r="K2172" s="2"/>
      <c r="L2172" s="6" cm="1">
        <f t="array" ref="L2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72" s="7">
        <f>IF(Tableau1[[#This Row],[Prix_Unit_HT]]=0,0,Tableau1[[#This Row],[Prix_Unit_HT]]+(Tableau1[[#This Row],[Prix_Unit_HT]]*VLOOKUP(Tableau1[[#This Row],[EAN]],[1]Grille_Tarifs_Modulable!$B$10:$Q$204,16,FALSE)))</f>
        <v>358.8</v>
      </c>
      <c r="O2172" s="2">
        <v>4</v>
      </c>
      <c r="P2172" s="2">
        <f>ROUND(Tableau1[[#This Row],[Prix_Unit_HT]],2)*Tableau1[[#This Row],[Qte_commande]]</f>
        <v>1196</v>
      </c>
      <c r="Q2172" s="2">
        <f>ROUND(Tableau1[[#This Row],[Prix_Unit_TTC]],2)*Tableau1[[#This Row],[Qte_commande]]</f>
        <v>1435.2</v>
      </c>
      <c r="R2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73" spans="1:18" ht="14.7" customHeight="1" x14ac:dyDescent="0.25">
      <c r="A2173" s="3">
        <v>44097</v>
      </c>
      <c r="B2173" s="12" t="s">
        <v>1326</v>
      </c>
      <c r="C2173" s="1" t="s">
        <v>482</v>
      </c>
      <c r="D2173" s="1" t="s">
        <v>26</v>
      </c>
      <c r="E2173" s="4"/>
      <c r="F2173" s="2" t="s">
        <v>139</v>
      </c>
      <c r="G2173" s="2" t="s">
        <v>27</v>
      </c>
      <c r="H2173" s="2" t="s">
        <v>28</v>
      </c>
      <c r="I2173" s="2" t="str" cm="1">
        <f t="array" aca="1" ref="I2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3" s="2" t="s">
        <v>35</v>
      </c>
      <c r="K2173" s="2">
        <v>70</v>
      </c>
      <c r="L2173" s="6" cm="1">
        <f t="array" ref="L2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1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173" s="2">
        <v>180</v>
      </c>
      <c r="P2173" s="2">
        <f>ROUND(Tableau1[[#This Row],[Prix_Unit_HT]],2)*Tableau1[[#This Row],[Qte_commande]]</f>
        <v>2255.4</v>
      </c>
      <c r="Q2173" s="2">
        <f>ROUND(Tableau1[[#This Row],[Prix_Unit_TTC]],2)*Tableau1[[#This Row],[Qte_commande]]</f>
        <v>2707.2</v>
      </c>
      <c r="R2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</row>
    <row r="2174" spans="1:18" ht="14.7" customHeight="1" x14ac:dyDescent="0.25">
      <c r="A2174" s="3">
        <v>44097</v>
      </c>
      <c r="B2174" s="12" t="s">
        <v>1326</v>
      </c>
      <c r="C2174" s="1" t="s">
        <v>482</v>
      </c>
      <c r="D2174" s="1" t="s">
        <v>26</v>
      </c>
      <c r="E2174" s="4"/>
      <c r="F2174" s="2" t="s">
        <v>139</v>
      </c>
      <c r="G2174" s="2" t="s">
        <v>27</v>
      </c>
      <c r="H2174" s="2" t="s">
        <v>28</v>
      </c>
      <c r="I2174" s="2" t="str" cm="1">
        <f t="array" aca="1" ref="I2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4" s="2" t="s">
        <v>820</v>
      </c>
      <c r="K2174" s="2">
        <v>70</v>
      </c>
      <c r="L2174" s="6" cm="1">
        <f t="array" ref="L2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7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74" s="2">
        <v>18</v>
      </c>
      <c r="P2174" s="2">
        <f>ROUND(Tableau1[[#This Row],[Prix_Unit_HT]],2)*Tableau1[[#This Row],[Qte_commande]]</f>
        <v>319.86</v>
      </c>
      <c r="Q2174" s="2">
        <f>ROUND(Tableau1[[#This Row],[Prix_Unit_TTC]],2)*Tableau1[[#This Row],[Qte_commande]]</f>
        <v>383.76</v>
      </c>
      <c r="R2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75" spans="1:18" ht="14.7" customHeight="1" x14ac:dyDescent="0.25">
      <c r="A2175" s="3">
        <v>44097</v>
      </c>
      <c r="B2175" s="12" t="s">
        <v>1327</v>
      </c>
      <c r="C2175" s="1" t="s">
        <v>319</v>
      </c>
      <c r="D2175" s="1" t="s">
        <v>58</v>
      </c>
      <c r="E2175" s="4"/>
      <c r="F2175" s="2" t="s">
        <v>1236</v>
      </c>
      <c r="G2175" s="2" t="s">
        <v>27</v>
      </c>
      <c r="H2175" s="2" t="s">
        <v>28</v>
      </c>
      <c r="I2175" s="2" t="str" cm="1">
        <f t="array" aca="1" ref="I2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5" s="2" t="s">
        <v>146</v>
      </c>
      <c r="K2175" s="2">
        <v>70</v>
      </c>
      <c r="L2175" s="6" cm="1">
        <f t="array" ref="L2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7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75" s="2">
        <v>12</v>
      </c>
      <c r="P2175" s="2">
        <f>ROUND(Tableau1[[#This Row],[Prix_Unit_HT]],2)*Tableau1[[#This Row],[Qte_commande]]</f>
        <v>240</v>
      </c>
      <c r="Q2175" s="2">
        <f>ROUND(Tableau1[[#This Row],[Prix_Unit_TTC]],2)*Tableau1[[#This Row],[Qte_commande]]</f>
        <v>288</v>
      </c>
      <c r="R2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6" spans="1:18" ht="14.7" customHeight="1" x14ac:dyDescent="0.25">
      <c r="A2176" s="3">
        <v>44097</v>
      </c>
      <c r="B2176" s="12" t="s">
        <v>1327</v>
      </c>
      <c r="C2176" s="1" t="s">
        <v>319</v>
      </c>
      <c r="D2176" s="1" t="s">
        <v>58</v>
      </c>
      <c r="E2176" s="4"/>
      <c r="F2176" s="2" t="s">
        <v>1236</v>
      </c>
      <c r="G2176" s="2" t="s">
        <v>27</v>
      </c>
      <c r="H2176" s="2" t="s">
        <v>28</v>
      </c>
      <c r="I2176" s="2" t="str" cm="1">
        <f t="array" aca="1" ref="I2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6" s="2" t="s">
        <v>142</v>
      </c>
      <c r="K2176" s="2">
        <v>70</v>
      </c>
      <c r="L2176" s="6" cm="1">
        <f t="array" ref="L2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17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176" s="2">
        <v>12</v>
      </c>
      <c r="P2176" s="2">
        <f>ROUND(Tableau1[[#This Row],[Prix_Unit_HT]],2)*Tableau1[[#This Row],[Qte_commande]]</f>
        <v>331.44</v>
      </c>
      <c r="Q2176" s="2">
        <f>ROUND(Tableau1[[#This Row],[Prix_Unit_TTC]],2)*Tableau1[[#This Row],[Qte_commande]]</f>
        <v>397.68</v>
      </c>
      <c r="R2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7" spans="1:18" ht="14.7" customHeight="1" x14ac:dyDescent="0.25">
      <c r="A2177" s="3">
        <v>44097</v>
      </c>
      <c r="B2177" s="12" t="s">
        <v>1327</v>
      </c>
      <c r="C2177" s="1" t="s">
        <v>319</v>
      </c>
      <c r="D2177" s="1" t="s">
        <v>58</v>
      </c>
      <c r="E2177" s="4"/>
      <c r="F2177" s="2" t="s">
        <v>1236</v>
      </c>
      <c r="G2177" s="2" t="s">
        <v>27</v>
      </c>
      <c r="H2177" s="2" t="s">
        <v>28</v>
      </c>
      <c r="I2177" s="2" t="str" cm="1">
        <f t="array" aca="1" ref="I2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7" s="2" t="s">
        <v>141</v>
      </c>
      <c r="K2177" s="2">
        <v>70</v>
      </c>
      <c r="L2177" s="6" cm="1">
        <f t="array" ref="L2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7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77" s="2">
        <v>12</v>
      </c>
      <c r="P2177" s="2">
        <f>ROUND(Tableau1[[#This Row],[Prix_Unit_HT]],2)*Tableau1[[#This Row],[Qte_commande]]</f>
        <v>196.20000000000002</v>
      </c>
      <c r="Q2177" s="2">
        <f>ROUND(Tableau1[[#This Row],[Prix_Unit_TTC]],2)*Tableau1[[#This Row],[Qte_commande]]</f>
        <v>235.44</v>
      </c>
      <c r="R2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8" spans="1:18" ht="14.7" customHeight="1" x14ac:dyDescent="0.25">
      <c r="A2178" s="3">
        <v>44097</v>
      </c>
      <c r="B2178" s="12" t="s">
        <v>1327</v>
      </c>
      <c r="C2178" s="1" t="s">
        <v>319</v>
      </c>
      <c r="D2178" s="1" t="s">
        <v>58</v>
      </c>
      <c r="E2178" s="4"/>
      <c r="F2178" s="2" t="s">
        <v>1236</v>
      </c>
      <c r="G2178" s="2" t="s">
        <v>27</v>
      </c>
      <c r="H2178" s="2" t="s">
        <v>28</v>
      </c>
      <c r="I2178" s="2" t="str" cm="1">
        <f t="array" aca="1" ref="I2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8" s="2" t="s">
        <v>143</v>
      </c>
      <c r="K2178" s="2">
        <v>70</v>
      </c>
      <c r="L2178" s="6" cm="1">
        <f t="array" ref="L2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7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78" s="2">
        <v>12</v>
      </c>
      <c r="P2178" s="2">
        <f>ROUND(Tableau1[[#This Row],[Prix_Unit_HT]],2)*Tableau1[[#This Row],[Qte_commande]]</f>
        <v>176.28</v>
      </c>
      <c r="Q2178" s="2">
        <f>ROUND(Tableau1[[#This Row],[Prix_Unit_TTC]],2)*Tableau1[[#This Row],[Qte_commande]]</f>
        <v>211.56</v>
      </c>
      <c r="R2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9" spans="1:18" ht="14.7" customHeight="1" x14ac:dyDescent="0.25">
      <c r="A2179" s="3">
        <v>44097</v>
      </c>
      <c r="B2179" s="12" t="s">
        <v>1327</v>
      </c>
      <c r="C2179" s="1" t="s">
        <v>319</v>
      </c>
      <c r="D2179" s="1" t="s">
        <v>58</v>
      </c>
      <c r="E2179" s="4"/>
      <c r="F2179" s="2" t="s">
        <v>1236</v>
      </c>
      <c r="G2179" s="2" t="s">
        <v>27</v>
      </c>
      <c r="H2179" s="2" t="s">
        <v>28</v>
      </c>
      <c r="I2179" s="2" t="str" cm="1">
        <f t="array" aca="1" ref="I2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9" s="2" t="s">
        <v>342</v>
      </c>
      <c r="K2179" s="2">
        <v>50</v>
      </c>
      <c r="L2179" s="6" cm="1">
        <f t="array" ref="L2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7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79" s="2">
        <v>12</v>
      </c>
      <c r="P2179" s="2">
        <f>ROUND(Tableau1[[#This Row],[Prix_Unit_HT]],2)*Tableau1[[#This Row],[Qte_commande]]</f>
        <v>302.28000000000003</v>
      </c>
      <c r="Q2179" s="2">
        <f>ROUND(Tableau1[[#This Row],[Prix_Unit_TTC]],2)*Tableau1[[#This Row],[Qte_commande]]</f>
        <v>362.76</v>
      </c>
      <c r="R2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80" spans="1:18" ht="14.7" customHeight="1" x14ac:dyDescent="0.25">
      <c r="A2180" s="3">
        <v>44097</v>
      </c>
      <c r="B2180" s="2">
        <v>68101</v>
      </c>
      <c r="C2180" s="1" t="s">
        <v>394</v>
      </c>
      <c r="D2180" s="1" t="s">
        <v>1328</v>
      </c>
      <c r="E2180" s="4"/>
      <c r="F2180" s="2" t="s">
        <v>139</v>
      </c>
      <c r="G2180" s="2" t="s">
        <v>21</v>
      </c>
      <c r="H2180" s="2" t="s">
        <v>22</v>
      </c>
      <c r="I2180" s="2" t="str" cm="1">
        <f t="array" aca="1" ref="I2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0" s="2" t="s">
        <v>23</v>
      </c>
      <c r="K2180" s="2"/>
      <c r="L2180" s="6" cm="1">
        <f t="array" ref="L2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80" s="7">
        <f>IF(Tableau1[[#This Row],[Prix_Unit_HT]]=0,0,Tableau1[[#This Row],[Prix_Unit_HT]]+(Tableau1[[#This Row],[Prix_Unit_HT]]*VLOOKUP(Tableau1[[#This Row],[EAN]],[1]Grille_Tarifs_Modulable!$B$10:$Q$204,16,FALSE)))</f>
        <v>358.8</v>
      </c>
      <c r="O2180" s="2">
        <v>1</v>
      </c>
      <c r="P2180" s="2">
        <f>ROUND(Tableau1[[#This Row],[Prix_Unit_HT]],2)*Tableau1[[#This Row],[Qte_commande]]</f>
        <v>299</v>
      </c>
      <c r="Q2180" s="2">
        <f>ROUND(Tableau1[[#This Row],[Prix_Unit_TTC]],2)*Tableau1[[#This Row],[Qte_commande]]</f>
        <v>358.8</v>
      </c>
      <c r="R2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81" spans="1:18" ht="14.7" customHeight="1" x14ac:dyDescent="0.25">
      <c r="A2181" s="3">
        <v>44098</v>
      </c>
      <c r="B2181" s="2">
        <v>32601</v>
      </c>
      <c r="C2181" s="1" t="s">
        <v>717</v>
      </c>
      <c r="D2181" s="1" t="s">
        <v>99</v>
      </c>
      <c r="E2181" s="4"/>
      <c r="F2181" s="2" t="s">
        <v>139</v>
      </c>
      <c r="G2181" s="2" t="s">
        <v>21</v>
      </c>
      <c r="H2181" s="2" t="s">
        <v>22</v>
      </c>
      <c r="I2181" s="2" t="str" cm="1">
        <f t="array" aca="1" ref="I2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1" s="2" t="s">
        <v>960</v>
      </c>
      <c r="K2181" s="2"/>
      <c r="L2181" s="6" cm="1">
        <f t="array" ref="L2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81" s="7">
        <f>IF(Tableau1[[#This Row],[Prix_Unit_HT]]=0,0,Tableau1[[#This Row],[Prix_Unit_HT]]+(Tableau1[[#This Row],[Prix_Unit_HT]]*VLOOKUP(Tableau1[[#This Row],[EAN]],[1]Grille_Tarifs_Modulable!$B$10:$Q$204,16,FALSE)))</f>
        <v>358.8</v>
      </c>
      <c r="O2181" s="2">
        <v>4</v>
      </c>
      <c r="P2181" s="2">
        <f>ROUND(Tableau1[[#This Row],[Prix_Unit_HT]],2)*Tableau1[[#This Row],[Qte_commande]]</f>
        <v>1196</v>
      </c>
      <c r="Q2181" s="2">
        <f>ROUND(Tableau1[[#This Row],[Prix_Unit_TTC]],2)*Tableau1[[#This Row],[Qte_commande]]</f>
        <v>1435.2</v>
      </c>
      <c r="R2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82" spans="1:18" ht="14.7" customHeight="1" x14ac:dyDescent="0.25">
      <c r="A2182" s="3">
        <v>44104</v>
      </c>
      <c r="B2182" s="12" t="s">
        <v>1329</v>
      </c>
      <c r="C2182" s="1" t="s">
        <v>1330</v>
      </c>
      <c r="D2182" s="1" t="s">
        <v>236</v>
      </c>
      <c r="E2182" s="4"/>
      <c r="F2182" s="2" t="s">
        <v>139</v>
      </c>
      <c r="G2182" s="2" t="s">
        <v>21</v>
      </c>
      <c r="H2182" s="2" t="s">
        <v>28</v>
      </c>
      <c r="I2182" s="2" t="str" cm="1">
        <f t="array" aca="1" ref="I2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2" s="2" t="s">
        <v>342</v>
      </c>
      <c r="K2182" s="1">
        <v>50</v>
      </c>
      <c r="L2182" s="6" cm="1">
        <f t="array" ref="L2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8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82" s="1">
        <v>6</v>
      </c>
      <c r="P2182" s="2">
        <f>ROUND(Tableau1[[#This Row],[Prix_Unit_HT]],2)*Tableau1[[#This Row],[Qte_commande]]</f>
        <v>168.3</v>
      </c>
      <c r="Q2182" s="2">
        <f>ROUND(Tableau1[[#This Row],[Prix_Unit_TTC]],2)*Tableau1[[#This Row],[Qte_commande]]</f>
        <v>201.95999999999998</v>
      </c>
      <c r="R2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83" spans="1:18" ht="14.7" customHeight="1" x14ac:dyDescent="0.25">
      <c r="A2183" s="3">
        <v>44104</v>
      </c>
      <c r="B2183" s="12" t="s">
        <v>1329</v>
      </c>
      <c r="C2183" s="1" t="s">
        <v>1330</v>
      </c>
      <c r="D2183" s="1" t="s">
        <v>236</v>
      </c>
      <c r="E2183" s="4"/>
      <c r="F2183" s="2" t="s">
        <v>139</v>
      </c>
      <c r="G2183" s="2" t="s">
        <v>21</v>
      </c>
      <c r="H2183" s="2" t="s">
        <v>28</v>
      </c>
      <c r="I2183" s="2" t="str" cm="1">
        <f t="array" aca="1" ref="I2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3" s="2" t="s">
        <v>820</v>
      </c>
      <c r="K2183" s="2">
        <v>70</v>
      </c>
      <c r="L2183" s="6" cm="1">
        <f t="array" ref="L2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83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83" s="2">
        <v>6</v>
      </c>
      <c r="P2183" s="2">
        <f>ROUND(Tableau1[[#This Row],[Prix_Unit_HT]],2)*Tableau1[[#This Row],[Qte_commande]]</f>
        <v>139.62</v>
      </c>
      <c r="Q2183" s="2">
        <f>ROUND(Tableau1[[#This Row],[Prix_Unit_TTC]],2)*Tableau1[[#This Row],[Qte_commande]]</f>
        <v>167.52</v>
      </c>
      <c r="R2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4" spans="1:18" ht="14.7" customHeight="1" x14ac:dyDescent="0.25">
      <c r="A2184" s="3">
        <v>44104</v>
      </c>
      <c r="B2184" s="12" t="s">
        <v>1329</v>
      </c>
      <c r="C2184" s="1" t="s">
        <v>1330</v>
      </c>
      <c r="D2184" s="1" t="s">
        <v>236</v>
      </c>
      <c r="E2184" s="4"/>
      <c r="F2184" s="2" t="s">
        <v>139</v>
      </c>
      <c r="G2184" s="2" t="s">
        <v>21</v>
      </c>
      <c r="H2184" s="2" t="s">
        <v>28</v>
      </c>
      <c r="I2184" s="2" t="str" cm="1">
        <f t="array" aca="1" ref="I2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4" s="2" t="s">
        <v>143</v>
      </c>
      <c r="K2184" s="2">
        <v>70</v>
      </c>
      <c r="L2184" s="6" cm="1">
        <f t="array" ref="L2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8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84" s="2">
        <v>6</v>
      </c>
      <c r="P2184" s="2">
        <f>ROUND(Tableau1[[#This Row],[Prix_Unit_HT]],2)*Tableau1[[#This Row],[Qte_commande]]</f>
        <v>101.10000000000001</v>
      </c>
      <c r="Q2184" s="2">
        <f>ROUND(Tableau1[[#This Row],[Prix_Unit_TTC]],2)*Tableau1[[#This Row],[Qte_commande]]</f>
        <v>121.38</v>
      </c>
      <c r="R2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5" spans="1:18" ht="14.7" customHeight="1" x14ac:dyDescent="0.25">
      <c r="A2185" s="3">
        <v>44104</v>
      </c>
      <c r="B2185" s="12" t="s">
        <v>1329</v>
      </c>
      <c r="C2185" s="1" t="s">
        <v>1330</v>
      </c>
      <c r="D2185" s="1" t="s">
        <v>236</v>
      </c>
      <c r="E2185" s="4"/>
      <c r="F2185" s="2" t="s">
        <v>139</v>
      </c>
      <c r="G2185" s="2" t="s">
        <v>21</v>
      </c>
      <c r="H2185" s="2" t="s">
        <v>28</v>
      </c>
      <c r="I2185" s="2" t="str" cm="1">
        <f t="array" aca="1" ref="I2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5" s="2" t="s">
        <v>485</v>
      </c>
      <c r="K2185" s="2">
        <v>70</v>
      </c>
      <c r="L2185" s="6" cm="1">
        <f t="array" ref="L2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8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85" s="2">
        <v>6</v>
      </c>
      <c r="P2185" s="2">
        <f>ROUND(Tableau1[[#This Row],[Prix_Unit_HT]],2)*Tableau1[[#This Row],[Qte_commande]]</f>
        <v>194.45999999999998</v>
      </c>
      <c r="Q2185" s="2">
        <f>ROUND(Tableau1[[#This Row],[Prix_Unit_TTC]],2)*Tableau1[[#This Row],[Qte_commande]]</f>
        <v>233.34</v>
      </c>
      <c r="R2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6" spans="1:18" ht="14.7" customHeight="1" x14ac:dyDescent="0.25">
      <c r="A2186" s="3">
        <v>44104</v>
      </c>
      <c r="B2186" s="12" t="s">
        <v>1329</v>
      </c>
      <c r="C2186" s="1" t="s">
        <v>1330</v>
      </c>
      <c r="D2186" s="1" t="s">
        <v>236</v>
      </c>
      <c r="E2186" s="4"/>
      <c r="F2186" s="2" t="s">
        <v>139</v>
      </c>
      <c r="G2186" s="2" t="s">
        <v>21</v>
      </c>
      <c r="H2186" s="2" t="s">
        <v>28</v>
      </c>
      <c r="I2186" s="2" t="str" cm="1">
        <f t="array" aca="1" ref="I2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6" s="2" t="s">
        <v>1068</v>
      </c>
      <c r="K2186" s="2">
        <v>70</v>
      </c>
      <c r="L2186" s="6" cm="1">
        <f t="array" ref="L2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18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186" s="2">
        <v>6</v>
      </c>
      <c r="P2186" s="2">
        <f>ROUND(Tableau1[[#This Row],[Prix_Unit_HT]],2)*Tableau1[[#This Row],[Qte_commande]]</f>
        <v>140.57999999999998</v>
      </c>
      <c r="Q2186" s="2">
        <f>ROUND(Tableau1[[#This Row],[Prix_Unit_TTC]],2)*Tableau1[[#This Row],[Qte_commande]]</f>
        <v>168.72</v>
      </c>
      <c r="R2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7" spans="1:18" ht="14.7" customHeight="1" x14ac:dyDescent="0.25">
      <c r="A2187" s="3">
        <v>44110</v>
      </c>
      <c r="B2187" s="12" t="s">
        <v>1331</v>
      </c>
      <c r="C2187" s="1" t="s">
        <v>1332</v>
      </c>
      <c r="D2187" s="1" t="s">
        <v>99</v>
      </c>
      <c r="E2187" s="4"/>
      <c r="F2187" s="2" t="s">
        <v>1270</v>
      </c>
      <c r="G2187" s="2" t="s">
        <v>27</v>
      </c>
      <c r="H2187" s="2" t="s">
        <v>28</v>
      </c>
      <c r="I2187" s="2" t="str" cm="1">
        <f t="array" aca="1" ref="I2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7" s="2" t="s">
        <v>146</v>
      </c>
      <c r="K2187" s="2">
        <v>70</v>
      </c>
      <c r="L2187" s="6" cm="1">
        <f t="array" ref="L2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8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87" s="1">
        <v>12</v>
      </c>
      <c r="P2187" s="2">
        <f>ROUND(Tableau1[[#This Row],[Prix_Unit_HT]],2)*Tableau1[[#This Row],[Qte_commande]]</f>
        <v>240</v>
      </c>
      <c r="Q2187" s="2">
        <f>ROUND(Tableau1[[#This Row],[Prix_Unit_TTC]],2)*Tableau1[[#This Row],[Qte_commande]]</f>
        <v>288</v>
      </c>
      <c r="R2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88" spans="1:18" ht="14.7" customHeight="1" x14ac:dyDescent="0.25">
      <c r="A2188" s="3">
        <v>44110</v>
      </c>
      <c r="B2188" s="12" t="s">
        <v>1331</v>
      </c>
      <c r="C2188" s="1" t="s">
        <v>1332</v>
      </c>
      <c r="D2188" s="1" t="s">
        <v>99</v>
      </c>
      <c r="E2188" s="4"/>
      <c r="F2188" s="2" t="s">
        <v>1270</v>
      </c>
      <c r="G2188" s="2" t="s">
        <v>27</v>
      </c>
      <c r="H2188" s="2" t="s">
        <v>28</v>
      </c>
      <c r="I2188" s="2" t="str" cm="1">
        <f t="array" aca="1" ref="I2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8" s="2" t="s">
        <v>447</v>
      </c>
      <c r="K2188" s="2">
        <v>70</v>
      </c>
      <c r="L2188" s="6" cm="1">
        <f t="array" ref="L2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18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188" s="2">
        <v>3</v>
      </c>
      <c r="P2188" s="2">
        <f>ROUND(Tableau1[[#This Row],[Prix_Unit_HT]],2)*Tableau1[[#This Row],[Qte_commande]]</f>
        <v>214.23</v>
      </c>
      <c r="Q2188" s="2">
        <f>ROUND(Tableau1[[#This Row],[Prix_Unit_TTC]],2)*Tableau1[[#This Row],[Qte_commande]]</f>
        <v>257.07</v>
      </c>
      <c r="R2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189" spans="1:18" ht="14.7" customHeight="1" x14ac:dyDescent="0.25">
      <c r="A2189" s="3">
        <v>44110</v>
      </c>
      <c r="B2189" s="12" t="s">
        <v>1331</v>
      </c>
      <c r="C2189" s="1" t="s">
        <v>1332</v>
      </c>
      <c r="D2189" s="1" t="s">
        <v>99</v>
      </c>
      <c r="E2189" s="4"/>
      <c r="F2189" s="2" t="s">
        <v>1270</v>
      </c>
      <c r="G2189" s="2" t="s">
        <v>27</v>
      </c>
      <c r="H2189" s="2" t="s">
        <v>28</v>
      </c>
      <c r="I2189" s="2" t="str" cm="1">
        <f t="array" aca="1" ref="I2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9" s="2" t="s">
        <v>485</v>
      </c>
      <c r="K2189" s="2">
        <v>70</v>
      </c>
      <c r="L2189" s="6" cm="1">
        <f t="array" ref="L2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8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89" s="2">
        <v>18</v>
      </c>
      <c r="P2189" s="2">
        <f>ROUND(Tableau1[[#This Row],[Prix_Unit_HT]],2)*Tableau1[[#This Row],[Qte_commande]]</f>
        <v>536.93999999999994</v>
      </c>
      <c r="Q2189" s="2">
        <f>ROUND(Tableau1[[#This Row],[Prix_Unit_TTC]],2)*Tableau1[[#This Row],[Qte_commande]]</f>
        <v>644.22</v>
      </c>
      <c r="R2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90" spans="1:18" ht="14.7" customHeight="1" x14ac:dyDescent="0.25">
      <c r="A2190" s="3">
        <v>44110</v>
      </c>
      <c r="B2190" s="12" t="s">
        <v>1331</v>
      </c>
      <c r="C2190" s="1" t="s">
        <v>1332</v>
      </c>
      <c r="D2190" s="1" t="s">
        <v>99</v>
      </c>
      <c r="E2190" s="4"/>
      <c r="F2190" s="2" t="s">
        <v>1270</v>
      </c>
      <c r="G2190" s="2" t="s">
        <v>27</v>
      </c>
      <c r="H2190" s="2" t="s">
        <v>28</v>
      </c>
      <c r="I2190" s="2" t="str" cm="1">
        <f t="array" aca="1" ref="I2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0" s="2" t="s">
        <v>342</v>
      </c>
      <c r="K2190" s="2">
        <v>50</v>
      </c>
      <c r="L2190" s="6" cm="1">
        <f t="array" ref="L2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90" s="2">
        <v>12</v>
      </c>
      <c r="P2190" s="2">
        <f>ROUND(Tableau1[[#This Row],[Prix_Unit_HT]],2)*Tableau1[[#This Row],[Qte_commande]]</f>
        <v>302.28000000000003</v>
      </c>
      <c r="Q2190" s="2">
        <f>ROUND(Tableau1[[#This Row],[Prix_Unit_TTC]],2)*Tableau1[[#This Row],[Qte_commande]]</f>
        <v>362.76</v>
      </c>
      <c r="R2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91" spans="1:18" ht="14.7" customHeight="1" x14ac:dyDescent="0.25">
      <c r="A2191" s="3">
        <v>44110</v>
      </c>
      <c r="B2191" s="12" t="s">
        <v>1331</v>
      </c>
      <c r="C2191" s="1" t="s">
        <v>1332</v>
      </c>
      <c r="D2191" s="1" t="s">
        <v>99</v>
      </c>
      <c r="E2191" s="4"/>
      <c r="F2191" s="2" t="s">
        <v>1270</v>
      </c>
      <c r="G2191" s="2" t="s">
        <v>27</v>
      </c>
      <c r="H2191" s="2" t="s">
        <v>28</v>
      </c>
      <c r="I2191" s="2" t="str" cm="1">
        <f t="array" aca="1" ref="I2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1" s="2" t="s">
        <v>141</v>
      </c>
      <c r="K2191" s="2">
        <v>70</v>
      </c>
      <c r="L2191" s="6" cm="1">
        <f t="array" ref="L2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91" s="2">
        <v>8.5714000000000006</v>
      </c>
      <c r="P2191" s="2">
        <f>ROUND(Tableau1[[#This Row],[Prix_Unit_HT]],2)*Tableau1[[#This Row],[Qte_commande]]</f>
        <v>140.14239000000003</v>
      </c>
      <c r="Q2191" s="2">
        <f>ROUND(Tableau1[[#This Row],[Prix_Unit_TTC]],2)*Tableau1[[#This Row],[Qte_commande]]</f>
        <v>168.17086800000001</v>
      </c>
      <c r="R2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2" spans="1:18" ht="14.7" customHeight="1" x14ac:dyDescent="0.25">
      <c r="A2192" s="3">
        <v>44110</v>
      </c>
      <c r="B2192" s="12" t="s">
        <v>1331</v>
      </c>
      <c r="C2192" s="1" t="s">
        <v>1332</v>
      </c>
      <c r="D2192" s="1" t="s">
        <v>99</v>
      </c>
      <c r="E2192" s="4"/>
      <c r="F2192" s="2" t="s">
        <v>1270</v>
      </c>
      <c r="G2192" s="2" t="s">
        <v>27</v>
      </c>
      <c r="H2192" s="2" t="s">
        <v>28</v>
      </c>
      <c r="I2192" s="2" t="str" cm="1">
        <f t="array" aca="1" ref="I2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2" s="2" t="s">
        <v>143</v>
      </c>
      <c r="K2192" s="2">
        <v>70</v>
      </c>
      <c r="L2192" s="6" cm="1">
        <f t="array" ref="L2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9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92" s="2">
        <v>8.5714000000000006</v>
      </c>
      <c r="P2192" s="2">
        <f>ROUND(Tableau1[[#This Row],[Prix_Unit_HT]],2)*Tableau1[[#This Row],[Qte_commande]]</f>
        <v>125.913866</v>
      </c>
      <c r="Q2192" s="2">
        <f>ROUND(Tableau1[[#This Row],[Prix_Unit_TTC]],2)*Tableau1[[#This Row],[Qte_commande]]</f>
        <v>151.11378200000001</v>
      </c>
      <c r="R2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3" spans="1:18" ht="14.7" customHeight="1" x14ac:dyDescent="0.25">
      <c r="A2193" s="3">
        <v>44110</v>
      </c>
      <c r="B2193" s="12" t="s">
        <v>1331</v>
      </c>
      <c r="C2193" s="1" t="s">
        <v>1332</v>
      </c>
      <c r="D2193" s="1" t="s">
        <v>99</v>
      </c>
      <c r="E2193" s="4"/>
      <c r="F2193" s="2" t="s">
        <v>1270</v>
      </c>
      <c r="G2193" s="2" t="s">
        <v>27</v>
      </c>
      <c r="H2193" s="2" t="s">
        <v>28</v>
      </c>
      <c r="I2193" s="2" t="str" cm="1">
        <f t="array" aca="1" ref="I2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3" s="2" t="s">
        <v>820</v>
      </c>
      <c r="K2193" s="2">
        <v>70</v>
      </c>
      <c r="L2193" s="6" cm="1">
        <f t="array" ref="L2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9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93" s="2">
        <v>6</v>
      </c>
      <c r="P2193" s="2">
        <f>ROUND(Tableau1[[#This Row],[Prix_Unit_HT]],2)*Tableau1[[#This Row],[Qte_commande]]</f>
        <v>106.62</v>
      </c>
      <c r="Q2193" s="2">
        <f>ROUND(Tableau1[[#This Row],[Prix_Unit_TTC]],2)*Tableau1[[#This Row],[Qte_commande]]</f>
        <v>127.92</v>
      </c>
      <c r="R2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4" spans="1:18" ht="14.7" customHeight="1" x14ac:dyDescent="0.25">
      <c r="A2194" s="3">
        <v>44110</v>
      </c>
      <c r="B2194" s="12" t="s">
        <v>1331</v>
      </c>
      <c r="C2194" s="1" t="s">
        <v>1332</v>
      </c>
      <c r="D2194" s="1" t="s">
        <v>99</v>
      </c>
      <c r="E2194" s="4"/>
      <c r="F2194" s="2" t="s">
        <v>1270</v>
      </c>
      <c r="G2194" s="2" t="s">
        <v>27</v>
      </c>
      <c r="H2194" s="2" t="s">
        <v>28</v>
      </c>
      <c r="I2194" s="2" t="str" cm="1">
        <f t="array" aca="1" ref="I2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4" s="2" t="s">
        <v>1068</v>
      </c>
      <c r="K2194" s="2">
        <v>70</v>
      </c>
      <c r="L2194" s="6" cm="1">
        <f t="array" ref="L2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194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194" s="2">
        <v>6</v>
      </c>
      <c r="P2194" s="2">
        <f>ROUND(Tableau1[[#This Row],[Prix_Unit_HT]],2)*Tableau1[[#This Row],[Qte_commande]]</f>
        <v>119.58</v>
      </c>
      <c r="Q2194" s="2">
        <f>ROUND(Tableau1[[#This Row],[Prix_Unit_TTC]],2)*Tableau1[[#This Row],[Qte_commande]]</f>
        <v>143.52000000000001</v>
      </c>
      <c r="R2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5" spans="1:18" ht="14.7" customHeight="1" x14ac:dyDescent="0.25">
      <c r="A2195" s="3">
        <v>44110</v>
      </c>
      <c r="B2195" s="2">
        <v>32577</v>
      </c>
      <c r="C2195" s="1" t="s">
        <v>498</v>
      </c>
      <c r="D2195" s="1" t="s">
        <v>499</v>
      </c>
      <c r="E2195" s="4"/>
      <c r="F2195" s="2" t="s">
        <v>139</v>
      </c>
      <c r="G2195" s="2" t="s">
        <v>21</v>
      </c>
      <c r="H2195" s="2" t="s">
        <v>22</v>
      </c>
      <c r="I2195" s="2" t="str" cm="1">
        <f t="array" aca="1" ref="I2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5" s="2" t="s">
        <v>960</v>
      </c>
      <c r="K2195" s="2"/>
      <c r="L2195" s="6" cm="1">
        <f t="array" ref="L2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5" s="7">
        <f>IF(Tableau1[[#This Row],[Prix_Unit_HT]]=0,0,Tableau1[[#This Row],[Prix_Unit_HT]]+(Tableau1[[#This Row],[Prix_Unit_HT]]*VLOOKUP(Tableau1[[#This Row],[EAN]],[1]Grille_Tarifs_Modulable!$B$10:$Q$204,16,FALSE)))</f>
        <v>358.8</v>
      </c>
      <c r="O2195" s="2">
        <v>1</v>
      </c>
      <c r="P2195" s="2">
        <f>ROUND(Tableau1[[#This Row],[Prix_Unit_HT]],2)*Tableau1[[#This Row],[Qte_commande]]</f>
        <v>299</v>
      </c>
      <c r="Q2195" s="2">
        <f>ROUND(Tableau1[[#This Row],[Prix_Unit_TTC]],2)*Tableau1[[#This Row],[Qte_commande]]</f>
        <v>358.8</v>
      </c>
      <c r="R2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6" spans="1:18" ht="14.7" customHeight="1" x14ac:dyDescent="0.25">
      <c r="A2196" s="3">
        <v>44110</v>
      </c>
      <c r="B2196" s="2">
        <v>83127</v>
      </c>
      <c r="C2196" s="1" t="s">
        <v>498</v>
      </c>
      <c r="D2196" s="1" t="s">
        <v>499</v>
      </c>
      <c r="E2196" s="4"/>
      <c r="F2196" s="2" t="s">
        <v>139</v>
      </c>
      <c r="G2196" s="2" t="s">
        <v>21</v>
      </c>
      <c r="H2196" s="2" t="s">
        <v>22</v>
      </c>
      <c r="I2196" s="2" t="str" cm="1">
        <f t="array" aca="1" ref="I2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6" s="2" t="s">
        <v>23</v>
      </c>
      <c r="K2196" s="2"/>
      <c r="L2196" s="6" cm="1">
        <f t="array" ref="L2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6" s="7">
        <f>IF(Tableau1[[#This Row],[Prix_Unit_HT]]=0,0,Tableau1[[#This Row],[Prix_Unit_HT]]+(Tableau1[[#This Row],[Prix_Unit_HT]]*VLOOKUP(Tableau1[[#This Row],[EAN]],[1]Grille_Tarifs_Modulable!$B$10:$Q$204,16,FALSE)))</f>
        <v>358.8</v>
      </c>
      <c r="O2196" s="2">
        <v>1</v>
      </c>
      <c r="P2196" s="2">
        <f>ROUND(Tableau1[[#This Row],[Prix_Unit_HT]],2)*Tableau1[[#This Row],[Qte_commande]]</f>
        <v>299</v>
      </c>
      <c r="Q2196" s="2">
        <f>ROUND(Tableau1[[#This Row],[Prix_Unit_TTC]],2)*Tableau1[[#This Row],[Qte_commande]]</f>
        <v>358.8</v>
      </c>
      <c r="R2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7" spans="1:18" ht="14.7" customHeight="1" x14ac:dyDescent="0.25">
      <c r="A2197" s="3">
        <v>44112</v>
      </c>
      <c r="B2197" s="2">
        <v>32527</v>
      </c>
      <c r="C2197" s="1" t="s">
        <v>1333</v>
      </c>
      <c r="D2197" s="1" t="s">
        <v>20</v>
      </c>
      <c r="E2197" s="4"/>
      <c r="F2197" s="2" t="s">
        <v>139</v>
      </c>
      <c r="G2197" s="2" t="s">
        <v>21</v>
      </c>
      <c r="H2197" s="2" t="s">
        <v>22</v>
      </c>
      <c r="I2197" s="2" t="str" cm="1">
        <f t="array" aca="1" ref="I2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7" s="2" t="s">
        <v>960</v>
      </c>
      <c r="K2197" s="2"/>
      <c r="L2197" s="6" cm="1">
        <f t="array" ref="L2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7" s="7">
        <f>IF(Tableau1[[#This Row],[Prix_Unit_HT]]=0,0,Tableau1[[#This Row],[Prix_Unit_HT]]+(Tableau1[[#This Row],[Prix_Unit_HT]]*VLOOKUP(Tableau1[[#This Row],[EAN]],[1]Grille_Tarifs_Modulable!$B$10:$Q$204,16,FALSE)))</f>
        <v>358.8</v>
      </c>
      <c r="O2197" s="2">
        <v>2</v>
      </c>
      <c r="P2197" s="2">
        <f>ROUND(Tableau1[[#This Row],[Prix_Unit_HT]],2)*Tableau1[[#This Row],[Qte_commande]]</f>
        <v>598</v>
      </c>
      <c r="Q2197" s="2">
        <f>ROUND(Tableau1[[#This Row],[Prix_Unit_TTC]],2)*Tableau1[[#This Row],[Qte_commande]]</f>
        <v>717.6</v>
      </c>
      <c r="R2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8" spans="1:18" ht="14.7" customHeight="1" x14ac:dyDescent="0.25">
      <c r="A2198" s="3">
        <v>44112</v>
      </c>
      <c r="B2198" s="2">
        <v>32520</v>
      </c>
      <c r="C2198" s="1" t="s">
        <v>955</v>
      </c>
      <c r="D2198" s="1" t="s">
        <v>913</v>
      </c>
      <c r="E2198" s="4"/>
      <c r="F2198" s="2" t="s">
        <v>139</v>
      </c>
      <c r="G2198" s="2" t="s">
        <v>21</v>
      </c>
      <c r="H2198" s="2" t="s">
        <v>22</v>
      </c>
      <c r="I2198" s="2" t="str" cm="1">
        <f t="array" aca="1" ref="I2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8" s="2" t="s">
        <v>960</v>
      </c>
      <c r="K2198" s="2"/>
      <c r="L2198" s="6" cm="1">
        <f t="array" ref="L2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8" s="7">
        <f>IF(Tableau1[[#This Row],[Prix_Unit_HT]]=0,0,Tableau1[[#This Row],[Prix_Unit_HT]]+(Tableau1[[#This Row],[Prix_Unit_HT]]*VLOOKUP(Tableau1[[#This Row],[EAN]],[1]Grille_Tarifs_Modulable!$B$10:$Q$204,16,FALSE)))</f>
        <v>358.8</v>
      </c>
      <c r="O2198" s="2">
        <v>2</v>
      </c>
      <c r="P2198" s="2">
        <f>ROUND(Tableau1[[#This Row],[Prix_Unit_HT]],2)*Tableau1[[#This Row],[Qte_commande]]</f>
        <v>598</v>
      </c>
      <c r="Q2198" s="2">
        <f>ROUND(Tableau1[[#This Row],[Prix_Unit_TTC]],2)*Tableau1[[#This Row],[Qte_commande]]</f>
        <v>717.6</v>
      </c>
      <c r="R2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9" spans="1:18" ht="14.7" customHeight="1" x14ac:dyDescent="0.25">
      <c r="A2199" s="3">
        <v>44116</v>
      </c>
      <c r="B2199" s="1" t="s">
        <v>1334</v>
      </c>
      <c r="C2199" s="1" t="s">
        <v>1335</v>
      </c>
      <c r="D2199" s="1" t="s">
        <v>1336</v>
      </c>
      <c r="E2199" s="4"/>
      <c r="F2199" s="2" t="s">
        <v>1337</v>
      </c>
      <c r="G2199" s="2" t="s">
        <v>21</v>
      </c>
      <c r="H2199" s="2" t="s">
        <v>28</v>
      </c>
      <c r="I2199" s="2" t="str" cm="1">
        <f t="array" aca="1" ref="I2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9" s="2" t="s">
        <v>146</v>
      </c>
      <c r="K2199" s="2">
        <v>70</v>
      </c>
      <c r="L2199" s="6" cm="1">
        <f t="array" ref="L2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99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99" s="2">
        <v>6</v>
      </c>
      <c r="P2199" s="2">
        <f>ROUND(Tableau1[[#This Row],[Prix_Unit_HT]],2)*Tableau1[[#This Row],[Qte_commande]]</f>
        <v>128.94</v>
      </c>
      <c r="Q2199" s="2">
        <f>ROUND(Tableau1[[#This Row],[Prix_Unit_TTC]],2)*Tableau1[[#This Row],[Qte_commande]]</f>
        <v>154.74</v>
      </c>
      <c r="R2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0" spans="1:18" ht="14.7" customHeight="1" x14ac:dyDescent="0.25">
      <c r="A2200" s="3">
        <v>44116</v>
      </c>
      <c r="B2200" s="1" t="s">
        <v>1334</v>
      </c>
      <c r="C2200" s="1" t="s">
        <v>1335</v>
      </c>
      <c r="D2200" s="1" t="s">
        <v>1336</v>
      </c>
      <c r="E2200" s="4"/>
      <c r="F2200" s="2" t="s">
        <v>1337</v>
      </c>
      <c r="G2200" s="2" t="s">
        <v>21</v>
      </c>
      <c r="H2200" s="2" t="s">
        <v>28</v>
      </c>
      <c r="I2200" s="2" t="str" cm="1">
        <f t="array" aca="1" ref="I2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0" s="2" t="s">
        <v>141</v>
      </c>
      <c r="K2200" s="2">
        <v>70</v>
      </c>
      <c r="L2200" s="6" cm="1">
        <f t="array" ref="L2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2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200" s="2">
        <v>6</v>
      </c>
      <c r="P2200" s="2">
        <f>ROUND(Tableau1[[#This Row],[Prix_Unit_HT]],2)*Tableau1[[#This Row],[Qte_commande]]</f>
        <v>111.06</v>
      </c>
      <c r="Q2200" s="2">
        <f>ROUND(Tableau1[[#This Row],[Prix_Unit_TTC]],2)*Tableau1[[#This Row],[Qte_commande]]</f>
        <v>133.26</v>
      </c>
      <c r="R2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1" spans="1:18" ht="14.7" customHeight="1" x14ac:dyDescent="0.25">
      <c r="A2201" s="3">
        <v>44116</v>
      </c>
      <c r="B2201" s="1" t="s">
        <v>1334</v>
      </c>
      <c r="C2201" s="1" t="s">
        <v>1335</v>
      </c>
      <c r="D2201" s="1" t="s">
        <v>1336</v>
      </c>
      <c r="E2201" s="4"/>
      <c r="F2201" s="2" t="s">
        <v>1337</v>
      </c>
      <c r="G2201" s="2" t="s">
        <v>21</v>
      </c>
      <c r="H2201" s="2" t="s">
        <v>28</v>
      </c>
      <c r="I2201" s="2" t="str" cm="1">
        <f t="array" aca="1" ref="I2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1" s="2" t="s">
        <v>142</v>
      </c>
      <c r="K2201" s="2">
        <v>70</v>
      </c>
      <c r="L2201" s="6" cm="1">
        <f t="array" ref="L2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201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201" s="2">
        <v>6</v>
      </c>
      <c r="P2201" s="2">
        <f>ROUND(Tableau1[[#This Row],[Prix_Unit_HT]],2)*Tableau1[[#This Row],[Qte_commande]]</f>
        <v>179.7</v>
      </c>
      <c r="Q2201" s="2">
        <f>ROUND(Tableau1[[#This Row],[Prix_Unit_TTC]],2)*Tableau1[[#This Row],[Qte_commande]]</f>
        <v>215.64</v>
      </c>
      <c r="R2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2" spans="1:18" ht="14.7" customHeight="1" x14ac:dyDescent="0.25">
      <c r="A2202" s="3">
        <v>44119</v>
      </c>
      <c r="B2202" s="2">
        <v>32533</v>
      </c>
      <c r="C2202" s="1" t="s">
        <v>91</v>
      </c>
      <c r="D2202" s="1" t="s">
        <v>92</v>
      </c>
      <c r="E2202" s="4"/>
      <c r="F2202" s="2" t="s">
        <v>139</v>
      </c>
      <c r="G2202" s="2" t="s">
        <v>21</v>
      </c>
      <c r="H2202" s="2" t="s">
        <v>22</v>
      </c>
      <c r="I2202" s="2" t="str" cm="1">
        <f t="array" aca="1" ref="I2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2" s="2" t="s">
        <v>960</v>
      </c>
      <c r="K2202" s="2"/>
      <c r="L2202" s="6" cm="1">
        <f t="array" ref="L2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2" s="7">
        <f>IF(Tableau1[[#This Row],[Prix_Unit_HT]]=0,0,Tableau1[[#This Row],[Prix_Unit_HT]]+(Tableau1[[#This Row],[Prix_Unit_HT]]*VLOOKUP(Tableau1[[#This Row],[EAN]],[1]Grille_Tarifs_Modulable!$B$10:$Q$204,16,FALSE)))</f>
        <v>358.8</v>
      </c>
      <c r="O2202" s="2">
        <v>2</v>
      </c>
      <c r="P2202" s="2">
        <f>ROUND(Tableau1[[#This Row],[Prix_Unit_HT]],2)*Tableau1[[#This Row],[Qte_commande]]</f>
        <v>598</v>
      </c>
      <c r="Q2202" s="2">
        <f>ROUND(Tableau1[[#This Row],[Prix_Unit_TTC]],2)*Tableau1[[#This Row],[Qte_commande]]</f>
        <v>717.6</v>
      </c>
      <c r="R2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03" spans="1:18" ht="14.7" customHeight="1" x14ac:dyDescent="0.25">
      <c r="A2203" s="3">
        <v>44119</v>
      </c>
      <c r="B2203" s="2">
        <v>32512</v>
      </c>
      <c r="C2203" s="1" t="s">
        <v>1022</v>
      </c>
      <c r="D2203" s="1" t="s">
        <v>79</v>
      </c>
      <c r="E2203" s="4"/>
      <c r="F2203" s="2" t="s">
        <v>139</v>
      </c>
      <c r="G2203" s="2" t="s">
        <v>21</v>
      </c>
      <c r="H2203" s="2" t="s">
        <v>22</v>
      </c>
      <c r="I2203" s="2" t="str" cm="1">
        <f t="array" aca="1" ref="I2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3" s="2" t="s">
        <v>960</v>
      </c>
      <c r="K2203" s="2"/>
      <c r="L2203" s="6" cm="1">
        <f t="array" ref="L2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3" s="7">
        <f>IF(Tableau1[[#This Row],[Prix_Unit_HT]]=0,0,Tableau1[[#This Row],[Prix_Unit_HT]]+(Tableau1[[#This Row],[Prix_Unit_HT]]*VLOOKUP(Tableau1[[#This Row],[EAN]],[1]Grille_Tarifs_Modulable!$B$10:$Q$204,16,FALSE)))</f>
        <v>358.8</v>
      </c>
      <c r="O2203" s="2">
        <v>1</v>
      </c>
      <c r="P2203" s="2">
        <f>ROUND(Tableau1[[#This Row],[Prix_Unit_HT]],2)*Tableau1[[#This Row],[Qte_commande]]</f>
        <v>299</v>
      </c>
      <c r="Q2203" s="2">
        <f>ROUND(Tableau1[[#This Row],[Prix_Unit_TTC]],2)*Tableau1[[#This Row],[Qte_commande]]</f>
        <v>358.8</v>
      </c>
      <c r="R2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4" spans="1:18" ht="14.7" customHeight="1" x14ac:dyDescent="0.25">
      <c r="A2204" s="3">
        <v>44119</v>
      </c>
      <c r="B2204" s="2">
        <v>83128</v>
      </c>
      <c r="C2204" s="1" t="s">
        <v>1022</v>
      </c>
      <c r="D2204" s="1" t="s">
        <v>79</v>
      </c>
      <c r="E2204" s="4"/>
      <c r="F2204" s="2" t="s">
        <v>139</v>
      </c>
      <c r="G2204" s="2" t="s">
        <v>21</v>
      </c>
      <c r="H2204" s="2" t="s">
        <v>22</v>
      </c>
      <c r="I2204" s="2" t="str" cm="1">
        <f t="array" aca="1" ref="I2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4" s="2" t="s">
        <v>23</v>
      </c>
      <c r="K2204" s="2"/>
      <c r="L2204" s="6" cm="1">
        <f t="array" ref="L2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4" s="7">
        <f>IF(Tableau1[[#This Row],[Prix_Unit_HT]]=0,0,Tableau1[[#This Row],[Prix_Unit_HT]]+(Tableau1[[#This Row],[Prix_Unit_HT]]*VLOOKUP(Tableau1[[#This Row],[EAN]],[1]Grille_Tarifs_Modulable!$B$10:$Q$204,16,FALSE)))</f>
        <v>358.8</v>
      </c>
      <c r="O2204" s="2">
        <v>1</v>
      </c>
      <c r="P2204" s="2">
        <f>ROUND(Tableau1[[#This Row],[Prix_Unit_HT]],2)*Tableau1[[#This Row],[Qte_commande]]</f>
        <v>299</v>
      </c>
      <c r="Q2204" s="2">
        <f>ROUND(Tableau1[[#This Row],[Prix_Unit_TTC]],2)*Tableau1[[#This Row],[Qte_commande]]</f>
        <v>358.8</v>
      </c>
      <c r="R2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5" spans="1:18" ht="14.7" customHeight="1" x14ac:dyDescent="0.25">
      <c r="A2205" s="3">
        <v>44124</v>
      </c>
      <c r="B2205" s="12" t="s">
        <v>1338</v>
      </c>
      <c r="C2205" s="1" t="s">
        <v>1339</v>
      </c>
      <c r="D2205" s="1" t="s">
        <v>26</v>
      </c>
      <c r="E2205" s="4"/>
      <c r="F2205" s="2" t="s">
        <v>1270</v>
      </c>
      <c r="G2205" s="2" t="s">
        <v>27</v>
      </c>
      <c r="H2205" s="2" t="s">
        <v>28</v>
      </c>
      <c r="I2205" s="2" t="str" cm="1">
        <f t="array" aca="1" ref="I2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5" s="2" t="s">
        <v>1068</v>
      </c>
      <c r="K2205" s="2">
        <v>70</v>
      </c>
      <c r="L2205" s="6" cm="1">
        <f t="array" ref="L2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205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205" s="2">
        <v>6</v>
      </c>
      <c r="P2205" s="2">
        <f>ROUND(Tableau1[[#This Row],[Prix_Unit_HT]],2)*Tableau1[[#This Row],[Qte_commande]]</f>
        <v>119.58</v>
      </c>
      <c r="Q2205" s="2">
        <f>ROUND(Tableau1[[#This Row],[Prix_Unit_TTC]],2)*Tableau1[[#This Row],[Qte_commande]]</f>
        <v>143.52000000000001</v>
      </c>
      <c r="R2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6" spans="1:18" ht="14.7" customHeight="1" x14ac:dyDescent="0.25">
      <c r="A2206" s="3">
        <v>44124</v>
      </c>
      <c r="B2206" s="12" t="s">
        <v>1338</v>
      </c>
      <c r="C2206" s="1" t="s">
        <v>1339</v>
      </c>
      <c r="D2206" s="1" t="s">
        <v>26</v>
      </c>
      <c r="E2206" s="4"/>
      <c r="F2206" s="2" t="s">
        <v>1270</v>
      </c>
      <c r="G2206" s="2" t="s">
        <v>27</v>
      </c>
      <c r="H2206" s="2" t="s">
        <v>28</v>
      </c>
      <c r="I2206" s="2" t="str" cm="1">
        <f t="array" aca="1" ref="I2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6" s="2" t="s">
        <v>141</v>
      </c>
      <c r="K2206" s="2">
        <v>70</v>
      </c>
      <c r="L2206" s="6" cm="1">
        <f t="array" ref="L2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0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06" s="2">
        <v>6</v>
      </c>
      <c r="P2206" s="2">
        <f>ROUND(Tableau1[[#This Row],[Prix_Unit_HT]],2)*Tableau1[[#This Row],[Qte_commande]]</f>
        <v>98.100000000000009</v>
      </c>
      <c r="Q2206" s="2">
        <f>ROUND(Tableau1[[#This Row],[Prix_Unit_TTC]],2)*Tableau1[[#This Row],[Qte_commande]]</f>
        <v>117.72</v>
      </c>
      <c r="R2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7" spans="1:18" ht="14.7" customHeight="1" x14ac:dyDescent="0.25">
      <c r="A2207" s="3">
        <v>44124</v>
      </c>
      <c r="B2207" s="12" t="s">
        <v>1338</v>
      </c>
      <c r="C2207" s="1" t="s">
        <v>1339</v>
      </c>
      <c r="D2207" s="1" t="s">
        <v>26</v>
      </c>
      <c r="E2207" s="4"/>
      <c r="F2207" s="2" t="s">
        <v>1270</v>
      </c>
      <c r="G2207" s="2" t="s">
        <v>27</v>
      </c>
      <c r="H2207" s="2" t="s">
        <v>28</v>
      </c>
      <c r="I2207" s="2" t="str" cm="1">
        <f t="array" aca="1" ref="I2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7" s="2" t="s">
        <v>143</v>
      </c>
      <c r="K2207" s="2">
        <v>70</v>
      </c>
      <c r="L2207" s="6" cm="1">
        <f t="array" ref="L2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07" s="2">
        <v>6</v>
      </c>
      <c r="P2207" s="2">
        <f>ROUND(Tableau1[[#This Row],[Prix_Unit_HT]],2)*Tableau1[[#This Row],[Qte_commande]]</f>
        <v>88.14</v>
      </c>
      <c r="Q2207" s="2">
        <f>ROUND(Tableau1[[#This Row],[Prix_Unit_TTC]],2)*Tableau1[[#This Row],[Qte_commande]]</f>
        <v>105.78</v>
      </c>
      <c r="R2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8" spans="1:18" ht="14.7" customHeight="1" x14ac:dyDescent="0.25">
      <c r="A2208" s="3">
        <v>44124</v>
      </c>
      <c r="B2208" s="12" t="s">
        <v>1338</v>
      </c>
      <c r="C2208" s="1" t="s">
        <v>1339</v>
      </c>
      <c r="D2208" s="1" t="s">
        <v>26</v>
      </c>
      <c r="E2208" s="4"/>
      <c r="F2208" s="2" t="s">
        <v>1270</v>
      </c>
      <c r="G2208" s="2" t="s">
        <v>27</v>
      </c>
      <c r="H2208" s="2" t="s">
        <v>28</v>
      </c>
      <c r="I2208" s="2" t="str" cm="1">
        <f t="array" aca="1" ref="I2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8" s="2" t="s">
        <v>447</v>
      </c>
      <c r="K2208" s="2">
        <v>70</v>
      </c>
      <c r="L2208" s="6" cm="1">
        <f t="array" ref="L2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20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208" s="2">
        <v>6</v>
      </c>
      <c r="P2208" s="2">
        <f>ROUND(Tableau1[[#This Row],[Prix_Unit_HT]],2)*Tableau1[[#This Row],[Qte_commande]]</f>
        <v>428.46</v>
      </c>
      <c r="Q2208" s="2">
        <f>ROUND(Tableau1[[#This Row],[Prix_Unit_TTC]],2)*Tableau1[[#This Row],[Qte_commande]]</f>
        <v>514.14</v>
      </c>
      <c r="R2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9" spans="1:18" ht="14.7" customHeight="1" x14ac:dyDescent="0.25">
      <c r="A2209" s="3">
        <v>44124</v>
      </c>
      <c r="B2209" s="12" t="s">
        <v>1338</v>
      </c>
      <c r="C2209" s="1" t="s">
        <v>1339</v>
      </c>
      <c r="D2209" s="1" t="s">
        <v>26</v>
      </c>
      <c r="E2209" s="4"/>
      <c r="F2209" s="2" t="s">
        <v>1270</v>
      </c>
      <c r="G2209" s="2" t="s">
        <v>27</v>
      </c>
      <c r="H2209" s="2" t="s">
        <v>28</v>
      </c>
      <c r="I2209" s="2" t="str" cm="1">
        <f t="array" aca="1" ref="I2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9" s="2" t="s">
        <v>342</v>
      </c>
      <c r="K2209" s="2">
        <v>50</v>
      </c>
      <c r="L2209" s="6" cm="1">
        <f t="array" ref="L2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0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09" s="2">
        <v>12</v>
      </c>
      <c r="P2209" s="2">
        <f>ROUND(Tableau1[[#This Row],[Prix_Unit_HT]],2)*Tableau1[[#This Row],[Qte_commande]]</f>
        <v>302.28000000000003</v>
      </c>
      <c r="Q2209" s="2">
        <f>ROUND(Tableau1[[#This Row],[Prix_Unit_TTC]],2)*Tableau1[[#This Row],[Qte_commande]]</f>
        <v>362.76</v>
      </c>
      <c r="R2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210" spans="1:18" ht="14.7" customHeight="1" x14ac:dyDescent="0.25">
      <c r="A2210" s="3">
        <v>44124</v>
      </c>
      <c r="B2210" s="12" t="s">
        <v>1338</v>
      </c>
      <c r="C2210" s="1" t="s">
        <v>1339</v>
      </c>
      <c r="D2210" s="1" t="s">
        <v>26</v>
      </c>
      <c r="E2210" s="4"/>
      <c r="F2210" s="2" t="s">
        <v>1270</v>
      </c>
      <c r="G2210" s="2" t="s">
        <v>27</v>
      </c>
      <c r="H2210" s="2" t="s">
        <v>28</v>
      </c>
      <c r="I2210" s="2" t="str" cm="1">
        <f t="array" aca="1" ref="I2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0" s="2" t="s">
        <v>688</v>
      </c>
      <c r="K2210" s="2">
        <v>70</v>
      </c>
      <c r="L2210" s="6" cm="1">
        <f t="array" ref="L2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21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210" s="2">
        <v>6</v>
      </c>
      <c r="P2210" s="2">
        <f>ROUND(Tableau1[[#This Row],[Prix_Unit_HT]],2)*Tableau1[[#This Row],[Qte_commande]]</f>
        <v>120.96000000000001</v>
      </c>
      <c r="Q2210" s="2">
        <f>ROUND(Tableau1[[#This Row],[Prix_Unit_TTC]],2)*Tableau1[[#This Row],[Qte_commande]]</f>
        <v>145.14000000000001</v>
      </c>
      <c r="R2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1" spans="1:18" ht="14.7" customHeight="1" x14ac:dyDescent="0.25">
      <c r="A2211" s="3">
        <v>44124</v>
      </c>
      <c r="B2211" s="12" t="s">
        <v>1338</v>
      </c>
      <c r="C2211" s="1" t="s">
        <v>1339</v>
      </c>
      <c r="D2211" s="1" t="s">
        <v>26</v>
      </c>
      <c r="E2211" s="4"/>
      <c r="F2211" s="2" t="s">
        <v>1270</v>
      </c>
      <c r="G2211" s="2" t="s">
        <v>27</v>
      </c>
      <c r="H2211" s="2" t="s">
        <v>28</v>
      </c>
      <c r="I2211" s="2" t="str" cm="1">
        <f t="array" aca="1" ref="I2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1" s="2" t="s">
        <v>820</v>
      </c>
      <c r="K2211" s="2">
        <v>70</v>
      </c>
      <c r="L2211" s="6" cm="1">
        <f t="array" ref="L2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1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11" s="2">
        <v>12</v>
      </c>
      <c r="P2211" s="2">
        <f>ROUND(Tableau1[[#This Row],[Prix_Unit_HT]],2)*Tableau1[[#This Row],[Qte_commande]]</f>
        <v>213.24</v>
      </c>
      <c r="Q2211" s="2">
        <f>ROUND(Tableau1[[#This Row],[Prix_Unit_TTC]],2)*Tableau1[[#This Row],[Qte_commande]]</f>
        <v>255.84</v>
      </c>
      <c r="R2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2" spans="1:18" ht="14.7" customHeight="1" x14ac:dyDescent="0.25">
      <c r="A2212" s="3">
        <v>44124</v>
      </c>
      <c r="B2212" s="12" t="s">
        <v>1338</v>
      </c>
      <c r="C2212" s="1" t="s">
        <v>1339</v>
      </c>
      <c r="D2212" s="1" t="s">
        <v>26</v>
      </c>
      <c r="E2212" s="4"/>
      <c r="F2212" s="2" t="s">
        <v>1270</v>
      </c>
      <c r="G2212" s="2" t="s">
        <v>27</v>
      </c>
      <c r="H2212" s="2" t="s">
        <v>28</v>
      </c>
      <c r="I2212" s="2" t="str" cm="1">
        <f t="array" aca="1" ref="I2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2" s="2" t="s">
        <v>485</v>
      </c>
      <c r="K2212" s="2">
        <v>70</v>
      </c>
      <c r="L2212" s="6" cm="1">
        <f t="array" ref="L2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1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12" s="2">
        <v>12</v>
      </c>
      <c r="P2212" s="2">
        <f>ROUND(Tableau1[[#This Row],[Prix_Unit_HT]],2)*Tableau1[[#This Row],[Qte_commande]]</f>
        <v>357.96</v>
      </c>
      <c r="Q2212" s="2">
        <f>ROUND(Tableau1[[#This Row],[Prix_Unit_TTC]],2)*Tableau1[[#This Row],[Qte_commande]]</f>
        <v>429.48</v>
      </c>
      <c r="R2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3" spans="1:18" ht="14.7" customHeight="1" x14ac:dyDescent="0.25">
      <c r="A2213" s="3">
        <v>44125</v>
      </c>
      <c r="B2213" s="2">
        <v>32567</v>
      </c>
      <c r="C2213" s="2" t="s">
        <v>1340</v>
      </c>
      <c r="D2213" s="2" t="s">
        <v>507</v>
      </c>
      <c r="E2213" s="4"/>
      <c r="F2213" s="2" t="s">
        <v>139</v>
      </c>
      <c r="G2213" s="2" t="s">
        <v>21</v>
      </c>
      <c r="H2213" s="2" t="s">
        <v>22</v>
      </c>
      <c r="I2213" s="2" t="str" cm="1">
        <f t="array" aca="1" ref="I2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3" s="2" t="s">
        <v>960</v>
      </c>
      <c r="K2213" s="2"/>
      <c r="L2213" s="6" cm="1">
        <f t="array" ref="L2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13" s="7">
        <f>IF(Tableau1[[#This Row],[Prix_Unit_HT]]=0,0,Tableau1[[#This Row],[Prix_Unit_HT]]+(Tableau1[[#This Row],[Prix_Unit_HT]]*VLOOKUP(Tableau1[[#This Row],[EAN]],[1]Grille_Tarifs_Modulable!$B$10:$Q$204,16,FALSE)))</f>
        <v>358.8</v>
      </c>
      <c r="O2213" s="2">
        <v>1</v>
      </c>
      <c r="P2213" s="2">
        <f>ROUND(Tableau1[[#This Row],[Prix_Unit_HT]],2)*Tableau1[[#This Row],[Qte_commande]]</f>
        <v>299</v>
      </c>
      <c r="Q2213" s="2">
        <f>ROUND(Tableau1[[#This Row],[Prix_Unit_TTC]],2)*Tableau1[[#This Row],[Qte_commande]]</f>
        <v>358.8</v>
      </c>
      <c r="R2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14" spans="1:18" ht="14.7" customHeight="1" x14ac:dyDescent="0.25">
      <c r="A2214" s="3">
        <v>44127</v>
      </c>
      <c r="B2214" s="2" t="s">
        <v>1341</v>
      </c>
      <c r="C2214" s="2" t="s">
        <v>1342</v>
      </c>
      <c r="D2214" s="2" t="s">
        <v>374</v>
      </c>
      <c r="E2214" s="4"/>
      <c r="F2214" s="2" t="s">
        <v>1270</v>
      </c>
      <c r="G2214" s="2" t="s">
        <v>27</v>
      </c>
      <c r="H2214" s="2" t="s">
        <v>28</v>
      </c>
      <c r="I2214" s="2" t="str" cm="1">
        <f t="array" aca="1" ref="I2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4" s="2" t="s">
        <v>342</v>
      </c>
      <c r="K2214" s="2">
        <v>50</v>
      </c>
      <c r="L2214" s="6" cm="1">
        <f t="array" ref="L2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1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14" s="2">
        <v>24</v>
      </c>
      <c r="P2214" s="2">
        <f>ROUND(Tableau1[[#This Row],[Prix_Unit_HT]],2)*Tableau1[[#This Row],[Qte_commande]]</f>
        <v>604.56000000000006</v>
      </c>
      <c r="Q2214" s="2">
        <f>ROUND(Tableau1[[#This Row],[Prix_Unit_TTC]],2)*Tableau1[[#This Row],[Qte_commande]]</f>
        <v>725.52</v>
      </c>
      <c r="R2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215" spans="1:18" ht="14.7" customHeight="1" x14ac:dyDescent="0.25">
      <c r="A2215" s="3">
        <v>44127</v>
      </c>
      <c r="B2215" s="2" t="s">
        <v>1341</v>
      </c>
      <c r="C2215" s="2" t="s">
        <v>1342</v>
      </c>
      <c r="D2215" s="2" t="s">
        <v>374</v>
      </c>
      <c r="E2215" s="4"/>
      <c r="F2215" s="2" t="s">
        <v>1270</v>
      </c>
      <c r="G2215" s="2" t="s">
        <v>27</v>
      </c>
      <c r="H2215" s="2" t="s">
        <v>28</v>
      </c>
      <c r="I2215" s="2" t="str" cm="1">
        <f t="array" aca="1" ref="I2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5" s="2" t="s">
        <v>357</v>
      </c>
      <c r="K2215" s="2">
        <v>70</v>
      </c>
      <c r="L2215" s="6" cm="1">
        <f t="array" ref="L2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2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2215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2215" s="2">
        <v>6</v>
      </c>
      <c r="P2215" s="2">
        <f>ROUND(Tableau1[[#This Row],[Prix_Unit_HT]],2)*Tableau1[[#This Row],[Qte_commande]]</f>
        <v>224.45999999999998</v>
      </c>
      <c r="Q2215" s="2">
        <f>ROUND(Tableau1[[#This Row],[Prix_Unit_TTC]],2)*Tableau1[[#This Row],[Qte_commande]]</f>
        <v>269.34000000000003</v>
      </c>
      <c r="R2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6" spans="1:18" ht="14.7" customHeight="1" x14ac:dyDescent="0.25">
      <c r="A2216" s="3">
        <v>44127</v>
      </c>
      <c r="B2216" s="2" t="s">
        <v>1341</v>
      </c>
      <c r="C2216" s="2" t="s">
        <v>1342</v>
      </c>
      <c r="D2216" s="2" t="s">
        <v>374</v>
      </c>
      <c r="E2216" s="4"/>
      <c r="F2216" s="2" t="s">
        <v>1270</v>
      </c>
      <c r="G2216" s="2" t="s">
        <v>27</v>
      </c>
      <c r="H2216" s="2" t="s">
        <v>28</v>
      </c>
      <c r="I2216" s="2" t="str" cm="1">
        <f t="array" aca="1" ref="I2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6" s="2" t="s">
        <v>146</v>
      </c>
      <c r="K2216" s="2">
        <v>70</v>
      </c>
      <c r="L2216" s="6" cm="1">
        <f t="array" ref="L2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1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16" s="2">
        <v>12</v>
      </c>
      <c r="P2216" s="2">
        <f>ROUND(Tableau1[[#This Row],[Prix_Unit_HT]],2)*Tableau1[[#This Row],[Qte_commande]]</f>
        <v>240</v>
      </c>
      <c r="Q2216" s="2">
        <f>ROUND(Tableau1[[#This Row],[Prix_Unit_TTC]],2)*Tableau1[[#This Row],[Qte_commande]]</f>
        <v>288</v>
      </c>
      <c r="R2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7" spans="1:18" ht="14.7" customHeight="1" x14ac:dyDescent="0.25">
      <c r="A2217" s="3">
        <v>44127</v>
      </c>
      <c r="B2217" s="2" t="s">
        <v>1341</v>
      </c>
      <c r="C2217" s="2" t="s">
        <v>1342</v>
      </c>
      <c r="D2217" s="2" t="s">
        <v>374</v>
      </c>
      <c r="E2217" s="4"/>
      <c r="F2217" s="2" t="s">
        <v>1270</v>
      </c>
      <c r="G2217" s="2" t="s">
        <v>27</v>
      </c>
      <c r="H2217" s="2" t="s">
        <v>28</v>
      </c>
      <c r="I2217" s="2" t="str" cm="1">
        <f t="array" aca="1" ref="I2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7" s="2" t="s">
        <v>485</v>
      </c>
      <c r="K2217" s="2">
        <v>70</v>
      </c>
      <c r="L2217" s="6" cm="1">
        <f t="array" ref="L2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1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17" s="2">
        <v>18</v>
      </c>
      <c r="P2217" s="2">
        <f>ROUND(Tableau1[[#This Row],[Prix_Unit_HT]],2)*Tableau1[[#This Row],[Qte_commande]]</f>
        <v>536.93999999999994</v>
      </c>
      <c r="Q2217" s="2">
        <f>ROUND(Tableau1[[#This Row],[Prix_Unit_TTC]],2)*Tableau1[[#This Row],[Qte_commande]]</f>
        <v>644.22</v>
      </c>
      <c r="R2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18" spans="1:18" ht="14.7" customHeight="1" x14ac:dyDescent="0.25">
      <c r="A2218" s="3">
        <v>44127</v>
      </c>
      <c r="B2218" s="2" t="s">
        <v>1341</v>
      </c>
      <c r="C2218" s="2" t="s">
        <v>1342</v>
      </c>
      <c r="D2218" s="2" t="s">
        <v>374</v>
      </c>
      <c r="E2218" s="4"/>
      <c r="F2218" s="2" t="s">
        <v>1270</v>
      </c>
      <c r="G2218" s="2" t="s">
        <v>27</v>
      </c>
      <c r="H2218" s="2" t="s">
        <v>28</v>
      </c>
      <c r="I2218" s="2" t="str" cm="1">
        <f t="array" aca="1" ref="I2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8" s="2" t="s">
        <v>820</v>
      </c>
      <c r="K2218" s="2">
        <v>70</v>
      </c>
      <c r="L2218" s="6" cm="1">
        <f t="array" ref="L2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1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18" s="2">
        <v>12</v>
      </c>
      <c r="P2218" s="2">
        <f>ROUND(Tableau1[[#This Row],[Prix_Unit_HT]],2)*Tableau1[[#This Row],[Qte_commande]]</f>
        <v>213.24</v>
      </c>
      <c r="Q2218" s="2">
        <f>ROUND(Tableau1[[#This Row],[Prix_Unit_TTC]],2)*Tableau1[[#This Row],[Qte_commande]]</f>
        <v>255.84</v>
      </c>
      <c r="R2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9" spans="1:18" ht="14.7" customHeight="1" x14ac:dyDescent="0.25">
      <c r="A2219" s="3">
        <v>44127</v>
      </c>
      <c r="B2219" s="2" t="s">
        <v>1341</v>
      </c>
      <c r="C2219" s="2" t="s">
        <v>1342</v>
      </c>
      <c r="D2219" s="2" t="s">
        <v>374</v>
      </c>
      <c r="E2219" s="4"/>
      <c r="F2219" s="2" t="s">
        <v>1270</v>
      </c>
      <c r="G2219" s="2" t="s">
        <v>27</v>
      </c>
      <c r="H2219" s="2" t="s">
        <v>28</v>
      </c>
      <c r="I2219" s="2" t="str" cm="1">
        <f t="array" aca="1" ref="I2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9" s="2" t="s">
        <v>688</v>
      </c>
      <c r="K2219" s="2">
        <v>70</v>
      </c>
      <c r="L2219" s="6" cm="1">
        <f t="array" ref="L2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21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219" s="2">
        <v>6</v>
      </c>
      <c r="P2219" s="2">
        <f>ROUND(Tableau1[[#This Row],[Prix_Unit_HT]],2)*Tableau1[[#This Row],[Qte_commande]]</f>
        <v>120.96000000000001</v>
      </c>
      <c r="Q2219" s="2">
        <f>ROUND(Tableau1[[#This Row],[Prix_Unit_TTC]],2)*Tableau1[[#This Row],[Qte_commande]]</f>
        <v>145.14000000000001</v>
      </c>
      <c r="R2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0" spans="1:18" ht="14.7" customHeight="1" x14ac:dyDescent="0.25">
      <c r="A2220" s="3">
        <v>44127</v>
      </c>
      <c r="B2220" s="2">
        <v>80635</v>
      </c>
      <c r="C2220" s="2" t="s">
        <v>1343</v>
      </c>
      <c r="D2220" s="2" t="s">
        <v>26</v>
      </c>
      <c r="E2220" s="4"/>
      <c r="F2220" s="2" t="s">
        <v>249</v>
      </c>
      <c r="G2220" s="2" t="s">
        <v>21</v>
      </c>
      <c r="H2220" s="2" t="s">
        <v>22</v>
      </c>
      <c r="I2220" s="2" t="str" cm="1">
        <f t="array" aca="1" ref="I2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0" s="2" t="s">
        <v>960</v>
      </c>
      <c r="K2220" s="2"/>
      <c r="L2220" s="6" cm="1">
        <f t="array" ref="L2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0" s="7">
        <f>IF(Tableau1[[#This Row],[Prix_Unit_HT]]=0,0,Tableau1[[#This Row],[Prix_Unit_HT]]+(Tableau1[[#This Row],[Prix_Unit_HT]]*VLOOKUP(Tableau1[[#This Row],[EAN]],[1]Grille_Tarifs_Modulable!$B$10:$Q$204,16,FALSE)))</f>
        <v>358.8</v>
      </c>
      <c r="O2220" s="2">
        <v>1</v>
      </c>
      <c r="P2220" s="2">
        <f>ROUND(Tableau1[[#This Row],[Prix_Unit_HT]],2)*Tableau1[[#This Row],[Qte_commande]]</f>
        <v>299</v>
      </c>
      <c r="Q2220" s="2">
        <f>ROUND(Tableau1[[#This Row],[Prix_Unit_TTC]],2)*Tableau1[[#This Row],[Qte_commande]]</f>
        <v>358.8</v>
      </c>
      <c r="R2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1" spans="1:18" ht="14.7" customHeight="1" x14ac:dyDescent="0.25">
      <c r="A2221" s="3">
        <v>44130</v>
      </c>
      <c r="B2221" s="2">
        <v>32584</v>
      </c>
      <c r="C2221" s="2" t="s">
        <v>1344</v>
      </c>
      <c r="D2221" s="2" t="s">
        <v>1345</v>
      </c>
      <c r="E2221" s="4"/>
      <c r="F2221" s="2" t="s">
        <v>139</v>
      </c>
      <c r="G2221" s="2" t="s">
        <v>21</v>
      </c>
      <c r="H2221" s="2" t="s">
        <v>22</v>
      </c>
      <c r="I2221" s="2" t="str" cm="1">
        <f t="array" aca="1" ref="I2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1" s="2" t="s">
        <v>960</v>
      </c>
      <c r="K2221" s="2"/>
      <c r="L2221" s="6" cm="1">
        <f t="array" ref="L2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1" s="7">
        <f>IF(Tableau1[[#This Row],[Prix_Unit_HT]]=0,0,Tableau1[[#This Row],[Prix_Unit_HT]]+(Tableau1[[#This Row],[Prix_Unit_HT]]*VLOOKUP(Tableau1[[#This Row],[EAN]],[1]Grille_Tarifs_Modulable!$B$10:$Q$204,16,FALSE)))</f>
        <v>358.8</v>
      </c>
      <c r="O2221" s="2">
        <v>2</v>
      </c>
      <c r="P2221" s="2">
        <f>ROUND(Tableau1[[#This Row],[Prix_Unit_HT]],2)*Tableau1[[#This Row],[Qte_commande]]</f>
        <v>598</v>
      </c>
      <c r="Q2221" s="2">
        <f>ROUND(Tableau1[[#This Row],[Prix_Unit_TTC]],2)*Tableau1[[#This Row],[Qte_commande]]</f>
        <v>717.6</v>
      </c>
      <c r="R2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22" spans="1:18" ht="14.7" customHeight="1" x14ac:dyDescent="0.25">
      <c r="A2222" s="3">
        <v>44131</v>
      </c>
      <c r="B2222" s="2">
        <v>32569</v>
      </c>
      <c r="C2222" s="2" t="s">
        <v>1287</v>
      </c>
      <c r="D2222" s="2" t="s">
        <v>20</v>
      </c>
      <c r="E2222" s="4"/>
      <c r="F2222" s="2" t="s">
        <v>139</v>
      </c>
      <c r="G2222" s="2" t="s">
        <v>21</v>
      </c>
      <c r="H2222" s="2" t="s">
        <v>22</v>
      </c>
      <c r="I2222" s="2" t="str" cm="1">
        <f t="array" aca="1" ref="I2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2" s="2" t="s">
        <v>960</v>
      </c>
      <c r="K2222" s="2"/>
      <c r="L2222" s="6" cm="1">
        <f t="array" ref="L2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2" s="7">
        <f>IF(Tableau1[[#This Row],[Prix_Unit_HT]]=0,0,Tableau1[[#This Row],[Prix_Unit_HT]]+(Tableau1[[#This Row],[Prix_Unit_HT]]*VLOOKUP(Tableau1[[#This Row],[EAN]],[1]Grille_Tarifs_Modulable!$B$10:$Q$204,16,FALSE)))</f>
        <v>358.8</v>
      </c>
      <c r="O2222" s="2">
        <v>1</v>
      </c>
      <c r="P2222" s="2">
        <f>ROUND(Tableau1[[#This Row],[Prix_Unit_HT]],2)*Tableau1[[#This Row],[Qte_commande]]</f>
        <v>299</v>
      </c>
      <c r="Q2222" s="2">
        <f>ROUND(Tableau1[[#This Row],[Prix_Unit_TTC]],2)*Tableau1[[#This Row],[Qte_commande]]</f>
        <v>358.8</v>
      </c>
      <c r="R2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3" spans="1:18" ht="14.7" customHeight="1" x14ac:dyDescent="0.25">
      <c r="A2223" s="11">
        <v>44151</v>
      </c>
      <c r="B2223" s="12" t="s">
        <v>1346</v>
      </c>
      <c r="C2223" s="1" t="s">
        <v>1347</v>
      </c>
      <c r="D2223" s="1" t="s">
        <v>1348</v>
      </c>
      <c r="E2223" s="4"/>
      <c r="F2223" s="2" t="s">
        <v>1270</v>
      </c>
      <c r="G2223" s="2" t="s">
        <v>27</v>
      </c>
      <c r="H2223" s="2" t="s">
        <v>28</v>
      </c>
      <c r="I2223" s="2" t="str" cm="1">
        <f t="array" aca="1" ref="I2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3" s="2" t="s">
        <v>141</v>
      </c>
      <c r="K2223" s="2">
        <v>70</v>
      </c>
      <c r="L2223" s="6" cm="1">
        <f t="array" ref="L2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2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23" s="2">
        <v>30</v>
      </c>
      <c r="P2223" s="2">
        <f>ROUND(Tableau1[[#This Row],[Prix_Unit_HT]],2)*Tableau1[[#This Row],[Qte_commande]]</f>
        <v>490.50000000000006</v>
      </c>
      <c r="Q2223" s="2">
        <f>ROUND(Tableau1[[#This Row],[Prix_Unit_TTC]],2)*Tableau1[[#This Row],[Qte_commande]]</f>
        <v>588.6</v>
      </c>
      <c r="R2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24" spans="1:18" ht="14.7" customHeight="1" x14ac:dyDescent="0.25">
      <c r="A2224" s="11">
        <v>44151</v>
      </c>
      <c r="B2224" s="12" t="s">
        <v>1346</v>
      </c>
      <c r="C2224" s="1" t="s">
        <v>1347</v>
      </c>
      <c r="D2224" s="1" t="s">
        <v>1348</v>
      </c>
      <c r="E2224" s="4"/>
      <c r="F2224" s="2" t="s">
        <v>1270</v>
      </c>
      <c r="G2224" s="2" t="s">
        <v>27</v>
      </c>
      <c r="H2224" s="2" t="s">
        <v>28</v>
      </c>
      <c r="I2224" s="2" t="str" cm="1">
        <f t="array" aca="1" ref="I2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4" s="2" t="s">
        <v>143</v>
      </c>
      <c r="K2224" s="2">
        <v>70</v>
      </c>
      <c r="L2224" s="6" cm="1">
        <f t="array" ref="L2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2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24" s="2">
        <v>6</v>
      </c>
      <c r="P2224" s="2">
        <f>ROUND(Tableau1[[#This Row],[Prix_Unit_HT]],2)*Tableau1[[#This Row],[Qte_commande]]</f>
        <v>88.14</v>
      </c>
      <c r="Q2224" s="2">
        <f>ROUND(Tableau1[[#This Row],[Prix_Unit_TTC]],2)*Tableau1[[#This Row],[Qte_commande]]</f>
        <v>105.78</v>
      </c>
      <c r="R2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5" spans="1:18" ht="14.7" customHeight="1" x14ac:dyDescent="0.25">
      <c r="A2225" s="11">
        <v>44151</v>
      </c>
      <c r="B2225" s="12" t="s">
        <v>1346</v>
      </c>
      <c r="C2225" s="1" t="s">
        <v>1347</v>
      </c>
      <c r="D2225" s="1" t="s">
        <v>1348</v>
      </c>
      <c r="E2225" s="4"/>
      <c r="F2225" s="2" t="s">
        <v>1270</v>
      </c>
      <c r="G2225" s="2" t="s">
        <v>27</v>
      </c>
      <c r="H2225" s="2" t="s">
        <v>28</v>
      </c>
      <c r="I2225" s="2" t="str" cm="1">
        <f t="array" aca="1" ref="I2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5" s="2" t="s">
        <v>146</v>
      </c>
      <c r="K2225" s="2">
        <v>70</v>
      </c>
      <c r="L2225" s="6" cm="1">
        <f t="array" ref="L2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2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25" s="2">
        <v>12</v>
      </c>
      <c r="P2225" s="2">
        <f>ROUND(Tableau1[[#This Row],[Prix_Unit_HT]],2)*Tableau1[[#This Row],[Qte_commande]]</f>
        <v>240</v>
      </c>
      <c r="Q2225" s="2">
        <f>ROUND(Tableau1[[#This Row],[Prix_Unit_TTC]],2)*Tableau1[[#This Row],[Qte_commande]]</f>
        <v>288</v>
      </c>
      <c r="R2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26" spans="1:18" ht="14.7" customHeight="1" x14ac:dyDescent="0.25">
      <c r="A2226" s="11">
        <v>44151</v>
      </c>
      <c r="B2226" s="12" t="s">
        <v>1346</v>
      </c>
      <c r="C2226" s="1" t="s">
        <v>1347</v>
      </c>
      <c r="D2226" s="1" t="s">
        <v>1348</v>
      </c>
      <c r="E2226" s="4"/>
      <c r="F2226" s="2" t="s">
        <v>1270</v>
      </c>
      <c r="G2226" s="2" t="s">
        <v>27</v>
      </c>
      <c r="H2226" s="2" t="s">
        <v>28</v>
      </c>
      <c r="I2226" s="2" t="str" cm="1">
        <f t="array" aca="1" ref="I2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6" s="2" t="s">
        <v>342</v>
      </c>
      <c r="K2226" s="2">
        <v>50</v>
      </c>
      <c r="L2226" s="6" cm="1">
        <f t="array" ref="L2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2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26" s="2">
        <v>6</v>
      </c>
      <c r="P2226" s="2">
        <f>ROUND(Tableau1[[#This Row],[Prix_Unit_HT]],2)*Tableau1[[#This Row],[Qte_commande]]</f>
        <v>151.14000000000001</v>
      </c>
      <c r="Q2226" s="2">
        <f>ROUND(Tableau1[[#This Row],[Prix_Unit_TTC]],2)*Tableau1[[#This Row],[Qte_commande]]</f>
        <v>181.38</v>
      </c>
      <c r="R2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27" spans="1:18" ht="14.7" customHeight="1" x14ac:dyDescent="0.25">
      <c r="A2227" s="11">
        <v>44151</v>
      </c>
      <c r="B2227" s="12" t="s">
        <v>1346</v>
      </c>
      <c r="C2227" s="1" t="s">
        <v>1347</v>
      </c>
      <c r="D2227" s="1" t="s">
        <v>1348</v>
      </c>
      <c r="E2227" s="4"/>
      <c r="F2227" s="2" t="s">
        <v>1270</v>
      </c>
      <c r="G2227" s="2" t="s">
        <v>27</v>
      </c>
      <c r="H2227" s="2" t="s">
        <v>28</v>
      </c>
      <c r="I2227" s="2" t="str" cm="1">
        <f t="array" aca="1" ref="I2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7" s="2" t="s">
        <v>820</v>
      </c>
      <c r="K2227" s="2">
        <v>70</v>
      </c>
      <c r="L2227" s="6" cm="1">
        <f t="array" ref="L2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2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27" s="2">
        <v>6</v>
      </c>
      <c r="P2227" s="2">
        <f>ROUND(Tableau1[[#This Row],[Prix_Unit_HT]],2)*Tableau1[[#This Row],[Qte_commande]]</f>
        <v>106.62</v>
      </c>
      <c r="Q2227" s="2">
        <f>ROUND(Tableau1[[#This Row],[Prix_Unit_TTC]],2)*Tableau1[[#This Row],[Qte_commande]]</f>
        <v>127.92</v>
      </c>
      <c r="R2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8" spans="1:18" ht="14.7" customHeight="1" x14ac:dyDescent="0.25">
      <c r="A2228" s="11">
        <v>44151</v>
      </c>
      <c r="B2228" s="12" t="s">
        <v>1346</v>
      </c>
      <c r="C2228" s="1" t="s">
        <v>1347</v>
      </c>
      <c r="D2228" s="1" t="s">
        <v>1348</v>
      </c>
      <c r="E2228" s="4"/>
      <c r="F2228" s="2" t="s">
        <v>1270</v>
      </c>
      <c r="G2228" s="2" t="s">
        <v>27</v>
      </c>
      <c r="H2228" s="2" t="s">
        <v>28</v>
      </c>
      <c r="I2228" s="2" t="str" cm="1">
        <f t="array" aca="1" ref="I2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8" s="2" t="s">
        <v>142</v>
      </c>
      <c r="K2228" s="2">
        <v>70</v>
      </c>
      <c r="L2228" s="6" cm="1">
        <f t="array" ref="L2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228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228" s="2">
        <v>6</v>
      </c>
      <c r="P2228" s="2">
        <f>ROUND(Tableau1[[#This Row],[Prix_Unit_HT]],2)*Tableau1[[#This Row],[Qte_commande]]</f>
        <v>165.72</v>
      </c>
      <c r="Q2228" s="2">
        <f>ROUND(Tableau1[[#This Row],[Prix_Unit_TTC]],2)*Tableau1[[#This Row],[Qte_commande]]</f>
        <v>198.84</v>
      </c>
      <c r="R2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9" spans="1:18" ht="14.7" customHeight="1" x14ac:dyDescent="0.25">
      <c r="A2229" s="11">
        <v>44151</v>
      </c>
      <c r="B2229" s="12" t="s">
        <v>1346</v>
      </c>
      <c r="C2229" s="1" t="s">
        <v>1347</v>
      </c>
      <c r="D2229" s="1" t="s">
        <v>1348</v>
      </c>
      <c r="E2229" s="4"/>
      <c r="F2229" s="2" t="s">
        <v>1270</v>
      </c>
      <c r="G2229" s="2" t="s">
        <v>27</v>
      </c>
      <c r="H2229" s="2" t="s">
        <v>28</v>
      </c>
      <c r="I2229" s="2" t="str" cm="1">
        <f t="array" aca="1" ref="I2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9" s="2" t="s">
        <v>82</v>
      </c>
      <c r="K2229" s="2">
        <v>70</v>
      </c>
      <c r="L2229" s="6" cm="1">
        <f t="array" ref="L2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22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229" s="2">
        <v>30</v>
      </c>
      <c r="P2229" s="2">
        <f>ROUND(Tableau1[[#This Row],[Prix_Unit_HT]],2)*Tableau1[[#This Row],[Qte_commande]]</f>
        <v>428.09999999999997</v>
      </c>
      <c r="Q2229" s="2">
        <f>ROUND(Tableau1[[#This Row],[Prix_Unit_TTC]],2)*Tableau1[[#This Row],[Qte_commande]]</f>
        <v>513.6</v>
      </c>
      <c r="R2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30" spans="1:18" ht="14.7" customHeight="1" x14ac:dyDescent="0.25">
      <c r="A2230" s="3">
        <v>44172</v>
      </c>
      <c r="B2230" s="12" t="s">
        <v>1349</v>
      </c>
      <c r="C2230" s="1" t="s">
        <v>1350</v>
      </c>
      <c r="D2230" s="1" t="s">
        <v>1351</v>
      </c>
      <c r="E2230" s="4"/>
      <c r="F2230" s="2" t="s">
        <v>1234</v>
      </c>
      <c r="G2230" s="2" t="s">
        <v>21</v>
      </c>
      <c r="H2230" s="2" t="s">
        <v>28</v>
      </c>
      <c r="I2230" s="2" t="str" cm="1">
        <f t="array" aca="1" ref="I2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0" s="2" t="s">
        <v>82</v>
      </c>
      <c r="K2230" s="2">
        <v>70</v>
      </c>
      <c r="L2230" s="6" cm="1">
        <f t="array" ref="L2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230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230" s="2">
        <v>6</v>
      </c>
      <c r="P2230" s="2">
        <f>ROUND(Tableau1[[#This Row],[Prix_Unit_HT]],2)*Tableau1[[#This Row],[Qte_commande]]</f>
        <v>85.62</v>
      </c>
      <c r="Q2230" s="2">
        <f>ROUND(Tableau1[[#This Row],[Prix_Unit_TTC]],2)*Tableau1[[#This Row],[Qte_commande]]</f>
        <v>102.72</v>
      </c>
      <c r="R2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1" spans="1:18" ht="14.7" customHeight="1" x14ac:dyDescent="0.25">
      <c r="A2231" s="3">
        <v>44172</v>
      </c>
      <c r="B2231" s="12" t="s">
        <v>1349</v>
      </c>
      <c r="C2231" s="1" t="s">
        <v>1350</v>
      </c>
      <c r="D2231" s="1" t="s">
        <v>1351</v>
      </c>
      <c r="E2231" s="4"/>
      <c r="F2231" s="2" t="s">
        <v>1234</v>
      </c>
      <c r="G2231" s="2" t="s">
        <v>21</v>
      </c>
      <c r="H2231" s="2" t="s">
        <v>28</v>
      </c>
      <c r="I2231" s="2" t="str" cm="1">
        <f t="array" aca="1" ref="I2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1" s="2" t="s">
        <v>141</v>
      </c>
      <c r="K2231" s="2">
        <v>70</v>
      </c>
      <c r="L2231" s="6" cm="1">
        <f t="array" ref="L2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23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231" s="2">
        <v>6</v>
      </c>
      <c r="P2231" s="2">
        <f>ROUND(Tableau1[[#This Row],[Prix_Unit_HT]],2)*Tableau1[[#This Row],[Qte_commande]]</f>
        <v>111.06</v>
      </c>
      <c r="Q2231" s="2">
        <f>ROUND(Tableau1[[#This Row],[Prix_Unit_TTC]],2)*Tableau1[[#This Row],[Qte_commande]]</f>
        <v>133.26</v>
      </c>
      <c r="R2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2" spans="1:18" ht="14.7" customHeight="1" x14ac:dyDescent="0.25">
      <c r="A2232" s="3">
        <v>44172</v>
      </c>
      <c r="B2232" s="12" t="s">
        <v>1349</v>
      </c>
      <c r="C2232" s="1" t="s">
        <v>1350</v>
      </c>
      <c r="D2232" s="1" t="s">
        <v>1351</v>
      </c>
      <c r="E2232" s="4"/>
      <c r="F2232" s="2" t="s">
        <v>1234</v>
      </c>
      <c r="G2232" s="2" t="s">
        <v>21</v>
      </c>
      <c r="H2232" s="2" t="s">
        <v>28</v>
      </c>
      <c r="I2232" s="2" t="str" cm="1">
        <f t="array" aca="1" ref="I2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2" s="2" t="s">
        <v>143</v>
      </c>
      <c r="K2232" s="2">
        <v>70</v>
      </c>
      <c r="L2232" s="6" cm="1">
        <f t="array" ref="L2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23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232" s="2">
        <v>6</v>
      </c>
      <c r="P2232" s="2">
        <f>ROUND(Tableau1[[#This Row],[Prix_Unit_HT]],2)*Tableau1[[#This Row],[Qte_commande]]</f>
        <v>101.10000000000001</v>
      </c>
      <c r="Q2232" s="2">
        <f>ROUND(Tableau1[[#This Row],[Prix_Unit_TTC]],2)*Tableau1[[#This Row],[Qte_commande]]</f>
        <v>121.38</v>
      </c>
      <c r="R2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3" spans="1:18" ht="14.7" customHeight="1" x14ac:dyDescent="0.25">
      <c r="A2233" s="3">
        <v>44172</v>
      </c>
      <c r="B2233" s="12" t="s">
        <v>1349</v>
      </c>
      <c r="C2233" s="1" t="s">
        <v>1350</v>
      </c>
      <c r="D2233" s="1" t="s">
        <v>1351</v>
      </c>
      <c r="E2233" s="4"/>
      <c r="F2233" s="2" t="s">
        <v>1234</v>
      </c>
      <c r="G2233" s="2" t="s">
        <v>21</v>
      </c>
      <c r="H2233" s="2" t="s">
        <v>28</v>
      </c>
      <c r="I2233" s="2" t="str" cm="1">
        <f t="array" aca="1" ref="I2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3" s="2" t="s">
        <v>146</v>
      </c>
      <c r="K2233" s="2">
        <v>70</v>
      </c>
      <c r="L2233" s="6" cm="1">
        <f t="array" ref="L2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233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233" s="2">
        <v>12</v>
      </c>
      <c r="P2233" s="2">
        <f>ROUND(Tableau1[[#This Row],[Prix_Unit_HT]],2)*Tableau1[[#This Row],[Qte_commande]]</f>
        <v>257.88</v>
      </c>
      <c r="Q2233" s="2">
        <f>ROUND(Tableau1[[#This Row],[Prix_Unit_TTC]],2)*Tableau1[[#This Row],[Qte_commande]]</f>
        <v>309.48</v>
      </c>
      <c r="R2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4" spans="1:18" ht="14.7" customHeight="1" x14ac:dyDescent="0.25">
      <c r="A2234" s="3">
        <v>44172</v>
      </c>
      <c r="B2234" s="12" t="s">
        <v>1349</v>
      </c>
      <c r="C2234" s="1" t="s">
        <v>1350</v>
      </c>
      <c r="D2234" s="1" t="s">
        <v>1351</v>
      </c>
      <c r="E2234" s="4"/>
      <c r="F2234" s="2" t="s">
        <v>1234</v>
      </c>
      <c r="G2234" s="2" t="s">
        <v>21</v>
      </c>
      <c r="H2234" s="2" t="s">
        <v>28</v>
      </c>
      <c r="I2234" s="2" t="str" cm="1">
        <f t="array" aca="1" ref="I2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4" s="2" t="s">
        <v>146</v>
      </c>
      <c r="K2234" s="2">
        <v>70</v>
      </c>
      <c r="L2234" s="6" cm="1">
        <f t="array" ref="L2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23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234" s="2">
        <v>12</v>
      </c>
      <c r="P2234" s="2">
        <f>ROUND(Tableau1[[#This Row],[Prix_Unit_HT]],2)*Tableau1[[#This Row],[Qte_commande]]</f>
        <v>257.88</v>
      </c>
      <c r="Q2234" s="2">
        <f>ROUND(Tableau1[[#This Row],[Prix_Unit_TTC]],2)*Tableau1[[#This Row],[Qte_commande]]</f>
        <v>309.48</v>
      </c>
      <c r="R2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5" spans="1:18" ht="14.7" customHeight="1" x14ac:dyDescent="0.25">
      <c r="A2235" s="3">
        <v>44172</v>
      </c>
      <c r="B2235" s="12" t="s">
        <v>1349</v>
      </c>
      <c r="C2235" s="1" t="s">
        <v>1350</v>
      </c>
      <c r="D2235" s="1" t="s">
        <v>1351</v>
      </c>
      <c r="E2235" s="4"/>
      <c r="F2235" s="2" t="s">
        <v>1234</v>
      </c>
      <c r="G2235" s="2" t="s">
        <v>21</v>
      </c>
      <c r="H2235" s="2" t="s">
        <v>28</v>
      </c>
      <c r="I2235" s="2" t="str" cm="1">
        <f t="array" aca="1" ref="I2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5" s="2" t="s">
        <v>485</v>
      </c>
      <c r="K2235" s="2">
        <v>70</v>
      </c>
      <c r="L2235" s="6" cm="1">
        <f t="array" ref="L2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23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235" s="2">
        <v>6</v>
      </c>
      <c r="P2235" s="2">
        <f>ROUND(Tableau1[[#This Row],[Prix_Unit_HT]],2)*Tableau1[[#This Row],[Qte_commande]]</f>
        <v>194.45999999999998</v>
      </c>
      <c r="Q2235" s="2">
        <f>ROUND(Tableau1[[#This Row],[Prix_Unit_TTC]],2)*Tableau1[[#This Row],[Qte_commande]]</f>
        <v>233.34</v>
      </c>
      <c r="R2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6" spans="1:18" ht="14.7" customHeight="1" x14ac:dyDescent="0.25">
      <c r="A2236" s="3">
        <v>44172</v>
      </c>
      <c r="B2236" s="12" t="s">
        <v>1349</v>
      </c>
      <c r="C2236" s="1" t="s">
        <v>1350</v>
      </c>
      <c r="D2236" s="1" t="s">
        <v>1351</v>
      </c>
      <c r="E2236" s="4"/>
      <c r="F2236" s="2" t="s">
        <v>1234</v>
      </c>
      <c r="G2236" s="2" t="s">
        <v>21</v>
      </c>
      <c r="H2236" s="2" t="s">
        <v>28</v>
      </c>
      <c r="I2236" s="2" t="str" cm="1">
        <f t="array" aca="1" ref="I2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6" s="2" t="s">
        <v>142</v>
      </c>
      <c r="K2236" s="2">
        <v>70</v>
      </c>
      <c r="L2236" s="6" cm="1">
        <f t="array" ref="L2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23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236" s="2">
        <v>6</v>
      </c>
      <c r="P2236" s="2">
        <f>ROUND(Tableau1[[#This Row],[Prix_Unit_HT]],2)*Tableau1[[#This Row],[Qte_commande]]</f>
        <v>179.7</v>
      </c>
      <c r="Q2236" s="2">
        <f>ROUND(Tableau1[[#This Row],[Prix_Unit_TTC]],2)*Tableau1[[#This Row],[Qte_commande]]</f>
        <v>215.64</v>
      </c>
      <c r="R2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7" spans="1:18" ht="14.7" customHeight="1" x14ac:dyDescent="0.25">
      <c r="A2237" s="3">
        <v>44172</v>
      </c>
      <c r="B2237" s="12" t="s">
        <v>1349</v>
      </c>
      <c r="C2237" s="1" t="s">
        <v>1350</v>
      </c>
      <c r="D2237" s="1" t="s">
        <v>1351</v>
      </c>
      <c r="E2237" s="4"/>
      <c r="F2237" s="2" t="s">
        <v>1234</v>
      </c>
      <c r="G2237" s="2" t="s">
        <v>21</v>
      </c>
      <c r="H2237" s="2" t="s">
        <v>28</v>
      </c>
      <c r="I2237" s="2" t="str" cm="1">
        <f t="array" aca="1" ref="I2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7" s="2" t="s">
        <v>342</v>
      </c>
      <c r="K2237" s="2">
        <v>50</v>
      </c>
      <c r="L2237" s="6" cm="1">
        <f t="array" ref="L2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237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237" s="2">
        <v>6</v>
      </c>
      <c r="P2237" s="2">
        <f>ROUND(Tableau1[[#This Row],[Prix_Unit_HT]],2)*Tableau1[[#This Row],[Qte_commande]]</f>
        <v>168.3</v>
      </c>
      <c r="Q2237" s="2">
        <f>ROUND(Tableau1[[#This Row],[Prix_Unit_TTC]],2)*Tableau1[[#This Row],[Qte_commande]]</f>
        <v>201.95999999999998</v>
      </c>
      <c r="R2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38" spans="1:18" ht="14.7" customHeight="1" x14ac:dyDescent="0.25">
      <c r="A2238" s="3">
        <v>44172</v>
      </c>
      <c r="B2238" s="12" t="s">
        <v>1349</v>
      </c>
      <c r="C2238" s="1" t="s">
        <v>1350</v>
      </c>
      <c r="D2238" s="1" t="s">
        <v>1351</v>
      </c>
      <c r="E2238" s="4"/>
      <c r="F2238" s="2" t="s">
        <v>1234</v>
      </c>
      <c r="G2238" s="2" t="s">
        <v>21</v>
      </c>
      <c r="H2238" s="2" t="s">
        <v>28</v>
      </c>
      <c r="I2238" s="2" t="str" cm="1">
        <f t="array" aca="1" ref="I2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8" s="2" t="s">
        <v>820</v>
      </c>
      <c r="K2238" s="2">
        <v>70</v>
      </c>
      <c r="L2238" s="6" cm="1">
        <f t="array" ref="L2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23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238" s="2">
        <v>6</v>
      </c>
      <c r="P2238" s="2">
        <f>ROUND(Tableau1[[#This Row],[Prix_Unit_HT]],2)*Tableau1[[#This Row],[Qte_commande]]</f>
        <v>139.62</v>
      </c>
      <c r="Q2238" s="2">
        <f>ROUND(Tableau1[[#This Row],[Prix_Unit_TTC]],2)*Tableau1[[#This Row],[Qte_commande]]</f>
        <v>167.52</v>
      </c>
      <c r="R2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9" spans="1:18" ht="14.7" customHeight="1" x14ac:dyDescent="0.25">
      <c r="A2239" s="3">
        <v>44176</v>
      </c>
      <c r="B2239" s="12" t="s">
        <v>1352</v>
      </c>
      <c r="C2239" s="12" t="s">
        <v>1353</v>
      </c>
      <c r="D2239" s="1" t="s">
        <v>1354</v>
      </c>
      <c r="E2239" s="4"/>
      <c r="F2239" s="2" t="s">
        <v>1270</v>
      </c>
      <c r="G2239" s="2" t="s">
        <v>27</v>
      </c>
      <c r="H2239" s="2" t="s">
        <v>28</v>
      </c>
      <c r="I2239" s="2" t="str" cm="1">
        <f t="array" aca="1" ref="I2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9" s="2" t="s">
        <v>141</v>
      </c>
      <c r="K2239" s="2">
        <v>70</v>
      </c>
      <c r="L2239" s="6" cm="1">
        <f t="array" ref="L2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3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39" s="2">
        <v>18</v>
      </c>
      <c r="P2239" s="2">
        <f>ROUND(Tableau1[[#This Row],[Prix_Unit_HT]],2)*Tableau1[[#This Row],[Qte_commande]]</f>
        <v>294.3</v>
      </c>
      <c r="Q2239" s="2">
        <f>ROUND(Tableau1[[#This Row],[Prix_Unit_TTC]],2)*Tableau1[[#This Row],[Qte_commande]]</f>
        <v>353.16</v>
      </c>
      <c r="R2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0" spans="1:18" ht="14.7" customHeight="1" x14ac:dyDescent="0.25">
      <c r="A2240" s="3">
        <v>44176</v>
      </c>
      <c r="B2240" s="12" t="s">
        <v>1352</v>
      </c>
      <c r="C2240" s="12" t="s">
        <v>1353</v>
      </c>
      <c r="D2240" s="1" t="s">
        <v>1354</v>
      </c>
      <c r="E2240" s="4"/>
      <c r="F2240" s="2" t="s">
        <v>1270</v>
      </c>
      <c r="G2240" s="2" t="s">
        <v>27</v>
      </c>
      <c r="H2240" s="2" t="s">
        <v>28</v>
      </c>
      <c r="I2240" s="2" t="str" cm="1">
        <f t="array" aca="1" ref="I2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0" s="2" t="s">
        <v>143</v>
      </c>
      <c r="K2240" s="2">
        <v>70</v>
      </c>
      <c r="L2240" s="6" cm="1">
        <f t="array" ref="L2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4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40" s="2">
        <v>18</v>
      </c>
      <c r="P2240" s="2">
        <f>ROUND(Tableau1[[#This Row],[Prix_Unit_HT]],2)*Tableau1[[#This Row],[Qte_commande]]</f>
        <v>264.42</v>
      </c>
      <c r="Q2240" s="2">
        <f>ROUND(Tableau1[[#This Row],[Prix_Unit_TTC]],2)*Tableau1[[#This Row],[Qte_commande]]</f>
        <v>317.33999999999997</v>
      </c>
      <c r="R2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1" spans="1:18" ht="14.7" customHeight="1" x14ac:dyDescent="0.25">
      <c r="A2241" s="3">
        <v>44176</v>
      </c>
      <c r="B2241" s="12" t="s">
        <v>1352</v>
      </c>
      <c r="C2241" s="12" t="s">
        <v>1353</v>
      </c>
      <c r="D2241" s="1" t="s">
        <v>1354</v>
      </c>
      <c r="E2241" s="4"/>
      <c r="F2241" s="2" t="s">
        <v>1270</v>
      </c>
      <c r="G2241" s="2" t="s">
        <v>27</v>
      </c>
      <c r="H2241" s="2" t="s">
        <v>28</v>
      </c>
      <c r="I2241" s="2" t="str" cm="1">
        <f t="array" aca="1" ref="I2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1" s="2" t="s">
        <v>146</v>
      </c>
      <c r="K2241" s="2">
        <v>70</v>
      </c>
      <c r="L2241" s="6" cm="1">
        <f t="array" ref="L2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4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41" s="2">
        <v>12</v>
      </c>
      <c r="P2241" s="2">
        <f>ROUND(Tableau1[[#This Row],[Prix_Unit_HT]],2)*Tableau1[[#This Row],[Qte_commande]]</f>
        <v>240</v>
      </c>
      <c r="Q2241" s="2">
        <f>ROUND(Tableau1[[#This Row],[Prix_Unit_TTC]],2)*Tableau1[[#This Row],[Qte_commande]]</f>
        <v>288</v>
      </c>
      <c r="R2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2" spans="1:18" ht="14.7" customHeight="1" x14ac:dyDescent="0.25">
      <c r="A2242" s="3">
        <v>44176</v>
      </c>
      <c r="B2242" s="12" t="s">
        <v>1352</v>
      </c>
      <c r="C2242" s="12" t="s">
        <v>1353</v>
      </c>
      <c r="D2242" s="1" t="s">
        <v>1354</v>
      </c>
      <c r="E2242" s="4"/>
      <c r="F2242" s="2" t="s">
        <v>1270</v>
      </c>
      <c r="G2242" s="2" t="s">
        <v>27</v>
      </c>
      <c r="H2242" s="2" t="s">
        <v>28</v>
      </c>
      <c r="I2242" s="2" t="str" cm="1">
        <f t="array" aca="1" ref="I2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2" s="2" t="s">
        <v>485</v>
      </c>
      <c r="K2242" s="2">
        <v>70</v>
      </c>
      <c r="L2242" s="6" cm="1">
        <f t="array" ref="L2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4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42" s="2">
        <v>12</v>
      </c>
      <c r="P2242" s="2">
        <f>ROUND(Tableau1[[#This Row],[Prix_Unit_HT]],2)*Tableau1[[#This Row],[Qte_commande]]</f>
        <v>357.96</v>
      </c>
      <c r="Q2242" s="2">
        <f>ROUND(Tableau1[[#This Row],[Prix_Unit_TTC]],2)*Tableau1[[#This Row],[Qte_commande]]</f>
        <v>429.48</v>
      </c>
      <c r="R2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3" spans="1:18" ht="14.7" customHeight="1" x14ac:dyDescent="0.25">
      <c r="A2243" s="3">
        <v>44176</v>
      </c>
      <c r="B2243" s="12" t="s">
        <v>1352</v>
      </c>
      <c r="C2243" s="12" t="s">
        <v>1353</v>
      </c>
      <c r="D2243" s="1" t="s">
        <v>1354</v>
      </c>
      <c r="E2243" s="4"/>
      <c r="F2243" s="2" t="s">
        <v>1270</v>
      </c>
      <c r="G2243" s="2" t="s">
        <v>27</v>
      </c>
      <c r="H2243" s="2" t="s">
        <v>28</v>
      </c>
      <c r="I2243" s="2" t="str" cm="1">
        <f t="array" aca="1" ref="I2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3" s="2" t="s">
        <v>342</v>
      </c>
      <c r="K2243" s="2">
        <v>50</v>
      </c>
      <c r="L2243" s="6" cm="1">
        <f t="array" ref="L2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4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43" s="2">
        <v>18</v>
      </c>
      <c r="P2243" s="2">
        <f>ROUND(Tableau1[[#This Row],[Prix_Unit_HT]],2)*Tableau1[[#This Row],[Qte_commande]]</f>
        <v>453.42</v>
      </c>
      <c r="Q2243" s="2">
        <f>ROUND(Tableau1[[#This Row],[Prix_Unit_TTC]],2)*Tableau1[[#This Row],[Qte_commande]]</f>
        <v>544.14</v>
      </c>
      <c r="R2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244" spans="1:18" ht="14.7" customHeight="1" x14ac:dyDescent="0.25">
      <c r="A2244" s="3">
        <v>44176</v>
      </c>
      <c r="B2244" s="12" t="s">
        <v>1352</v>
      </c>
      <c r="C2244" s="12" t="s">
        <v>1353</v>
      </c>
      <c r="D2244" s="1" t="s">
        <v>1354</v>
      </c>
      <c r="E2244" s="4"/>
      <c r="F2244" s="2" t="s">
        <v>1270</v>
      </c>
      <c r="G2244" s="2" t="s">
        <v>27</v>
      </c>
      <c r="H2244" s="2" t="s">
        <v>28</v>
      </c>
      <c r="I2244" s="2" t="str" cm="1">
        <f t="array" aca="1" ref="I2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4" s="2" t="s">
        <v>820</v>
      </c>
      <c r="K2244" s="2">
        <v>70</v>
      </c>
      <c r="L2244" s="6" cm="1">
        <f t="array" ref="L2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4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44" s="2">
        <v>12</v>
      </c>
      <c r="P2244" s="2">
        <f>ROUND(Tableau1[[#This Row],[Prix_Unit_HT]],2)*Tableau1[[#This Row],[Qte_commande]]</f>
        <v>213.24</v>
      </c>
      <c r="Q2244" s="2">
        <f>ROUND(Tableau1[[#This Row],[Prix_Unit_TTC]],2)*Tableau1[[#This Row],[Qte_commande]]</f>
        <v>255.84</v>
      </c>
      <c r="R2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5" spans="1:18" ht="14.7" customHeight="1" x14ac:dyDescent="0.25">
      <c r="B2245" s="3"/>
    </row>
    <row r="2246" spans="1:18" ht="14.7" customHeight="1" x14ac:dyDescent="0.25">
      <c r="B2246" s="3"/>
    </row>
    <row r="2247" spans="1:18" ht="14.7" customHeight="1" x14ac:dyDescent="0.25">
      <c r="B2247" s="3"/>
    </row>
    <row r="2248" spans="1:18" ht="14.7" customHeight="1" x14ac:dyDescent="0.25">
      <c r="B2248" s="3"/>
    </row>
    <row r="2249" spans="1:18" ht="14.7" customHeight="1" x14ac:dyDescent="0.25">
      <c r="B2249" s="3"/>
      <c r="C2249" s="2" cm="1">
        <f t="array" ref="C2249">SUMPRODUCT((MATCH(Tableau1[Tiers_Nom_Ebt],Tableau1[Tiers_Nom_Ebt],0)=ROW(Tableau1[Tiers_Nom_Ebt])-1)*(YEAR(Tableau1[Date_Cde])=2020)*(ISNUMBER(SEARCH("TAVERS",Tableau1[Tiers_Nom_Ebt]))))</f>
        <v>1</v>
      </c>
    </row>
    <row r="2250" spans="1:18" ht="14.7" customHeight="1" x14ac:dyDescent="0.25">
      <c r="B2250" s="3"/>
    </row>
    <row r="2251" spans="1:18" ht="14.7" customHeight="1" x14ac:dyDescent="0.25">
      <c r="B2251" s="2" cm="1">
        <f t="array" ref="B2251">SUMPRODUCT((YEAR(Tableau1[Date_Cde])=2020)*(MATCH(Tableau1[Tiers_Nom_Ebt],Tableau1[Tiers_Nom_Ebt],0)=ROW(Tableau1[Tiers_Nom_Ebt])-1))</f>
        <v>44</v>
      </c>
    </row>
    <row r="2252" spans="1:18" ht="14.7" customHeight="1" x14ac:dyDescent="0.25">
      <c r="B2252" s="2" cm="1">
        <f t="array" ref="B2252">SUMPRODUCT((IFERROR(MATCH(IF(YEAR(Tableau1[Date_Cde])=2020,Tableau1[Tiers_Nom_Ebt],""),IF(YEAR(Tableau1[Date_Cde])=2020,Tableau1[Tiers_Nom_Ebt],0),0)=ROW(Tableau1[Tiers_Nom_Ebt])-1,0))*1)</f>
        <v>85</v>
      </c>
    </row>
    <row r="2253" spans="1:18" ht="14.7" customHeight="1" x14ac:dyDescent="0.25">
      <c r="B2253" s="3"/>
    </row>
    <row r="2254" spans="1:18" ht="14.7" customHeight="1" x14ac:dyDescent="0.25">
      <c r="A2254" t="e" cm="1">
        <f t="array" ref="A2254:A4496">IF(Tableau1[Tiers_Nom_Ebt]=INDEX(Tableau1[Tiers_Nom_Ebt],MATCH(IF(MATCH(Tableau1[Tiers_Nom_Ebt],Tableau1[Tiers_Nom_Ebt],0)=ROW(Tableau1[Tiers_Nom_Ebt])-1,IF(YEAR(Tableau1[Date_Cde])=2020,IF(ISNUMBER(SEARCH("TM",Tableau1[Type_Produit])),Tableau1[Tiers_Nom_Ebt]))),Tableau1[Tiers_Nom_Ebt],0)),Tableau1[Tiers_Nom_Ebt],"")</f>
        <v>#N/A</v>
      </c>
      <c r="B2254" s="3"/>
      <c r="E2254" s="2" t="b" cm="1">
        <f t="array" ref="E2254:E4496">_xlfn.IFS(MATCH(Tableau1[Tiers_Nom_Ebt],Tableau1[Tiers_Nom_Ebt],0)=ROW(Tableau1[Tiers_Nom_Ebt])-1,IF(YEAR(Tableau1[Date_Cde])=2020,IF(ISNUMBER(SEARCH("TM",Tableau1[Type_Produit])),Tableau1[Tiers_Nom_Ebt])))</f>
        <v>0</v>
      </c>
    </row>
    <row r="2255" spans="1:18" ht="14.7" customHeight="1" x14ac:dyDescent="0.25">
      <c r="A2255" t="e">
        <v>#N/A</v>
      </c>
      <c r="B2255" s="3"/>
      <c r="E2255" s="2" t="b">
        <v>0</v>
      </c>
    </row>
    <row r="2256" spans="1:18" ht="14.7" customHeight="1" x14ac:dyDescent="0.25">
      <c r="A2256" t="e">
        <v>#N/A</v>
      </c>
      <c r="B2256" s="3"/>
      <c r="E2256" s="2" t="b">
        <v>0</v>
      </c>
    </row>
    <row r="2257" spans="1:5" ht="14.7" customHeight="1" x14ac:dyDescent="0.25">
      <c r="A2257" t="e">
        <v>#N/A</v>
      </c>
      <c r="B2257" s="3"/>
      <c r="C2257" s="2" cm="1">
        <f t="array" ref="C2257">SUMPRODUCT((MATCH(Tableau1[Tiers_Nom_Ebt],Tableau1[Tiers_Nom_Ebt],0)=ROW(Tableau1[Tiers_Nom_Ebt])-1)*(YEAR(Tableau1[Date_Cde])=2020)*(ISNUMBER(SEARCH("TM",Tableau1[Type_Produit]))))</f>
        <v>27</v>
      </c>
      <c r="E2257" s="2" t="b">
        <v>0</v>
      </c>
    </row>
    <row r="2258" spans="1:5" ht="14.7" customHeight="1" x14ac:dyDescent="0.25">
      <c r="A2258" t="e">
        <v>#N/A</v>
      </c>
      <c r="B2258" s="3"/>
      <c r="C2258" s="2" cm="1">
        <f t="array" ref="C2258">SUMPRODUCT((MATCH(Tableau1[Tiers_Nom_Ebt],Tableau1[Tiers_Nom_Ebt],0)=ROW(Tableau1[Tiers_Nom_Ebt])-1)*(YEAR(Tableau1[Date_Cde])=2019)*(ISNUMBER(SEARCH("TM",Tableau1[Type_Produit]))))</f>
        <v>27</v>
      </c>
      <c r="E2258" s="2" t="b">
        <v>0</v>
      </c>
    </row>
    <row r="2259" spans="1:5" ht="14.7" customHeight="1" x14ac:dyDescent="0.25">
      <c r="A2259" t="e">
        <v>#N/A</v>
      </c>
      <c r="B2259" s="3"/>
      <c r="C2259" s="2" cm="1">
        <f t="array" ref="C2259">SUMPRODUCT((MATCH(Tableau1[Tiers_Nom_Ebt],Tableau1[Tiers_Nom_Ebt],0)=ROW(Tableau1[Tiers_Nom_Ebt])-1)*(YEAR(Tableau1[Date_Cde])=2018)*(ISNUMBER(SEARCH("TM",Tableau1[Type_Produit]))))</f>
        <v>19</v>
      </c>
      <c r="E2259" s="2" t="b">
        <v>0</v>
      </c>
    </row>
    <row r="2260" spans="1:5" ht="14.7" customHeight="1" x14ac:dyDescent="0.25">
      <c r="A2260" t="e">
        <v>#N/A</v>
      </c>
      <c r="B2260" s="3"/>
      <c r="E2260" s="2" t="e">
        <v>#N/A</v>
      </c>
    </row>
    <row r="2261" spans="1:5" ht="14.7" customHeight="1" x14ac:dyDescent="0.25">
      <c r="A2261" t="e">
        <v>#N/A</v>
      </c>
      <c r="C2261" s="2" t="str" cm="1">
        <f t="array" ref="C2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ebt])),Tableau1[Tiers_Nom_Ebt],""))),Tableau1[Tiers_Nom_Ebt],0),""),ROW(A1))),"")</f>
        <v>LE ORLEANS</v>
      </c>
      <c r="D2261" s="6" cm="1">
        <f t="array" ref="D2261">SUMPRODUCT((YEAR(Tableau1[Date_Cde])=2020)*(Tableau1[Tiers_Nom_Ebt]=C2261)*Tableau1[CA_TTC])</f>
        <v>358.8</v>
      </c>
      <c r="E2261" s="2" t="b">
        <v>0</v>
      </c>
    </row>
    <row r="2262" spans="1:5" ht="14.7" customHeight="1" x14ac:dyDescent="0.25">
      <c r="A2262" t="e">
        <v>#N/A</v>
      </c>
      <c r="C2262" s="2" t="str" cm="1">
        <f t="array" ref="C2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ebt])),Tableau1[Tiers_Nom_Ebt],""))),Tableau1[Tiers_Nom_Ebt],0),""),ROW(A2))),"")</f>
        <v>LE LUCIFER</v>
      </c>
      <c r="D2262" s="6" cm="1">
        <f t="array" ref="D2262">SUMPRODUCT((YEAR(Tableau1[Date_Cde])=2020)*(Tableau1[Tiers_Nom_Ebt]=C2262)*Tableau1[CA_TTC])</f>
        <v>358.8</v>
      </c>
      <c r="E2262" s="2" t="e">
        <v>#N/A</v>
      </c>
    </row>
    <row r="2263" spans="1:5" ht="14.7" customHeight="1" x14ac:dyDescent="0.25">
      <c r="A2263" t="e">
        <v>#N/A</v>
      </c>
      <c r="B2263" s="2" t="e" cm="1">
        <f t="array" ref="B2263:B4505">IF(Tableau1[Tiers_Nom_Ebt]=A2263,Tableau1[Tiers_Nom_Ebt],"")</f>
        <v>#N/A</v>
      </c>
      <c r="C2263" s="2" t="str" cm="1">
        <f t="array" ref="C2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ebt])),Tableau1[Tiers_Nom_Ebt],""))),Tableau1[Tiers_Nom_Ebt],0),""),ROW(A3))),"")</f>
        <v>LA GRAPPE D'OR</v>
      </c>
      <c r="D2263" s="6" cm="1">
        <f t="array" ref="D2263">SUMPRODUCT((YEAR(Tableau1[Date_Cde])=2020)*(Tableau1[Tiers_Nom_Ebt]=C2263)*Tableau1[CA_TTC])</f>
        <v>1240.3800000000001</v>
      </c>
      <c r="E2263" s="2" t="b">
        <v>0</v>
      </c>
    </row>
    <row r="2264" spans="1:5" ht="14.7" customHeight="1" x14ac:dyDescent="0.25">
      <c r="A2264" t="e">
        <v>#N/A</v>
      </c>
      <c r="B2264" s="2" t="e">
        <v>#N/A</v>
      </c>
      <c r="C2264" s="2" t="str" cm="1">
        <f t="array" ref="C2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ebt])),Tableau1[Tiers_Nom_Ebt],""))),Tableau1[Tiers_Nom_Ebt],0),""),ROW(A4))),"")</f>
        <v>EIRL LA SOURCE</v>
      </c>
      <c r="D2264" s="6" cm="1">
        <f t="array" ref="D2264">SUMPRODUCT((YEAR(Tableau1[Date_Cde])=2020)*(Tableau1[Tiers_Nom_Ebt]=C2264)*Tableau1[CA_TTC])</f>
        <v>358.8</v>
      </c>
      <c r="E2264" s="2" t="b">
        <v>0</v>
      </c>
    </row>
    <row r="2265" spans="1:5" ht="14.7" customHeight="1" x14ac:dyDescent="0.25">
      <c r="A2265" t="e">
        <v>#N/A</v>
      </c>
      <c r="B2265" s="2" t="e">
        <v>#N/A</v>
      </c>
      <c r="C2265" s="2" t="str" cm="1">
        <f t="array" ref="C2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ebt])),Tableau1[Tiers_Nom_Ebt],""))),Tableau1[Tiers_Nom_Ebt],0),""),ROW(A5))),"")</f>
        <v>EIRL DESVAUX LUDOVIC, BERRY BREIZH</v>
      </c>
      <c r="D2265" s="6" cm="1">
        <f t="array" ref="D2265">SUMPRODUCT((YEAR(Tableau1[Date_Cde])=2020)*(Tableau1[Tiers_Nom_Ebt]=C2265)*Tableau1[CA_TTC])</f>
        <v>358.8</v>
      </c>
      <c r="E2265" s="2" t="e">
        <v>#N/A</v>
      </c>
    </row>
    <row r="2266" spans="1:5" ht="14.7" customHeight="1" x14ac:dyDescent="0.25">
      <c r="A2266" t="e">
        <v>#N/A</v>
      </c>
      <c r="B2266" s="2" t="e">
        <v>#N/A</v>
      </c>
      <c r="C2266" s="2" t="str" cm="1">
        <f t="array" ref="C2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ebt])),Tableau1[Tiers_Nom_Ebt],""))),Tableau1[Tiers_Nom_Ebt],0),""),ROW(A6))),"")</f>
        <v>20 / VIN</v>
      </c>
      <c r="D2266" s="6" cm="1">
        <f t="array" ref="D2266">SUMPRODUCT((YEAR(Tableau1[Date_Cde])=2020)*(Tableau1[Tiers_Nom_Ebt]=C2266)*Tableau1[CA_TTC])</f>
        <v>358.8</v>
      </c>
      <c r="E2266" s="2" t="e">
        <v>#N/A</v>
      </c>
    </row>
    <row r="2267" spans="1:5" ht="14.7" customHeight="1" x14ac:dyDescent="0.25">
      <c r="A2267" t="e">
        <v>#N/A</v>
      </c>
      <c r="B2267" s="2" t="e">
        <v>#N/A</v>
      </c>
      <c r="C2267" s="2" t="str" cm="1">
        <f t="array" ref="C2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ebt])),Tableau1[Tiers_Nom_Ebt],""))),Tableau1[Tiers_Nom_Ebt],0),""),ROW(A7))),"")</f>
        <v>LE REPERE</v>
      </c>
      <c r="D2267" s="6" cm="1">
        <f t="array" ref="D2267">SUMPRODUCT((YEAR(Tableau1[Date_Cde])=2020)*(Tableau1[Tiers_Nom_Ebt]=C2267)*Tableau1[CA_TTC])</f>
        <v>358.8</v>
      </c>
      <c r="E2267" s="2" t="e">
        <v>#N/A</v>
      </c>
    </row>
    <row r="2268" spans="1:5" ht="14.7" customHeight="1" x14ac:dyDescent="0.25">
      <c r="A2268" t="e">
        <v>#N/A</v>
      </c>
      <c r="B2268" s="2" t="e">
        <v>#N/A</v>
      </c>
      <c r="C2268" s="2" t="str" cm="1">
        <f t="array" ref="C2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ebt])),Tableau1[Tiers_Nom_Ebt],""))),Tableau1[Tiers_Nom_Ebt],0),""),ROW(A8))),"")</f>
        <v>HAVANA CAFE</v>
      </c>
      <c r="D2268" s="6" cm="1">
        <f t="array" ref="D2268">SUMPRODUCT((YEAR(Tableau1[Date_Cde])=2020)*(Tableau1[Tiers_Nom_Ebt]=C2268)*Tableau1[CA_TTC])</f>
        <v>358.8</v>
      </c>
      <c r="E2268" s="2" t="b">
        <v>0</v>
      </c>
    </row>
    <row r="2269" spans="1:5" ht="14.7" customHeight="1" x14ac:dyDescent="0.25">
      <c r="A2269" t="e">
        <v>#N/A</v>
      </c>
      <c r="B2269" s="2" t="e">
        <v>#N/A</v>
      </c>
      <c r="C2269" s="2" t="str" cm="1">
        <f t="array" ref="C2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ebt])),Tableau1[Tiers_Nom_Ebt],""))),Tableau1[Tiers_Nom_Ebt],0),""),ROW(A9))),"")</f>
        <v>LE GOTA</v>
      </c>
      <c r="D2269" s="6" cm="1">
        <f t="array" ref="D2269">SUMPRODUCT((YEAR(Tableau1[Date_Cde])=2020)*(Tableau1[Tiers_Nom_Ebt]=C2269)*Tableau1[CA_TTC])</f>
        <v>358.8</v>
      </c>
      <c r="E2269" s="2" t="e">
        <v>#N/A</v>
      </c>
    </row>
    <row r="2270" spans="1:5" ht="14.7" customHeight="1" x14ac:dyDescent="0.25">
      <c r="A2270" t="e">
        <v>#N/A</v>
      </c>
      <c r="B2270" s="2" t="e">
        <v>#N/A</v>
      </c>
      <c r="C2270" s="2" t="str" cm="1">
        <f t="array" ref="C2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ebt])),Tableau1[Tiers_Nom_Ebt],""))),Tableau1[Tiers_Nom_Ebt],0),""),ROW(A10))),"")</f>
        <v>CENTRAL BAR</v>
      </c>
      <c r="D2270" s="6" cm="1">
        <f t="array" ref="D2270">SUMPRODUCT((YEAR(Tableau1[Date_Cde])=2020)*(Tableau1[Tiers_Nom_Ebt]=C2270)*Tableau1[CA_TTC])</f>
        <v>1794</v>
      </c>
      <c r="E2270" s="2" t="b">
        <v>0</v>
      </c>
    </row>
    <row r="2271" spans="1:5" ht="14.7" customHeight="1" x14ac:dyDescent="0.25">
      <c r="A2271" t="e">
        <v>#N/A</v>
      </c>
      <c r="B2271" s="2" t="e">
        <v>#N/A</v>
      </c>
      <c r="C2271" s="2" t="str" cm="1">
        <f t="array" ref="C2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ebt])),Tableau1[Tiers_Nom_Ebt],""))),Tableau1[Tiers_Nom_Ebt],0),""),ROW(A11))),"")</f>
        <v>SARL LE LIGERIEN</v>
      </c>
      <c r="D2271" s="6" cm="1">
        <f t="array" ref="D2271">SUMPRODUCT((YEAR(Tableau1[Date_Cde])=2020)*(Tableau1[Tiers_Nom_Ebt]=C2271)*Tableau1[CA_TTC])</f>
        <v>358.8</v>
      </c>
      <c r="E2271" s="2" t="e">
        <v>#N/A</v>
      </c>
    </row>
    <row r="2272" spans="1:5" ht="14.7" customHeight="1" x14ac:dyDescent="0.25">
      <c r="A2272" t="e">
        <v>#N/A</v>
      </c>
      <c r="B2272" s="2" t="e">
        <v>#N/A</v>
      </c>
      <c r="C2272" s="2" t="str" cm="1">
        <f t="array" ref="C2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ebt])),Tableau1[Tiers_Nom_Ebt],""))),Tableau1[Tiers_Nom_Ebt],0),""),ROW(A12))),"")</f>
        <v>EURL LE CHAT</v>
      </c>
      <c r="D2272" s="6" cm="1">
        <f t="array" ref="D2272">SUMPRODUCT((YEAR(Tableau1[Date_Cde])=2020)*(Tableau1[Tiers_Nom_Ebt]=C2272)*Tableau1[CA_TTC])</f>
        <v>2870.4000000000005</v>
      </c>
      <c r="E2272" s="2" t="e">
        <v>#N/A</v>
      </c>
    </row>
    <row r="2273" spans="1:5" ht="14.7" customHeight="1" x14ac:dyDescent="0.25">
      <c r="A2273" t="e">
        <v>#N/A</v>
      </c>
      <c r="B2273" s="2" t="e">
        <v>#N/A</v>
      </c>
      <c r="C2273" s="2" t="str" cm="1">
        <f t="array" ref="C2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ebt])),Tableau1[Tiers_Nom_Ebt],""))),Tableau1[Tiers_Nom_Ebt],0),""),ROW(A13))),"")</f>
        <v>CENTRE SPORTIF D'ORLEANS</v>
      </c>
      <c r="E2273" s="2" t="b">
        <v>0</v>
      </c>
    </row>
    <row r="2274" spans="1:5" ht="14.7" customHeight="1" x14ac:dyDescent="0.25">
      <c r="A2274" t="e">
        <v>#N/A</v>
      </c>
      <c r="B2274" s="2" t="e">
        <v>#N/A</v>
      </c>
      <c r="C2274" s="2" t="str" cm="1">
        <f t="array" ref="C2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ebt])),Tableau1[Tiers_Nom_Ebt],""))),Tableau1[Tiers_Nom_Ebt],0),""),ROW(A14))),"")</f>
        <v>PRETY EVENTS</v>
      </c>
      <c r="E2274" s="2" t="e">
        <v>#N/A</v>
      </c>
    </row>
    <row r="2275" spans="1:5" ht="14.7" customHeight="1" x14ac:dyDescent="0.25">
      <c r="A2275" t="e">
        <v>#N/A</v>
      </c>
      <c r="B2275" s="2" t="e">
        <v>#N/A</v>
      </c>
      <c r="C2275" s="2" t="str" cm="1">
        <f t="array" ref="C2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ebt])),Tableau1[Tiers_Nom_Ebt],""))),Tableau1[Tiers_Nom_Ebt],0),""),ROW(A15))),"")</f>
        <v>VIN SUR VIN</v>
      </c>
      <c r="D2275" s="2" t="str" cm="1">
        <f t="array" ref="D2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ebt])+SEARCH("Boisson",Tableau1[Type_Produit])),Tableau1[Tiers_Nom_Ebt],""))),Tableau1[Tiers_Nom_Ebt],0),""),ROW(A1))),"")</f>
        <v>LA GRAPPE D'OR</v>
      </c>
      <c r="E2275" s="2" t="e">
        <v>#N/A</v>
      </c>
    </row>
    <row r="2276" spans="1:5" ht="14.7" customHeight="1" x14ac:dyDescent="0.25">
      <c r="A2276" t="e">
        <v>#N/A</v>
      </c>
      <c r="B2276" s="2" t="e">
        <v>#N/A</v>
      </c>
      <c r="C2276" s="2" t="str" cm="1">
        <f t="array" ref="C2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ebt])),Tableau1[Tiers_Nom_Ebt],""))),Tableau1[Tiers_Nom_Ebt],0),""),ROW(A16))),"")</f>
        <v>SARL LE HAMAC</v>
      </c>
      <c r="D2276" s="2" t="str" cm="1">
        <f t="array" ref="D2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ebt])+SEARCH("Boisson",Tableau1[Type_Produit])),Tableau1[Tiers_Nom_Ebt],""))),Tableau1[Tiers_Nom_Ebt],0),""),ROW(A2))),"")</f>
        <v>LE MAO</v>
      </c>
      <c r="E2276" s="2" t="b">
        <v>0</v>
      </c>
    </row>
    <row r="2277" spans="1:5" ht="14.7" customHeight="1" x14ac:dyDescent="0.25">
      <c r="A2277" t="e">
        <v>#N/A</v>
      </c>
      <c r="B2277" s="2" t="e">
        <v>#N/A</v>
      </c>
      <c r="C2277" s="2" t="str" cm="1">
        <f t="array" ref="C2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ebt])),Tableau1[Tiers_Nom_Ebt],""))),Tableau1[Tiers_Nom_Ebt],0),""),ROW(A17))),"")</f>
        <v>LE MAO</v>
      </c>
      <c r="D2277" s="2" t="str" cm="1">
        <f t="array" ref="D2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ebt])+SEARCH("Boisson",Tableau1[Type_Produit])),Tableau1[Tiers_Nom_Ebt],""))),Tableau1[Tiers_Nom_Ebt],0),""),ROW(A3))),"")</f>
        <v>LE CENTRAL BAR</v>
      </c>
      <c r="E2277" s="2" t="e">
        <v>#N/A</v>
      </c>
    </row>
    <row r="2278" spans="1:5" ht="14.7" customHeight="1" x14ac:dyDescent="0.25">
      <c r="A2278" t="e">
        <v>#N/A</v>
      </c>
      <c r="B2278" s="2" t="e">
        <v>#N/A</v>
      </c>
      <c r="C2278" s="2" t="str" cm="1">
        <f t="array" ref="C2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ebt])),Tableau1[Tiers_Nom_Ebt],""))),Tableau1[Tiers_Nom_Ebt],0),""),ROW(A18))),"")</f>
        <v>SARL LE SAINT JAMES</v>
      </c>
      <c r="D2278" s="2" t="str" cm="1">
        <f t="array" ref="D2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ebt])+SEARCH("Boisson",Tableau1[Type_Produit])),Tableau1[Tiers_Nom_Ebt],""))),Tableau1[Tiers_Nom_Ebt],0),""),ROW(A4))),"")</f>
        <v>LA CAV</v>
      </c>
      <c r="E2278" s="2" t="e">
        <v>#N/A</v>
      </c>
    </row>
    <row r="2279" spans="1:5" ht="14.7" customHeight="1" x14ac:dyDescent="0.25">
      <c r="A2279" t="e">
        <v>#N/A</v>
      </c>
      <c r="B2279" s="2" t="e">
        <v>#N/A</v>
      </c>
      <c r="C2279" s="2" t="str" cm="1">
        <f t="array" ref="C2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ebt])),Tableau1[Tiers_Nom_Ebt],""))),Tableau1[Tiers_Nom_Ebt],0),""),ROW(A19))),"")</f>
        <v>SARL LA BODEGA</v>
      </c>
      <c r="D2279" s="2" t="str" cm="1">
        <f t="array" ref="D2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ebt])+SEARCH("Boisson",Tableau1[Type_Produit])),Tableau1[Tiers_Nom_Ebt],""))),Tableau1[Tiers_Nom_Ebt],0),""),ROW(A5))),"")</f>
        <v/>
      </c>
      <c r="E2279" s="2" t="e">
        <v>#N/A</v>
      </c>
    </row>
    <row r="2280" spans="1:5" ht="14.7" customHeight="1" x14ac:dyDescent="0.25">
      <c r="A2280" t="e">
        <v>#N/A</v>
      </c>
      <c r="B2280" s="2" t="e">
        <v>#N/A</v>
      </c>
      <c r="C2280" s="2" t="str" cm="1">
        <f t="array" ref="C2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ebt])),Tableau1[Tiers_Nom_Ebt],""))),Tableau1[Tiers_Nom_Ebt],0),""),ROW(A20))),"")</f>
        <v>SARL TROISNE</v>
      </c>
      <c r="D2280" s="2" t="str" cm="1">
        <f t="array" ref="D2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ebt])+SEARCH("Boisson",Tableau1[Type_Produit])),Tableau1[Tiers_Nom_Ebt],""))),Tableau1[Tiers_Nom_Ebt],0),""),ROW(A6))),"")</f>
        <v/>
      </c>
      <c r="E2280" s="2" t="e">
        <v>#N/A</v>
      </c>
    </row>
    <row r="2281" spans="1:5" ht="14.7" customHeight="1" x14ac:dyDescent="0.25">
      <c r="A2281" t="e">
        <v>#N/A</v>
      </c>
      <c r="B2281" s="2" t="e">
        <v>#N/A</v>
      </c>
      <c r="C2281" s="2" t="str" cm="1">
        <f t="array" ref="C2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ebt])),Tableau1[Tiers_Nom_Ebt],""))),Tableau1[Tiers_Nom_Ebt],0),""),ROW(A21))),"")</f>
        <v>LE SAINT PIERRE</v>
      </c>
      <c r="D2281" s="2" t="str" cm="1">
        <f t="array" ref="D2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ebt])+SEARCH("Boisson",Tableau1[Type_Produit])),Tableau1[Tiers_Nom_Ebt],""))),Tableau1[Tiers_Nom_Ebt],0),""),ROW(A7))),"")</f>
        <v/>
      </c>
      <c r="E2281" s="2" t="e">
        <v>#N/A</v>
      </c>
    </row>
    <row r="2282" spans="1:5" ht="14.7" customHeight="1" x14ac:dyDescent="0.25">
      <c r="A2282" t="e">
        <v>#N/A</v>
      </c>
      <c r="B2282" s="2" t="e">
        <v>#N/A</v>
      </c>
      <c r="C2282" s="2" t="str" cm="1">
        <f t="array" ref="C2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ebt])),Tableau1[Tiers_Nom_Ebt],""))),Tableau1[Tiers_Nom_Ebt],0),""),ROW(A22))),"")</f>
        <v>LE BAROCK</v>
      </c>
      <c r="D2282" s="2" t="str" cm="1">
        <f t="array" ref="D2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ebt])+SEARCH("Boisson",Tableau1[Type_Produit])),Tableau1[Tiers_Nom_Ebt],""))),Tableau1[Tiers_Nom_Ebt],0),""),ROW(A8))),"")</f>
        <v/>
      </c>
      <c r="E2282" s="2" t="e">
        <v>#N/A</v>
      </c>
    </row>
    <row r="2283" spans="1:5" ht="14.7" customHeight="1" x14ac:dyDescent="0.25">
      <c r="A2283" t="e">
        <v>#N/A</v>
      </c>
      <c r="B2283" s="2" t="e">
        <v>#N/A</v>
      </c>
      <c r="C2283" s="2" t="str" cm="1">
        <f t="array" ref="C2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ebt])),Tableau1[Tiers_Nom_Ebt],""))),Tableau1[Tiers_Nom_Ebt],0),""),ROW(A23))),"")</f>
        <v>LA BO DE GARS</v>
      </c>
      <c r="D2283" s="2" t="str" cm="1">
        <f t="array" ref="D2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ebt])+SEARCH("Boisson",Tableau1[Type_Produit])),Tableau1[Tiers_Nom_Ebt],""))),Tableau1[Tiers_Nom_Ebt],0),""),ROW(A9))),"")</f>
        <v/>
      </c>
      <c r="E2283" s="2" t="e">
        <v>#N/A</v>
      </c>
    </row>
    <row r="2284" spans="1:5" ht="14.7" customHeight="1" x14ac:dyDescent="0.25">
      <c r="A2284" t="e">
        <v>#N/A</v>
      </c>
      <c r="B2284" s="2" t="e">
        <v>#N/A</v>
      </c>
      <c r="C2284" s="2" t="str" cm="1">
        <f t="array" ref="C2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ebt])),Tableau1[Tiers_Nom_Ebt],""))),Tableau1[Tiers_Nom_Ebt],0),""),ROW(A24))),"")</f>
        <v>LA TABLE DU PUY</v>
      </c>
      <c r="D2284" s="2" t="str" cm="1">
        <f t="array" ref="D2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ebt])+SEARCH("Boisson",Tableau1[Type_Produit])),Tableau1[Tiers_Nom_Ebt],""))),Tableau1[Tiers_Nom_Ebt],0),""),ROW(A10))),"")</f>
        <v/>
      </c>
      <c r="E2284" s="2" t="e">
        <v>#N/A</v>
      </c>
    </row>
    <row r="2285" spans="1:5" ht="14.7" customHeight="1" x14ac:dyDescent="0.25">
      <c r="A2285" t="e">
        <v>#N/A</v>
      </c>
      <c r="B2285" s="2" t="e">
        <v>#N/A</v>
      </c>
      <c r="C2285" s="2" t="str" cm="1">
        <f t="array" ref="C2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ebt])),Tableau1[Tiers_Nom_Ebt],""))),Tableau1[Tiers_Nom_Ebt],0),""),ROW(A25))),"")</f>
        <v>EPIPAPU</v>
      </c>
      <c r="D2285" s="2" t="str" cm="1">
        <f t="array" ref="D2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ebt])+SEARCH("Boisson",Tableau1[Type_Produit])),Tableau1[Tiers_Nom_Ebt],""))),Tableau1[Tiers_Nom_Ebt],0),""),ROW(A11))),"")</f>
        <v/>
      </c>
      <c r="E2285" s="2" t="b">
        <v>0</v>
      </c>
    </row>
    <row r="2286" spans="1:5" ht="14.7" customHeight="1" x14ac:dyDescent="0.25">
      <c r="A2286" t="e">
        <v>#N/A</v>
      </c>
      <c r="B2286" s="2" t="e">
        <v>#N/A</v>
      </c>
      <c r="C2286" s="2" t="str" cm="1">
        <f t="array" ref="C2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ebt])),Tableau1[Tiers_Nom_Ebt],""))),Tableau1[Tiers_Nom_Ebt],0),""),ROW(A26))),"")</f>
        <v>LE CENTRAL BAR</v>
      </c>
      <c r="D2286" s="2" t="str" cm="1">
        <f t="array" ref="D2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ebt])+SEARCH("Boisson",Tableau1[Type_Produit])),Tableau1[Tiers_Nom_Ebt],""))),Tableau1[Tiers_Nom_Ebt],0),""),ROW(A12))),"")</f>
        <v/>
      </c>
      <c r="E2286" s="2" t="e">
        <v>#N/A</v>
      </c>
    </row>
    <row r="2287" spans="1:5" ht="14.7" customHeight="1" x14ac:dyDescent="0.25">
      <c r="A2287" t="e">
        <v>#N/A</v>
      </c>
      <c r="B2287" s="2" t="e">
        <v>#N/A</v>
      </c>
      <c r="C2287" s="2" t="str" cm="1">
        <f t="array" ref="C2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ebt])),Tableau1[Tiers_Nom_Ebt],""))),Tableau1[Tiers_Nom_Ebt],0),""),ROW(A27))),"")</f>
        <v>L'ANTIDOTE</v>
      </c>
      <c r="D2287" s="2" t="str" cm="1">
        <f t="array" ref="D2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ebt])+SEARCH("Boisson",Tableau1[Type_Produit])),Tableau1[Tiers_Nom_Ebt],""))),Tableau1[Tiers_Nom_Ebt],0),""),ROW(A13))),"")</f>
        <v/>
      </c>
      <c r="E2287" s="2" t="e">
        <v>#N/A</v>
      </c>
    </row>
    <row r="2288" spans="1:5" ht="14.7" customHeight="1" x14ac:dyDescent="0.25">
      <c r="A2288" t="e">
        <v>#N/A</v>
      </c>
      <c r="B2288" s="2" t="e">
        <v>#N/A</v>
      </c>
      <c r="C2288" s="2" t="str" cm="1">
        <f t="array" ref="C2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ebt])),Tableau1[Tiers_Nom_Ebt],""))),Tableau1[Tiers_Nom_Ebt],0),""),ROW(A28))),"")</f>
        <v>LA CAV</v>
      </c>
      <c r="D2288" s="2" t="str" cm="1">
        <f t="array" ref="D2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ebt])+SEARCH("Boisson",Tableau1[Type_Produit])),Tableau1[Tiers_Nom_Ebt],""))),Tableau1[Tiers_Nom_Ebt],0),""),ROW(A14))),"")</f>
        <v/>
      </c>
      <c r="E2288" s="2" t="e">
        <v>#N/A</v>
      </c>
    </row>
    <row r="2289" spans="1:5" ht="14.7" customHeight="1" x14ac:dyDescent="0.25">
      <c r="A2289" t="e">
        <v>#N/A</v>
      </c>
      <c r="B2289" s="2" t="e">
        <v>#N/A</v>
      </c>
      <c r="C2289" s="2" t="str" cm="1">
        <f t="array" ref="C2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ebt])),Tableau1[Tiers_Nom_Ebt],""))),Tableau1[Tiers_Nom_Ebt],0),""),ROW(A29))),"")</f>
        <v>TEXAS BAR</v>
      </c>
      <c r="D2289" s="2" t="str" cm="1">
        <f t="array" ref="D2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ebt])+SEARCH("Boisson",Tableau1[Type_Produit])),Tableau1[Tiers_Nom_Ebt],""))),Tableau1[Tiers_Nom_Ebt],0),""),ROW(A15))),"")</f>
        <v/>
      </c>
      <c r="E2289" s="2" t="e">
        <v>#N/A</v>
      </c>
    </row>
    <row r="2290" spans="1:5" ht="14.7" customHeight="1" x14ac:dyDescent="0.25">
      <c r="A2290" t="e">
        <v>#N/A</v>
      </c>
      <c r="B2290" s="2" t="e">
        <v>#N/A</v>
      </c>
      <c r="C2290" s="2" t="str" cm="1">
        <f t="array" ref="C2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ebt])),Tableau1[Tiers_Nom_Ebt],""))),Tableau1[Tiers_Nom_Ebt],0),""),ROW(A30))),"")</f>
        <v>CONTINENTAL PUB</v>
      </c>
      <c r="D2290" s="2" t="str" cm="1">
        <f t="array" ref="D2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ebt])+SEARCH("Boisson",Tableau1[Type_Produit])),Tableau1[Tiers_Nom_Ebt],""))),Tableau1[Tiers_Nom_Ebt],0),""),ROW(A16))),"")</f>
        <v/>
      </c>
      <c r="E2290" s="2" t="e">
        <v>#N/A</v>
      </c>
    </row>
    <row r="2291" spans="1:5" ht="14.7" customHeight="1" x14ac:dyDescent="0.25">
      <c r="A2291" t="e">
        <v>#N/A</v>
      </c>
      <c r="B2291" s="2" t="e">
        <v>#N/A</v>
      </c>
      <c r="C2291" s="2" t="str" cm="1">
        <f t="array" ref="C2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ebt])),Tableau1[Tiers_Nom_Ebt],""))),Tableau1[Tiers_Nom_Ebt],0),""),ROW(A31))),"")</f>
        <v>MAISON ARCHARD</v>
      </c>
      <c r="D2291" s="2" t="str" cm="1">
        <f t="array" ref="D2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ebt])+SEARCH("Boisson",Tableau1[Type_Produit])),Tableau1[Tiers_Nom_Ebt],""))),Tableau1[Tiers_Nom_Ebt],0),""),ROW(A17))),"")</f>
        <v/>
      </c>
      <c r="E2291" s="2" t="e">
        <v>#N/A</v>
      </c>
    </row>
    <row r="2292" spans="1:5" ht="14.7" customHeight="1" x14ac:dyDescent="0.25">
      <c r="A2292" t="e">
        <v>#N/A</v>
      </c>
      <c r="B2292" s="2" t="e">
        <v>#N/A</v>
      </c>
      <c r="C2292" s="2" t="str" cm="1">
        <f t="array" ref="C2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ebt])),Tableau1[Tiers_Nom_Ebt],""))),Tableau1[Tiers_Nom_Ebt],0),""),ROW(A32))),"")</f>
        <v/>
      </c>
      <c r="D2292" s="2" t="str" cm="1">
        <f t="array" ref="D2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ebt])+SEARCH("Boisson",Tableau1[Type_Produit])),Tableau1[Tiers_Nom_Ebt],""))),Tableau1[Tiers_Nom_Ebt],0),""),ROW(A18))),"")</f>
        <v/>
      </c>
      <c r="E2292" s="2" t="b">
        <v>0</v>
      </c>
    </row>
    <row r="2293" spans="1:5" ht="14.7" customHeight="1" x14ac:dyDescent="0.25">
      <c r="A2293" t="e">
        <v>#N/A</v>
      </c>
      <c r="B2293" s="2" t="e">
        <v>#N/A</v>
      </c>
      <c r="C2293" s="2" t="str" cm="1">
        <f t="array" ref="C2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ebt])),Tableau1[Tiers_Nom_Ebt],""))),Tableau1[Tiers_Nom_Ebt],0),""),ROW(A33))),"")</f>
        <v/>
      </c>
      <c r="D2293" s="2" t="str" cm="1">
        <f t="array" ref="D2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ebt])+SEARCH("Boisson",Tableau1[Type_Produit])),Tableau1[Tiers_Nom_Ebt],""))),Tableau1[Tiers_Nom_Ebt],0),""),ROW(A19))),"")</f>
        <v/>
      </c>
      <c r="E2293" s="2" t="b">
        <v>0</v>
      </c>
    </row>
    <row r="2294" spans="1:5" ht="14.7" customHeight="1" x14ac:dyDescent="0.25">
      <c r="A2294" t="e">
        <v>#N/A</v>
      </c>
      <c r="B2294" s="2" t="e">
        <v>#N/A</v>
      </c>
      <c r="C2294" s="2" t="str" cm="1">
        <f t="array" ref="C2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ebt])),Tableau1[Tiers_Nom_Ebt],""))),Tableau1[Tiers_Nom_Ebt],0),""),ROW(A34))),"")</f>
        <v/>
      </c>
      <c r="D2294" s="2" t="str" cm="1">
        <f t="array" ref="D2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ebt])+SEARCH("Boisson",Tableau1[Type_Produit])),Tableau1[Tiers_Nom_Ebt],""))),Tableau1[Tiers_Nom_Ebt],0),""),ROW(A20))),"")</f>
        <v/>
      </c>
      <c r="E2294" s="2" t="e">
        <v>#N/A</v>
      </c>
    </row>
    <row r="2295" spans="1:5" ht="14.7" customHeight="1" x14ac:dyDescent="0.25">
      <c r="A2295" t="e">
        <v>#N/A</v>
      </c>
      <c r="B2295" s="2" t="e">
        <v>#N/A</v>
      </c>
      <c r="C2295" s="2" t="str" cm="1">
        <f t="array" ref="C2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ebt])),Tableau1[Tiers_Nom_Ebt],""))),Tableau1[Tiers_Nom_Ebt],0),""),ROW(A35))),"")</f>
        <v/>
      </c>
      <c r="D2295" s="2" t="str" cm="1">
        <f t="array" ref="D2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ebt])+SEARCH("Boisson",Tableau1[Type_Produit])),Tableau1[Tiers_Nom_Ebt],""))),Tableau1[Tiers_Nom_Ebt],0),""),ROW(A21))),"")</f>
        <v/>
      </c>
      <c r="E2295" s="2" t="e">
        <v>#N/A</v>
      </c>
    </row>
    <row r="2296" spans="1:5" ht="14.7" customHeight="1" x14ac:dyDescent="0.25">
      <c r="A2296" t="e">
        <v>#N/A</v>
      </c>
      <c r="B2296" s="2" t="e">
        <v>#N/A</v>
      </c>
      <c r="C2296" s="2" t="str" cm="1">
        <f t="array" ref="C2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ebt])),Tableau1[Tiers_Nom_Ebt],""))),Tableau1[Tiers_Nom_Ebt],0),""),ROW(A36))),"")</f>
        <v/>
      </c>
      <c r="D2296" s="2" t="str" cm="1">
        <f t="array" ref="D2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ebt])+SEARCH("Boisson",Tableau1[Type_Produit])),Tableau1[Tiers_Nom_Ebt],""))),Tableau1[Tiers_Nom_Ebt],0),""),ROW(A22))),"")</f>
        <v/>
      </c>
      <c r="E2296" s="2" t="e">
        <v>#N/A</v>
      </c>
    </row>
    <row r="2297" spans="1:5" ht="14.7" customHeight="1" x14ac:dyDescent="0.25">
      <c r="A2297" t="e">
        <v>#N/A</v>
      </c>
      <c r="B2297" s="2" t="e">
        <v>#N/A</v>
      </c>
      <c r="C2297" s="2" t="str" cm="1">
        <f t="array" ref="C2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ebt])),Tableau1[Tiers_Nom_Ebt],""))),Tableau1[Tiers_Nom_Ebt],0),""),ROW(A37))),"")</f>
        <v/>
      </c>
      <c r="D2297" s="2" t="str" cm="1">
        <f t="array" ref="D2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ebt])+SEARCH("Boisson",Tableau1[Type_Produit])),Tableau1[Tiers_Nom_Ebt],""))),Tableau1[Tiers_Nom_Ebt],0),""),ROW(A23))),"")</f>
        <v/>
      </c>
      <c r="E2297" s="2" t="b">
        <v>0</v>
      </c>
    </row>
    <row r="2298" spans="1:5" ht="14.7" customHeight="1" x14ac:dyDescent="0.25">
      <c r="A2298" t="e">
        <v>#N/A</v>
      </c>
      <c r="B2298" s="2" t="e">
        <v>#N/A</v>
      </c>
      <c r="C2298" s="2" t="str" cm="1">
        <f t="array" ref="C2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ebt])),Tableau1[Tiers_Nom_Ebt],""))),Tableau1[Tiers_Nom_Ebt],0),""),ROW(A38))),"")</f>
        <v/>
      </c>
      <c r="D2298" s="2" t="str" cm="1">
        <f t="array" ref="D2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ebt])+SEARCH("Boisson",Tableau1[Type_Produit])),Tableau1[Tiers_Nom_Ebt],""))),Tableau1[Tiers_Nom_Ebt],0),""),ROW(A24))),"")</f>
        <v/>
      </c>
      <c r="E2298" s="2" t="b">
        <v>0</v>
      </c>
    </row>
    <row r="2299" spans="1:5" ht="14.7" customHeight="1" x14ac:dyDescent="0.25">
      <c r="A2299" t="e">
        <v>#N/A</v>
      </c>
      <c r="B2299" s="2" t="e">
        <v>#N/A</v>
      </c>
      <c r="C2299" s="2" t="str" cm="1">
        <f t="array" ref="C2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ebt])),Tableau1[Tiers_Nom_Ebt],""))),Tableau1[Tiers_Nom_Ebt],0),""),ROW(A39))),"")</f>
        <v/>
      </c>
      <c r="D2299" s="2" t="str" cm="1">
        <f t="array" ref="D2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ebt])+SEARCH("Boisson",Tableau1[Type_Produit])),Tableau1[Tiers_Nom_Ebt],""))),Tableau1[Tiers_Nom_Ebt],0),""),ROW(A25))),"")</f>
        <v/>
      </c>
      <c r="E2299" s="2" t="e">
        <v>#N/A</v>
      </c>
    </row>
    <row r="2300" spans="1:5" ht="14.7" customHeight="1" x14ac:dyDescent="0.25">
      <c r="A2300" t="e">
        <v>#N/A</v>
      </c>
      <c r="B2300" s="2" t="e">
        <v>#N/A</v>
      </c>
      <c r="C2300" s="2" t="str" cm="1">
        <f t="array" ref="C2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ebt])),Tableau1[Tiers_Nom_Ebt],""))),Tableau1[Tiers_Nom_Ebt],0),""),ROW(A40))),"")</f>
        <v/>
      </c>
      <c r="D2300" s="2" t="str" cm="1">
        <f t="array" ref="D2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ebt])+SEARCH("Boisson",Tableau1[Type_Produit])),Tableau1[Tiers_Nom_Ebt],""))),Tableau1[Tiers_Nom_Ebt],0),""),ROW(A26))),"")</f>
        <v/>
      </c>
      <c r="E2300" s="2" t="b">
        <v>0</v>
      </c>
    </row>
    <row r="2301" spans="1:5" ht="14.7" customHeight="1" x14ac:dyDescent="0.25">
      <c r="A2301" t="e">
        <v>#N/A</v>
      </c>
      <c r="B2301" s="2" t="e">
        <v>#N/A</v>
      </c>
      <c r="C2301" s="2" t="str" cm="1">
        <f t="array" ref="C2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ebt])),Tableau1[Tiers_Nom_Ebt],""))),Tableau1[Tiers_Nom_Ebt],0),""),ROW(A41))),"")</f>
        <v/>
      </c>
      <c r="D2301" s="2" t="str" cm="1">
        <f t="array" ref="D2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ebt])+SEARCH("Boisson",Tableau1[Type_Produit])),Tableau1[Tiers_Nom_Ebt],""))),Tableau1[Tiers_Nom_Ebt],0),""),ROW(A27))),"")</f>
        <v/>
      </c>
      <c r="E2301" s="2" t="e">
        <v>#N/A</v>
      </c>
    </row>
    <row r="2302" spans="1:5" ht="14.7" customHeight="1" x14ac:dyDescent="0.25">
      <c r="A2302" t="e">
        <v>#N/A</v>
      </c>
      <c r="B2302" s="2" t="e">
        <v>#N/A</v>
      </c>
      <c r="C2302" s="2" t="str" cm="1">
        <f t="array" ref="C2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ebt])),Tableau1[Tiers_Nom_Ebt],""))),Tableau1[Tiers_Nom_Ebt],0),""),ROW(A42))),"")</f>
        <v/>
      </c>
      <c r="D2302" s="2" t="str" cm="1">
        <f t="array" ref="D2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ebt])+SEARCH("Boisson",Tableau1[Type_Produit])),Tableau1[Tiers_Nom_Ebt],""))),Tableau1[Tiers_Nom_Ebt],0),""),ROW(A28))),"")</f>
        <v/>
      </c>
      <c r="E2302" s="2" t="e">
        <v>#N/A</v>
      </c>
    </row>
    <row r="2303" spans="1:5" ht="14.7" customHeight="1" x14ac:dyDescent="0.25">
      <c r="A2303" t="e">
        <v>#N/A</v>
      </c>
      <c r="B2303" s="2" t="e">
        <v>#N/A</v>
      </c>
      <c r="C2303" s="2" t="str" cm="1">
        <f t="array" ref="C2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ebt])),Tableau1[Tiers_Nom_Ebt],""))),Tableau1[Tiers_Nom_Ebt],0),""),ROW(A43))),"")</f>
        <v/>
      </c>
      <c r="D2303" s="2" t="str" cm="1">
        <f t="array" ref="D2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ebt])+SEARCH("Boisson",Tableau1[Type_Produit])),Tableau1[Tiers_Nom_Ebt],""))),Tableau1[Tiers_Nom_Ebt],0),""),ROW(A29))),"")</f>
        <v/>
      </c>
      <c r="E2303" s="2" t="b">
        <v>0</v>
      </c>
    </row>
    <row r="2304" spans="1:5" ht="14.7" customHeight="1" x14ac:dyDescent="0.25">
      <c r="A2304" t="e">
        <v>#N/A</v>
      </c>
      <c r="B2304" s="2" t="e">
        <v>#N/A</v>
      </c>
      <c r="C2304" s="2" t="str" cm="1">
        <f t="array" ref="C2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ebt])),Tableau1[Tiers_Nom_Ebt],""))),Tableau1[Tiers_Nom_Ebt],0),""),ROW(A44))),"")</f>
        <v/>
      </c>
      <c r="D2304" s="2" t="str" cm="1">
        <f t="array" ref="D2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ebt])+SEARCH("Boisson",Tableau1[Type_Produit])),Tableau1[Tiers_Nom_Ebt],""))),Tableau1[Tiers_Nom_Ebt],0),""),ROW(A30))),"")</f>
        <v/>
      </c>
      <c r="E2304" s="2" t="b">
        <v>0</v>
      </c>
    </row>
    <row r="2305" spans="1:5" ht="14.7" customHeight="1" x14ac:dyDescent="0.25">
      <c r="A2305" t="e">
        <v>#N/A</v>
      </c>
      <c r="B2305" s="2" t="e">
        <v>#N/A</v>
      </c>
      <c r="C2305" s="2" t="str" cm="1">
        <f t="array" ref="C2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ebt])),Tableau1[Tiers_Nom_Ebt],""))),Tableau1[Tiers_Nom_Ebt],0),""),ROW(A45))),"")</f>
        <v/>
      </c>
      <c r="D2305" s="2" t="str" cm="1">
        <f t="array" ref="D2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ebt])+SEARCH("Boisson",Tableau1[Type_Produit])),Tableau1[Tiers_Nom_Ebt],""))),Tableau1[Tiers_Nom_Ebt],0),""),ROW(A31))),"")</f>
        <v/>
      </c>
      <c r="E2305" s="2" t="e">
        <v>#N/A</v>
      </c>
    </row>
    <row r="2306" spans="1:5" ht="14.7" customHeight="1" x14ac:dyDescent="0.25">
      <c r="A2306" t="e">
        <v>#N/A</v>
      </c>
      <c r="B2306" s="2" t="e">
        <v>#N/A</v>
      </c>
      <c r="C2306" s="2" t="str" cm="1">
        <f t="array" ref="C2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ebt])),Tableau1[Tiers_Nom_Ebt],""))),Tableau1[Tiers_Nom_Ebt],0),""),ROW(A46))),"")</f>
        <v/>
      </c>
      <c r="D2306" s="2" t="str" cm="1">
        <f t="array" ref="D2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ebt])+SEARCH("Boisson",Tableau1[Type_Produit])),Tableau1[Tiers_Nom_Ebt],""))),Tableau1[Tiers_Nom_Ebt],0),""),ROW(A32))),"")</f>
        <v/>
      </c>
      <c r="E2306" s="2" t="e">
        <v>#N/A</v>
      </c>
    </row>
    <row r="2307" spans="1:5" ht="14.7" customHeight="1" x14ac:dyDescent="0.25">
      <c r="A2307" t="e">
        <v>#N/A</v>
      </c>
      <c r="B2307" s="2" t="e">
        <v>#N/A</v>
      </c>
      <c r="C2307" s="2" t="str" cm="1">
        <f t="array" ref="C2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ebt])),Tableau1[Tiers_Nom_Ebt],""))),Tableau1[Tiers_Nom_Ebt],0),""),ROW(A47))),"")</f>
        <v/>
      </c>
      <c r="D2307" s="2" t="str" cm="1">
        <f t="array" ref="D2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ebt])+SEARCH("Boisson",Tableau1[Type_Produit])),Tableau1[Tiers_Nom_Ebt],""))),Tableau1[Tiers_Nom_Ebt],0),""),ROW(A33))),"")</f>
        <v/>
      </c>
      <c r="E2307" s="2" t="e">
        <v>#N/A</v>
      </c>
    </row>
    <row r="2308" spans="1:5" ht="14.7" customHeight="1" x14ac:dyDescent="0.25">
      <c r="A2308" t="e">
        <v>#N/A</v>
      </c>
      <c r="B2308" s="2" t="e">
        <v>#N/A</v>
      </c>
      <c r="C2308" s="2" t="str" cm="1">
        <f t="array" ref="C2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ebt])),Tableau1[Tiers_Nom_Ebt],""))),Tableau1[Tiers_Nom_Ebt],0),""),ROW(A48))),"")</f>
        <v/>
      </c>
      <c r="D2308" s="2" t="str" cm="1">
        <f t="array" ref="D2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ebt])+SEARCH("Boisson",Tableau1[Type_Produit])),Tableau1[Tiers_Nom_Ebt],""))),Tableau1[Tiers_Nom_Ebt],0),""),ROW(A34))),"")</f>
        <v/>
      </c>
      <c r="E2308" s="2" t="e">
        <v>#N/A</v>
      </c>
    </row>
    <row r="2309" spans="1:5" ht="14.7" customHeight="1" x14ac:dyDescent="0.25">
      <c r="A2309" t="e">
        <v>#N/A</v>
      </c>
      <c r="B2309" s="2" t="e">
        <v>#N/A</v>
      </c>
      <c r="C2309" s="2" t="str" cm="1">
        <f t="array" ref="C2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ebt])),Tableau1[Tiers_Nom_Ebt],""))),Tableau1[Tiers_Nom_Ebt],0),""),ROW(A49))),"")</f>
        <v/>
      </c>
      <c r="D2309" s="2" t="str" cm="1">
        <f t="array" ref="D2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ebt])+SEARCH("Boisson",Tableau1[Type_Produit])),Tableau1[Tiers_Nom_Ebt],""))),Tableau1[Tiers_Nom_Ebt],0),""),ROW(A35))),"")</f>
        <v/>
      </c>
      <c r="E2309" s="2" t="e">
        <v>#N/A</v>
      </c>
    </row>
    <row r="2310" spans="1:5" ht="14.7" customHeight="1" x14ac:dyDescent="0.25">
      <c r="A2310" t="e">
        <v>#N/A</v>
      </c>
      <c r="B2310" s="2" t="e">
        <v>#N/A</v>
      </c>
      <c r="C2310" s="2" t="str" cm="1">
        <f t="array" ref="C2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ebt])),Tableau1[Tiers_Nom_Ebt],""))),Tableau1[Tiers_Nom_Ebt],0),""),ROW(A50))),"")</f>
        <v/>
      </c>
      <c r="D2310" s="2" t="str" cm="1">
        <f t="array" ref="D2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ebt])+SEARCH("Boisson",Tableau1[Type_Produit])),Tableau1[Tiers_Nom_Ebt],""))),Tableau1[Tiers_Nom_Ebt],0),""),ROW(A36))),"")</f>
        <v/>
      </c>
      <c r="E2310" s="2" t="e">
        <v>#N/A</v>
      </c>
    </row>
    <row r="2311" spans="1:5" ht="14.7" customHeight="1" x14ac:dyDescent="0.25">
      <c r="A2311" t="e">
        <v>#N/A</v>
      </c>
      <c r="B2311" s="2" t="e">
        <v>#N/A</v>
      </c>
      <c r="C2311" s="2" t="str" cm="1">
        <f t="array" ref="C2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ebt])),Tableau1[Tiers_Nom_Ebt],""))),Tableau1[Tiers_Nom_Ebt],0),""),ROW(A51))),"")</f>
        <v/>
      </c>
      <c r="D2311" s="2" t="str" cm="1">
        <f t="array" ref="D2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ebt])+SEARCH("Boisson",Tableau1[Type_Produit])),Tableau1[Tiers_Nom_Ebt],""))),Tableau1[Tiers_Nom_Ebt],0),""),ROW(A37))),"")</f>
        <v/>
      </c>
      <c r="E2311" s="2" t="e">
        <v>#N/A</v>
      </c>
    </row>
    <row r="2312" spans="1:5" ht="14.7" customHeight="1" x14ac:dyDescent="0.25">
      <c r="A2312" t="e">
        <v>#N/A</v>
      </c>
      <c r="B2312" s="2" t="e">
        <v>#N/A</v>
      </c>
      <c r="C2312" s="2" t="str" cm="1">
        <f t="array" ref="C2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ebt])),Tableau1[Tiers_Nom_Ebt],""))),Tableau1[Tiers_Nom_Ebt],0),""),ROW(A52))),"")</f>
        <v/>
      </c>
      <c r="D2312" s="2" t="str" cm="1">
        <f t="array" ref="D2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ebt])+SEARCH("Boisson",Tableau1[Type_Produit])),Tableau1[Tiers_Nom_Ebt],""))),Tableau1[Tiers_Nom_Ebt],0),""),ROW(A38))),"")</f>
        <v/>
      </c>
      <c r="E2312" s="2" t="e">
        <v>#N/A</v>
      </c>
    </row>
    <row r="2313" spans="1:5" ht="14.7" customHeight="1" x14ac:dyDescent="0.25">
      <c r="A2313" t="e">
        <v>#N/A</v>
      </c>
      <c r="B2313" s="2" t="e">
        <v>#N/A</v>
      </c>
      <c r="C2313" s="2" t="str" cm="1">
        <f t="array" ref="C2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ebt])),Tableau1[Tiers_Nom_Ebt],""))),Tableau1[Tiers_Nom_Ebt],0),""),ROW(A53))),"")</f>
        <v/>
      </c>
      <c r="D2313" s="2" t="str" cm="1">
        <f t="array" ref="D2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ebt])+SEARCH("Boisson",Tableau1[Type_Produit])),Tableau1[Tiers_Nom_Ebt],""))),Tableau1[Tiers_Nom_Ebt],0),""),ROW(A39))),"")</f>
        <v/>
      </c>
      <c r="E2313" s="2" t="b">
        <v>0</v>
      </c>
    </row>
    <row r="2314" spans="1:5" ht="14.7" customHeight="1" x14ac:dyDescent="0.25">
      <c r="A2314" t="e">
        <v>#N/A</v>
      </c>
      <c r="B2314" s="2" t="e">
        <v>#N/A</v>
      </c>
      <c r="C2314" s="2" t="str" cm="1">
        <f t="array" ref="C2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ebt])),Tableau1[Tiers_Nom_Ebt],""))),Tableau1[Tiers_Nom_Ebt],0),""),ROW(A54))),"")</f>
        <v/>
      </c>
      <c r="D2314" s="2" t="str" cm="1">
        <f t="array" ref="D2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ebt])+SEARCH("Boisson",Tableau1[Type_Produit])),Tableau1[Tiers_Nom_Ebt],""))),Tableau1[Tiers_Nom_Ebt],0),""),ROW(A40))),"")</f>
        <v/>
      </c>
      <c r="E2314" s="2" t="e">
        <v>#N/A</v>
      </c>
    </row>
    <row r="2315" spans="1:5" ht="14.7" customHeight="1" x14ac:dyDescent="0.25">
      <c r="A2315" t="e">
        <v>#N/A</v>
      </c>
      <c r="B2315" s="2" t="e">
        <v>#N/A</v>
      </c>
      <c r="C2315" s="2" t="str" cm="1">
        <f t="array" ref="C2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ebt])),Tableau1[Tiers_Nom_Ebt],""))),Tableau1[Tiers_Nom_Ebt],0),""),ROW(A55))),"")</f>
        <v/>
      </c>
      <c r="D2315" s="2" t="str" cm="1">
        <f t="array" ref="D2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ebt])+SEARCH("Boisson",Tableau1[Type_Produit])),Tableau1[Tiers_Nom_Ebt],""))),Tableau1[Tiers_Nom_Ebt],0),""),ROW(A41))),"")</f>
        <v/>
      </c>
      <c r="E2315" s="2" t="b">
        <v>0</v>
      </c>
    </row>
    <row r="2316" spans="1:5" ht="14.7" customHeight="1" x14ac:dyDescent="0.25">
      <c r="A2316" t="e">
        <v>#N/A</v>
      </c>
      <c r="B2316" s="2" t="e">
        <v>#N/A</v>
      </c>
      <c r="C2316" s="2" t="str" cm="1">
        <f t="array" ref="C2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ebt])),Tableau1[Tiers_Nom_Ebt],""))),Tableau1[Tiers_Nom_Ebt],0),""),ROW(A56))),"")</f>
        <v/>
      </c>
      <c r="D2316" s="2" t="str" cm="1">
        <f t="array" ref="D2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ebt])+SEARCH("Boisson",Tableau1[Type_Produit])),Tableau1[Tiers_Nom_Ebt],""))),Tableau1[Tiers_Nom_Ebt],0),""),ROW(A42))),"")</f>
        <v/>
      </c>
      <c r="E2316" s="2" t="e">
        <v>#N/A</v>
      </c>
    </row>
    <row r="2317" spans="1:5" ht="14.7" customHeight="1" x14ac:dyDescent="0.25">
      <c r="A2317" t="e">
        <v>#N/A</v>
      </c>
      <c r="B2317" s="2" t="e">
        <v>#N/A</v>
      </c>
      <c r="C2317" s="2" t="str" cm="1">
        <f t="array" ref="C2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ebt])),Tableau1[Tiers_Nom_Ebt],""))),Tableau1[Tiers_Nom_Ebt],0),""),ROW(A57))),"")</f>
        <v/>
      </c>
      <c r="D2317" s="2" t="str" cm="1">
        <f t="array" ref="D2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ebt])+SEARCH("Boisson",Tableau1[Type_Produit])),Tableau1[Tiers_Nom_Ebt],""))),Tableau1[Tiers_Nom_Ebt],0),""),ROW(A43))),"")</f>
        <v/>
      </c>
      <c r="E2317" s="2" t="e">
        <v>#N/A</v>
      </c>
    </row>
    <row r="2318" spans="1:5" ht="14.7" customHeight="1" x14ac:dyDescent="0.25">
      <c r="A2318" t="e">
        <v>#N/A</v>
      </c>
      <c r="B2318" s="2" t="e">
        <v>#N/A</v>
      </c>
      <c r="C2318" s="2" t="str" cm="1">
        <f t="array" ref="C2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ebt])),Tableau1[Tiers_Nom_Ebt],""))),Tableau1[Tiers_Nom_Ebt],0),""),ROW(A58))),"")</f>
        <v/>
      </c>
      <c r="D2318" s="2" t="str" cm="1">
        <f t="array" ref="D2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ebt])+SEARCH("Boisson",Tableau1[Type_Produit])),Tableau1[Tiers_Nom_Ebt],""))),Tableau1[Tiers_Nom_Ebt],0),""),ROW(A44))),"")</f>
        <v/>
      </c>
      <c r="E2318" s="2" t="e">
        <v>#N/A</v>
      </c>
    </row>
    <row r="2319" spans="1:5" ht="14.7" customHeight="1" x14ac:dyDescent="0.25">
      <c r="A2319" t="e">
        <v>#N/A</v>
      </c>
      <c r="B2319" s="2" t="e">
        <v>#N/A</v>
      </c>
      <c r="C2319" s="2" t="str" cm="1">
        <f t="array" ref="C2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ebt])),Tableau1[Tiers_Nom_Ebt],""))),Tableau1[Tiers_Nom_Ebt],0),""),ROW(A59))),"")</f>
        <v/>
      </c>
      <c r="D2319" s="2" t="str" cm="1">
        <f t="array" ref="D2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ebt])+SEARCH("Boisson",Tableau1[Type_Produit])),Tableau1[Tiers_Nom_Ebt],""))),Tableau1[Tiers_Nom_Ebt],0),""),ROW(A45))),"")</f>
        <v/>
      </c>
      <c r="E2319" s="2" t="e">
        <v>#N/A</v>
      </c>
    </row>
    <row r="2320" spans="1:5" ht="14.7" customHeight="1" x14ac:dyDescent="0.25">
      <c r="A2320" t="e">
        <v>#N/A</v>
      </c>
      <c r="B2320" s="2" t="e">
        <v>#N/A</v>
      </c>
      <c r="C2320" s="2" t="str" cm="1">
        <f t="array" ref="C2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ebt])),Tableau1[Tiers_Nom_Ebt],""))),Tableau1[Tiers_Nom_Ebt],0),""),ROW(A60))),"")</f>
        <v/>
      </c>
      <c r="D2320" s="2" t="str" cm="1">
        <f t="array" ref="D2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ebt])+SEARCH("Boisson",Tableau1[Type_Produit])),Tableau1[Tiers_Nom_Ebt],""))),Tableau1[Tiers_Nom_Ebt],0),""),ROW(A46))),"")</f>
        <v/>
      </c>
      <c r="E2320" s="2" t="e">
        <v>#N/A</v>
      </c>
    </row>
    <row r="2321" spans="1:5" ht="14.7" customHeight="1" x14ac:dyDescent="0.25">
      <c r="A2321" t="e">
        <v>#N/A</v>
      </c>
      <c r="B2321" s="2" t="e">
        <v>#N/A</v>
      </c>
      <c r="C2321" s="2" t="str" cm="1">
        <f t="array" ref="C2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ebt])),Tableau1[Tiers_Nom_Ebt],""))),Tableau1[Tiers_Nom_Ebt],0),""),ROW(A61))),"")</f>
        <v/>
      </c>
      <c r="D2321" s="2" t="str" cm="1">
        <f t="array" ref="D2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ebt])+SEARCH("Boisson",Tableau1[Type_Produit])),Tableau1[Tiers_Nom_Ebt],""))),Tableau1[Tiers_Nom_Ebt],0),""),ROW(A47))),"")</f>
        <v/>
      </c>
      <c r="E2321" s="2" t="e">
        <v>#N/A</v>
      </c>
    </row>
    <row r="2322" spans="1:5" ht="14.7" customHeight="1" x14ac:dyDescent="0.25">
      <c r="A2322" t="e">
        <v>#N/A</v>
      </c>
      <c r="B2322" s="2" t="e">
        <v>#N/A</v>
      </c>
      <c r="C2322" s="2" t="str" cm="1">
        <f t="array" ref="C2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ebt])),Tableau1[Tiers_Nom_Ebt],""))),Tableau1[Tiers_Nom_Ebt],0),""),ROW(A62))),"")</f>
        <v/>
      </c>
      <c r="D2322" s="2" t="str" cm="1">
        <f t="array" ref="D2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ebt])+SEARCH("Boisson",Tableau1[Type_Produit])),Tableau1[Tiers_Nom_Ebt],""))),Tableau1[Tiers_Nom_Ebt],0),""),ROW(A48))),"")</f>
        <v/>
      </c>
      <c r="E2322" s="2" t="b">
        <v>0</v>
      </c>
    </row>
    <row r="2323" spans="1:5" ht="14.7" customHeight="1" x14ac:dyDescent="0.25">
      <c r="A2323" t="e">
        <v>#N/A</v>
      </c>
      <c r="B2323" s="2" t="e">
        <v>#N/A</v>
      </c>
      <c r="C2323" s="2" t="str" cm="1">
        <f t="array" ref="C2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ebt])),Tableau1[Tiers_Nom_Ebt],""))),Tableau1[Tiers_Nom_Ebt],0),""),ROW(A63))),"")</f>
        <v/>
      </c>
      <c r="D2323" s="2" t="str" cm="1">
        <f t="array" ref="D2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ebt])+SEARCH("Boisson",Tableau1[Type_Produit])),Tableau1[Tiers_Nom_Ebt],""))),Tableau1[Tiers_Nom_Ebt],0),""),ROW(A49))),"")</f>
        <v/>
      </c>
      <c r="E2323" s="2" t="b">
        <v>0</v>
      </c>
    </row>
    <row r="2324" spans="1:5" ht="14.7" customHeight="1" x14ac:dyDescent="0.25">
      <c r="A2324" t="e">
        <v>#N/A</v>
      </c>
      <c r="B2324" s="2" t="e">
        <v>#N/A</v>
      </c>
      <c r="C2324" s="2" t="str" cm="1">
        <f t="array" ref="C2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ebt])),Tableau1[Tiers_Nom_Ebt],""))),Tableau1[Tiers_Nom_Ebt],0),""),ROW(A64))),"")</f>
        <v/>
      </c>
      <c r="D2324" s="2" t="str" cm="1">
        <f t="array" ref="D2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ebt])+SEARCH("Boisson",Tableau1[Type_Produit])),Tableau1[Tiers_Nom_Ebt],""))),Tableau1[Tiers_Nom_Ebt],0),""),ROW(A50))),"")</f>
        <v/>
      </c>
      <c r="E2324" s="2" t="e">
        <v>#N/A</v>
      </c>
    </row>
    <row r="2325" spans="1:5" ht="14.7" customHeight="1" x14ac:dyDescent="0.25">
      <c r="A2325" t="e">
        <v>#N/A</v>
      </c>
      <c r="B2325" s="2" t="e">
        <v>#N/A</v>
      </c>
      <c r="C2325" s="2" t="str" cm="1">
        <f t="array" ref="C2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ebt])),Tableau1[Tiers_Nom_Ebt],""))),Tableau1[Tiers_Nom_Ebt],0),""),ROW(A65))),"")</f>
        <v/>
      </c>
      <c r="D2325" s="2" t="str" cm="1">
        <f t="array" ref="D2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ebt])+SEARCH("Boisson",Tableau1[Type_Produit])),Tableau1[Tiers_Nom_Ebt],""))),Tableau1[Tiers_Nom_Ebt],0),""),ROW(A51))),"")</f>
        <v/>
      </c>
      <c r="E2325" s="2" t="e">
        <v>#N/A</v>
      </c>
    </row>
    <row r="2326" spans="1:5" ht="14.7" customHeight="1" x14ac:dyDescent="0.25">
      <c r="A2326" t="e">
        <v>#N/A</v>
      </c>
      <c r="B2326" s="2" t="e">
        <v>#N/A</v>
      </c>
      <c r="C2326" s="2" t="str" cm="1">
        <f t="array" ref="C2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ebt])),Tableau1[Tiers_Nom_Ebt],""))),Tableau1[Tiers_Nom_Ebt],0),""),ROW(A66))),"")</f>
        <v/>
      </c>
      <c r="D2326" s="2" t="str" cm="1">
        <f t="array" ref="D2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ebt])+SEARCH("Boisson",Tableau1[Type_Produit])),Tableau1[Tiers_Nom_Ebt],""))),Tableau1[Tiers_Nom_Ebt],0),""),ROW(A52))),"")</f>
        <v/>
      </c>
      <c r="E2326" s="2" t="b">
        <v>0</v>
      </c>
    </row>
    <row r="2327" spans="1:5" ht="14.7" customHeight="1" x14ac:dyDescent="0.25">
      <c r="A2327" t="e">
        <v>#N/A</v>
      </c>
      <c r="B2327" s="2" t="e">
        <v>#N/A</v>
      </c>
      <c r="C2327" s="2" t="str" cm="1">
        <f t="array" ref="C2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ebt])),Tableau1[Tiers_Nom_Ebt],""))),Tableau1[Tiers_Nom_Ebt],0),""),ROW(A67))),"")</f>
        <v/>
      </c>
      <c r="D2327" s="2" t="str" cm="1">
        <f t="array" ref="D2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ebt])+SEARCH("Boisson",Tableau1[Type_Produit])),Tableau1[Tiers_Nom_Ebt],""))),Tableau1[Tiers_Nom_Ebt],0),""),ROW(A53))),"")</f>
        <v/>
      </c>
      <c r="E2327" s="2" t="e">
        <v>#N/A</v>
      </c>
    </row>
    <row r="2328" spans="1:5" ht="14.7" customHeight="1" x14ac:dyDescent="0.25">
      <c r="A2328" t="e">
        <v>#N/A</v>
      </c>
      <c r="B2328" s="2" t="e">
        <v>#N/A</v>
      </c>
      <c r="C2328" s="2" t="str" cm="1">
        <f t="array" ref="C2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ebt])),Tableau1[Tiers_Nom_Ebt],""))),Tableau1[Tiers_Nom_Ebt],0),""),ROW(A68))),"")</f>
        <v/>
      </c>
      <c r="D2328" s="2" t="str" cm="1">
        <f t="array" ref="D2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ebt])+SEARCH("Boisson",Tableau1[Type_Produit])),Tableau1[Tiers_Nom_Ebt],""))),Tableau1[Tiers_Nom_Ebt],0),""),ROW(A54))),"")</f>
        <v/>
      </c>
      <c r="E2328" s="2" t="e">
        <v>#N/A</v>
      </c>
    </row>
    <row r="2329" spans="1:5" ht="14.7" customHeight="1" x14ac:dyDescent="0.25">
      <c r="A2329" t="e">
        <v>#N/A</v>
      </c>
      <c r="B2329" s="2" t="e">
        <v>#N/A</v>
      </c>
      <c r="C2329" s="2" t="str" cm="1">
        <f t="array" ref="C2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ebt])),Tableau1[Tiers_Nom_Ebt],""))),Tableau1[Tiers_Nom_Ebt],0),""),ROW(A69))),"")</f>
        <v/>
      </c>
      <c r="D2329" s="2" t="str" cm="1">
        <f t="array" ref="D2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ebt])+SEARCH("Boisson",Tableau1[Type_Produit])),Tableau1[Tiers_Nom_Ebt],""))),Tableau1[Tiers_Nom_Ebt],0),""),ROW(A55))),"")</f>
        <v/>
      </c>
      <c r="E2329" s="2" t="e">
        <v>#N/A</v>
      </c>
    </row>
    <row r="2330" spans="1:5" ht="14.7" customHeight="1" x14ac:dyDescent="0.25">
      <c r="A2330" t="e">
        <v>#N/A</v>
      </c>
      <c r="B2330" s="2" t="e">
        <v>#N/A</v>
      </c>
      <c r="C2330" s="2" t="str" cm="1">
        <f t="array" ref="C2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ebt])),Tableau1[Tiers_Nom_Ebt],""))),Tableau1[Tiers_Nom_Ebt],0),""),ROW(A70))),"")</f>
        <v/>
      </c>
      <c r="D2330" s="2" t="str" cm="1">
        <f t="array" ref="D2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ebt])+SEARCH("Boisson",Tableau1[Type_Produit])),Tableau1[Tiers_Nom_Ebt],""))),Tableau1[Tiers_Nom_Ebt],0),""),ROW(A56))),"")</f>
        <v/>
      </c>
      <c r="E2330" s="2" t="b">
        <v>0</v>
      </c>
    </row>
    <row r="2331" spans="1:5" ht="14.7" customHeight="1" x14ac:dyDescent="0.25">
      <c r="A2331" t="e">
        <v>#N/A</v>
      </c>
      <c r="B2331" s="2" t="e">
        <v>#N/A</v>
      </c>
      <c r="C2331" s="2" t="str" cm="1">
        <f t="array" ref="C2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ebt])),Tableau1[Tiers_Nom_Ebt],""))),Tableau1[Tiers_Nom_Ebt],0),""),ROW(A71))),"")</f>
        <v/>
      </c>
      <c r="D2331" s="2" t="str" cm="1">
        <f t="array" ref="D2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ebt])+SEARCH("Boisson",Tableau1[Type_Produit])),Tableau1[Tiers_Nom_Ebt],""))),Tableau1[Tiers_Nom_Ebt],0),""),ROW(A57))),"")</f>
        <v/>
      </c>
      <c r="E2331" s="2" t="b">
        <v>0</v>
      </c>
    </row>
    <row r="2332" spans="1:5" ht="14.7" customHeight="1" x14ac:dyDescent="0.25">
      <c r="A2332" t="e">
        <v>#N/A</v>
      </c>
      <c r="B2332" s="2" t="e">
        <v>#N/A</v>
      </c>
      <c r="C2332" s="2" t="str" cm="1">
        <f t="array" ref="C2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ebt])),Tableau1[Tiers_Nom_Ebt],""))),Tableau1[Tiers_Nom_Ebt],0),""),ROW(A72))),"")</f>
        <v/>
      </c>
      <c r="D2332" s="2" t="str" cm="1">
        <f t="array" ref="D2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ebt])+SEARCH("Boisson",Tableau1[Type_Produit])),Tableau1[Tiers_Nom_Ebt],""))),Tableau1[Tiers_Nom_Ebt],0),""),ROW(A58))),"")</f>
        <v/>
      </c>
      <c r="E2332" s="2" t="b">
        <v>0</v>
      </c>
    </row>
    <row r="2333" spans="1:5" ht="14.7" customHeight="1" x14ac:dyDescent="0.25">
      <c r="A2333" t="e">
        <v>#N/A</v>
      </c>
      <c r="B2333" s="2" t="e">
        <v>#N/A</v>
      </c>
      <c r="C2333" s="2" t="str" cm="1">
        <f t="array" ref="C2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ebt])),Tableau1[Tiers_Nom_Ebt],""))),Tableau1[Tiers_Nom_Ebt],0),""),ROW(A73))),"")</f>
        <v/>
      </c>
      <c r="D2333" s="2" t="str" cm="1">
        <f t="array" ref="D2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ebt])+SEARCH("Boisson",Tableau1[Type_Produit])),Tableau1[Tiers_Nom_Ebt],""))),Tableau1[Tiers_Nom_Ebt],0),""),ROW(A59))),"")</f>
        <v/>
      </c>
      <c r="E2333" s="2" t="e">
        <v>#N/A</v>
      </c>
    </row>
    <row r="2334" spans="1:5" ht="14.7" customHeight="1" x14ac:dyDescent="0.25">
      <c r="A2334" t="e">
        <v>#N/A</v>
      </c>
      <c r="B2334" s="2" t="e">
        <v>#N/A</v>
      </c>
      <c r="C2334" s="2" t="str" cm="1">
        <f t="array" ref="C2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ebt])),Tableau1[Tiers_Nom_Ebt],""))),Tableau1[Tiers_Nom_Ebt],0),""),ROW(A74))),"")</f>
        <v/>
      </c>
      <c r="D2334" s="2" t="str" cm="1">
        <f t="array" ref="D2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ebt])+SEARCH("Boisson",Tableau1[Type_Produit])),Tableau1[Tiers_Nom_Ebt],""))),Tableau1[Tiers_Nom_Ebt],0),""),ROW(A60))),"")</f>
        <v/>
      </c>
      <c r="E2334" s="2" t="e">
        <v>#N/A</v>
      </c>
    </row>
    <row r="2335" spans="1:5" ht="14.7" customHeight="1" x14ac:dyDescent="0.25">
      <c r="A2335" t="e">
        <v>#N/A</v>
      </c>
      <c r="B2335" s="2" t="e">
        <v>#N/A</v>
      </c>
      <c r="C2335" s="2" t="str" cm="1">
        <f t="array" ref="C2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ebt])),Tableau1[Tiers_Nom_Ebt],""))),Tableau1[Tiers_Nom_Ebt],0),""),ROW(A75))),"")</f>
        <v/>
      </c>
      <c r="D2335" s="2" t="str" cm="1">
        <f t="array" ref="D2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ebt])+SEARCH("Boisson",Tableau1[Type_Produit])),Tableau1[Tiers_Nom_Ebt],""))),Tableau1[Tiers_Nom_Ebt],0),""),ROW(A61))),"")</f>
        <v/>
      </c>
      <c r="E2335" s="2" t="e">
        <v>#N/A</v>
      </c>
    </row>
    <row r="2336" spans="1:5" ht="14.7" customHeight="1" x14ac:dyDescent="0.25">
      <c r="A2336" t="e">
        <v>#N/A</v>
      </c>
      <c r="B2336" s="2" t="e">
        <v>#N/A</v>
      </c>
      <c r="C2336" s="2" t="str" cm="1">
        <f t="array" ref="C2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ebt])),Tableau1[Tiers_Nom_Ebt],""))),Tableau1[Tiers_Nom_Ebt],0),""),ROW(A76))),"")</f>
        <v/>
      </c>
      <c r="D2336" s="2" t="str" cm="1">
        <f t="array" ref="D2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ebt])+SEARCH("Boisson",Tableau1[Type_Produit])),Tableau1[Tiers_Nom_Ebt],""))),Tableau1[Tiers_Nom_Ebt],0),""),ROW(A62))),"")</f>
        <v/>
      </c>
      <c r="E2336" s="2" t="e">
        <v>#N/A</v>
      </c>
    </row>
    <row r="2337" spans="1:5" ht="14.7" customHeight="1" x14ac:dyDescent="0.25">
      <c r="A2337" t="e">
        <v>#N/A</v>
      </c>
      <c r="B2337" s="2" t="e">
        <v>#N/A</v>
      </c>
      <c r="C2337" s="2" t="str" cm="1">
        <f t="array" ref="C2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ebt])),Tableau1[Tiers_Nom_Ebt],""))),Tableau1[Tiers_Nom_Ebt],0),""),ROW(A77))),"")</f>
        <v/>
      </c>
      <c r="D2337" s="2" t="str" cm="1">
        <f t="array" ref="D2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ebt])+SEARCH("Boisson",Tableau1[Type_Produit])),Tableau1[Tiers_Nom_Ebt],""))),Tableau1[Tiers_Nom_Ebt],0),""),ROW(A63))),"")</f>
        <v/>
      </c>
      <c r="E2337" s="2" t="e">
        <v>#N/A</v>
      </c>
    </row>
    <row r="2338" spans="1:5" ht="14.7" customHeight="1" x14ac:dyDescent="0.25">
      <c r="A2338" t="e">
        <v>#N/A</v>
      </c>
      <c r="B2338" s="2" t="e">
        <v>#N/A</v>
      </c>
      <c r="C2338" s="2" t="str" cm="1">
        <f t="array" ref="C2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ebt])),Tableau1[Tiers_Nom_Ebt],""))),Tableau1[Tiers_Nom_Ebt],0),""),ROW(A78))),"")</f>
        <v/>
      </c>
      <c r="D2338" s="2" t="str" cm="1">
        <f t="array" ref="D2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ebt])+SEARCH("Boisson",Tableau1[Type_Produit])),Tableau1[Tiers_Nom_Ebt],""))),Tableau1[Tiers_Nom_Ebt],0),""),ROW(A64))),"")</f>
        <v/>
      </c>
      <c r="E2338" s="2" t="e">
        <v>#N/A</v>
      </c>
    </row>
    <row r="2339" spans="1:5" ht="14.7" customHeight="1" x14ac:dyDescent="0.25">
      <c r="A2339" t="e">
        <v>#N/A</v>
      </c>
      <c r="B2339" s="2" t="e">
        <v>#N/A</v>
      </c>
      <c r="C2339" s="2" t="str" cm="1">
        <f t="array" ref="C2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ebt])),Tableau1[Tiers_Nom_Ebt],""))),Tableau1[Tiers_Nom_Ebt],0),""),ROW(A79))),"")</f>
        <v/>
      </c>
      <c r="D2339" s="2" t="str" cm="1">
        <f t="array" ref="D2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ebt])+SEARCH("Boisson",Tableau1[Type_Produit])),Tableau1[Tiers_Nom_Ebt],""))),Tableau1[Tiers_Nom_Ebt],0),""),ROW(A65))),"")</f>
        <v/>
      </c>
      <c r="E2339" s="2" t="e">
        <v>#N/A</v>
      </c>
    </row>
    <row r="2340" spans="1:5" ht="14.7" customHeight="1" x14ac:dyDescent="0.25">
      <c r="A2340" t="e">
        <v>#N/A</v>
      </c>
      <c r="B2340" s="2" t="e">
        <v>#N/A</v>
      </c>
      <c r="C2340" s="2" t="str" cm="1">
        <f t="array" ref="C2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ebt])),Tableau1[Tiers_Nom_Ebt],""))),Tableau1[Tiers_Nom_Ebt],0),""),ROW(A80))),"")</f>
        <v/>
      </c>
      <c r="D2340" s="2" t="str" cm="1">
        <f t="array" ref="D2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ebt])+SEARCH("Boisson",Tableau1[Type_Produit])),Tableau1[Tiers_Nom_Ebt],""))),Tableau1[Tiers_Nom_Ebt],0),""),ROW(A66))),"")</f>
        <v/>
      </c>
      <c r="E2340" s="2" t="e">
        <v>#N/A</v>
      </c>
    </row>
    <row r="2341" spans="1:5" ht="14.7" customHeight="1" x14ac:dyDescent="0.25">
      <c r="A2341" t="e">
        <v>#N/A</v>
      </c>
      <c r="B2341" s="2" t="e">
        <v>#N/A</v>
      </c>
      <c r="C2341" s="2" t="str" cm="1">
        <f t="array" ref="C2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ebt])),Tableau1[Tiers_Nom_Ebt],""))),Tableau1[Tiers_Nom_Ebt],0),""),ROW(A81))),"")</f>
        <v/>
      </c>
      <c r="D2341" s="2" t="str" cm="1">
        <f t="array" ref="D2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ebt])+SEARCH("Boisson",Tableau1[Type_Produit])),Tableau1[Tiers_Nom_Ebt],""))),Tableau1[Tiers_Nom_Ebt],0),""),ROW(A67))),"")</f>
        <v/>
      </c>
      <c r="E2341" s="2" t="e">
        <v>#N/A</v>
      </c>
    </row>
    <row r="2342" spans="1:5" ht="14.7" customHeight="1" x14ac:dyDescent="0.25">
      <c r="A2342" t="e">
        <v>#N/A</v>
      </c>
      <c r="B2342" s="2" t="e">
        <v>#N/A</v>
      </c>
      <c r="C2342" s="2" t="str" cm="1">
        <f t="array" ref="C2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ebt])),Tableau1[Tiers_Nom_Ebt],""))),Tableau1[Tiers_Nom_Ebt],0),""),ROW(A82))),"")</f>
        <v/>
      </c>
      <c r="D2342" s="2" t="str" cm="1">
        <f t="array" ref="D2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ebt])+SEARCH("Boisson",Tableau1[Type_Produit])),Tableau1[Tiers_Nom_Ebt],""))),Tableau1[Tiers_Nom_Ebt],0),""),ROW(A68))),"")</f>
        <v/>
      </c>
      <c r="E2342" s="2" t="e">
        <v>#N/A</v>
      </c>
    </row>
    <row r="2343" spans="1:5" ht="14.7" customHeight="1" x14ac:dyDescent="0.25">
      <c r="A2343" t="e">
        <v>#N/A</v>
      </c>
      <c r="B2343" s="2" t="e">
        <v>#N/A</v>
      </c>
      <c r="C2343" s="2" t="str" cm="1">
        <f t="array" ref="C2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ebt])),Tableau1[Tiers_Nom_Ebt],""))),Tableau1[Tiers_Nom_Ebt],0),""),ROW(A83))),"")</f>
        <v/>
      </c>
      <c r="D2343" s="2" t="str" cm="1">
        <f t="array" ref="D2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ebt])+SEARCH("Boisson",Tableau1[Type_Produit])),Tableau1[Tiers_Nom_Ebt],""))),Tableau1[Tiers_Nom_Ebt],0),""),ROW(A69))),"")</f>
        <v/>
      </c>
      <c r="E2343" s="2" t="e">
        <v>#N/A</v>
      </c>
    </row>
    <row r="2344" spans="1:5" ht="14.7" customHeight="1" x14ac:dyDescent="0.25">
      <c r="A2344" t="e">
        <v>#N/A</v>
      </c>
      <c r="B2344" s="2" t="e">
        <v>#N/A</v>
      </c>
      <c r="C2344" s="2" t="str" cm="1">
        <f t="array" ref="C2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ebt])),Tableau1[Tiers_Nom_Ebt],""))),Tableau1[Tiers_Nom_Ebt],0),""),ROW(A84))),"")</f>
        <v/>
      </c>
      <c r="D2344" s="2" t="str" cm="1">
        <f t="array" ref="D2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ebt])+SEARCH("Boisson",Tableau1[Type_Produit])),Tableau1[Tiers_Nom_Ebt],""))),Tableau1[Tiers_Nom_Ebt],0),""),ROW(A70))),"")</f>
        <v/>
      </c>
      <c r="E2344" s="2" t="e">
        <v>#N/A</v>
      </c>
    </row>
    <row r="2345" spans="1:5" ht="14.7" customHeight="1" x14ac:dyDescent="0.25">
      <c r="A2345" t="e">
        <v>#N/A</v>
      </c>
      <c r="B2345" s="2" t="e">
        <v>#N/A</v>
      </c>
      <c r="C2345" s="2" t="str" cm="1">
        <f t="array" ref="C2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ebt])),Tableau1[Tiers_Nom_Ebt],""))),Tableau1[Tiers_Nom_Ebt],0),""),ROW(A85))),"")</f>
        <v/>
      </c>
      <c r="D2345" s="2" t="str" cm="1">
        <f t="array" ref="D2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ebt])+SEARCH("Boisson",Tableau1[Type_Produit])),Tableau1[Tiers_Nom_Ebt],""))),Tableau1[Tiers_Nom_Ebt],0),""),ROW(A71))),"")</f>
        <v/>
      </c>
      <c r="E2345" s="2" t="e">
        <v>#N/A</v>
      </c>
    </row>
    <row r="2346" spans="1:5" ht="14.7" customHeight="1" x14ac:dyDescent="0.25">
      <c r="A2346" t="e">
        <v>#N/A</v>
      </c>
      <c r="B2346" s="2" t="e">
        <v>#N/A</v>
      </c>
      <c r="C2346" s="2" t="str" cm="1">
        <f t="array" ref="C2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ebt])),Tableau1[Tiers_Nom_Ebt],""))),Tableau1[Tiers_Nom_Ebt],0),""),ROW(A86))),"")</f>
        <v/>
      </c>
      <c r="D2346" s="2" t="str" cm="1">
        <f t="array" ref="D2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ebt])+SEARCH("Boisson",Tableau1[Type_Produit])),Tableau1[Tiers_Nom_Ebt],""))),Tableau1[Tiers_Nom_Ebt],0),""),ROW(A72))),"")</f>
        <v/>
      </c>
      <c r="E2346" s="2" t="e">
        <v>#N/A</v>
      </c>
    </row>
    <row r="2347" spans="1:5" ht="14.7" customHeight="1" x14ac:dyDescent="0.25">
      <c r="A2347" t="e">
        <v>#N/A</v>
      </c>
      <c r="B2347" s="2" t="e">
        <v>#N/A</v>
      </c>
      <c r="C2347" s="2" t="str" cm="1">
        <f t="array" ref="C2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ebt])),Tableau1[Tiers_Nom_Ebt],""))),Tableau1[Tiers_Nom_Ebt],0),""),ROW(A87))),"")</f>
        <v/>
      </c>
      <c r="D2347" s="2" t="str" cm="1">
        <f t="array" ref="D2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ebt])+SEARCH("Boisson",Tableau1[Type_Produit])),Tableau1[Tiers_Nom_Ebt],""))),Tableau1[Tiers_Nom_Ebt],0),""),ROW(A73))),"")</f>
        <v/>
      </c>
      <c r="E2347" s="2" t="e">
        <v>#N/A</v>
      </c>
    </row>
    <row r="2348" spans="1:5" ht="14.7" customHeight="1" x14ac:dyDescent="0.25">
      <c r="A2348" t="e">
        <v>#N/A</v>
      </c>
      <c r="B2348" s="2" t="e">
        <v>#N/A</v>
      </c>
      <c r="C2348" s="2" t="str" cm="1">
        <f t="array" ref="C2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ebt])),Tableau1[Tiers_Nom_Ebt],""))),Tableau1[Tiers_Nom_Ebt],0),""),ROW(A88))),"")</f>
        <v/>
      </c>
      <c r="D2348" s="2" t="str" cm="1">
        <f t="array" ref="D2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ebt])+SEARCH("Boisson",Tableau1[Type_Produit])),Tableau1[Tiers_Nom_Ebt],""))),Tableau1[Tiers_Nom_Ebt],0),""),ROW(A74))),"")</f>
        <v/>
      </c>
      <c r="E2348" s="2" t="b">
        <v>0</v>
      </c>
    </row>
    <row r="2349" spans="1:5" ht="14.7" customHeight="1" x14ac:dyDescent="0.25">
      <c r="A2349" t="e">
        <v>#N/A</v>
      </c>
      <c r="B2349" s="2" t="e">
        <v>#N/A</v>
      </c>
      <c r="C2349" s="2" t="str" cm="1">
        <f t="array" ref="C2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ebt])),Tableau1[Tiers_Nom_Ebt],""))),Tableau1[Tiers_Nom_Ebt],0),""),ROW(A89))),"")</f>
        <v/>
      </c>
      <c r="D2349" s="2" t="str" cm="1">
        <f t="array" ref="D2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ebt])+SEARCH("Boisson",Tableau1[Type_Produit])),Tableau1[Tiers_Nom_Ebt],""))),Tableau1[Tiers_Nom_Ebt],0),""),ROW(A75))),"")</f>
        <v/>
      </c>
      <c r="E2349" s="2" t="e">
        <v>#N/A</v>
      </c>
    </row>
    <row r="2350" spans="1:5" ht="14.7" customHeight="1" x14ac:dyDescent="0.25">
      <c r="A2350" t="e">
        <v>#N/A</v>
      </c>
      <c r="B2350" s="2" t="e">
        <v>#N/A</v>
      </c>
      <c r="C2350" s="2" t="str" cm="1">
        <f t="array" ref="C2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ebt])),Tableau1[Tiers_Nom_Ebt],""))),Tableau1[Tiers_Nom_Ebt],0),""),ROW(A90))),"")</f>
        <v/>
      </c>
      <c r="D2350" s="2" t="str" cm="1">
        <f t="array" ref="D2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ebt])+SEARCH("Boisson",Tableau1[Type_Produit])),Tableau1[Tiers_Nom_Ebt],""))),Tableau1[Tiers_Nom_Ebt],0),""),ROW(A76))),"")</f>
        <v/>
      </c>
      <c r="E2350" s="2" t="e">
        <v>#N/A</v>
      </c>
    </row>
    <row r="2351" spans="1:5" ht="14.7" customHeight="1" x14ac:dyDescent="0.25">
      <c r="A2351" t="e">
        <v>#N/A</v>
      </c>
      <c r="B2351" s="2" t="e">
        <v>#N/A</v>
      </c>
      <c r="C2351" s="2" t="str" cm="1">
        <f t="array" ref="C2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ebt])),Tableau1[Tiers_Nom_Ebt],""))),Tableau1[Tiers_Nom_Ebt],0),""),ROW(A91))),"")</f>
        <v/>
      </c>
      <c r="D2351" s="2" t="str" cm="1">
        <f t="array" ref="D2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ebt])+SEARCH("Boisson",Tableau1[Type_Produit])),Tableau1[Tiers_Nom_Ebt],""))),Tableau1[Tiers_Nom_Ebt],0),""),ROW(A77))),"")</f>
        <v/>
      </c>
      <c r="E2351" s="2" t="b">
        <v>0</v>
      </c>
    </row>
    <row r="2352" spans="1:5" ht="14.7" customHeight="1" x14ac:dyDescent="0.25">
      <c r="A2352" t="e">
        <v>#N/A</v>
      </c>
      <c r="B2352" s="2" t="e">
        <v>#N/A</v>
      </c>
      <c r="C2352" s="2" t="str" cm="1">
        <f t="array" ref="C2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ebt])),Tableau1[Tiers_Nom_Ebt],""))),Tableau1[Tiers_Nom_Ebt],0),""),ROW(A92))),"")</f>
        <v/>
      </c>
      <c r="D2352" s="2" t="str" cm="1">
        <f t="array" ref="D2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ebt])+SEARCH("Boisson",Tableau1[Type_Produit])),Tableau1[Tiers_Nom_Ebt],""))),Tableau1[Tiers_Nom_Ebt],0),""),ROW(A78))),"")</f>
        <v/>
      </c>
      <c r="E2352" s="2" t="e">
        <v>#N/A</v>
      </c>
    </row>
    <row r="2353" spans="1:5" ht="14.7" customHeight="1" x14ac:dyDescent="0.25">
      <c r="A2353" t="e">
        <v>#N/A</v>
      </c>
      <c r="B2353" s="2" t="e">
        <v>#N/A</v>
      </c>
      <c r="C2353" s="2" t="str" cm="1">
        <f t="array" ref="C2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ebt])),Tableau1[Tiers_Nom_Ebt],""))),Tableau1[Tiers_Nom_Ebt],0),""),ROW(A93))),"")</f>
        <v/>
      </c>
      <c r="D2353" s="2" t="str" cm="1">
        <f t="array" ref="D2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ebt])+SEARCH("Boisson",Tableau1[Type_Produit])),Tableau1[Tiers_Nom_Ebt],""))),Tableau1[Tiers_Nom_Ebt],0),""),ROW(A79))),"")</f>
        <v/>
      </c>
      <c r="E2353" s="2" t="e">
        <v>#N/A</v>
      </c>
    </row>
    <row r="2354" spans="1:5" ht="14.7" customHeight="1" x14ac:dyDescent="0.25">
      <c r="A2354" t="e">
        <v>#N/A</v>
      </c>
      <c r="B2354" s="2" t="e">
        <v>#N/A</v>
      </c>
      <c r="C2354" s="2" t="str" cm="1">
        <f t="array" ref="C2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ebt])),Tableau1[Tiers_Nom_Ebt],""))),Tableau1[Tiers_Nom_Ebt],0),""),ROW(A94))),"")</f>
        <v/>
      </c>
      <c r="D2354" s="2" t="str" cm="1">
        <f t="array" ref="D2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ebt])+SEARCH("Boisson",Tableau1[Type_Produit])),Tableau1[Tiers_Nom_Ebt],""))),Tableau1[Tiers_Nom_Ebt],0),""),ROW(A80))),"")</f>
        <v/>
      </c>
      <c r="E2354" s="2" t="e">
        <v>#N/A</v>
      </c>
    </row>
    <row r="2355" spans="1:5" ht="14.7" customHeight="1" x14ac:dyDescent="0.25">
      <c r="A2355" t="e">
        <v>#N/A</v>
      </c>
      <c r="B2355" s="2" t="e">
        <v>#N/A</v>
      </c>
      <c r="C2355" s="2" t="str" cm="1">
        <f t="array" ref="C2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ebt])),Tableau1[Tiers_Nom_Ebt],""))),Tableau1[Tiers_Nom_Ebt],0),""),ROW(A95))),"")</f>
        <v/>
      </c>
      <c r="D2355" s="2" t="str" cm="1">
        <f t="array" ref="D2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ebt])+SEARCH("Boisson",Tableau1[Type_Produit])),Tableau1[Tiers_Nom_Ebt],""))),Tableau1[Tiers_Nom_Ebt],0),""),ROW(A81))),"")</f>
        <v/>
      </c>
      <c r="E2355" s="2" t="e">
        <v>#N/A</v>
      </c>
    </row>
    <row r="2356" spans="1:5" ht="14.7" customHeight="1" x14ac:dyDescent="0.25">
      <c r="A2356" t="e">
        <v>#N/A</v>
      </c>
      <c r="B2356" s="2" t="e">
        <v>#N/A</v>
      </c>
      <c r="C2356" s="2" t="str" cm="1">
        <f t="array" ref="C2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ebt])),Tableau1[Tiers_Nom_Ebt],""))),Tableau1[Tiers_Nom_Ebt],0),""),ROW(A96))),"")</f>
        <v/>
      </c>
      <c r="D2356" s="2" t="str" cm="1">
        <f t="array" ref="D2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ebt])+SEARCH("Boisson",Tableau1[Type_Produit])),Tableau1[Tiers_Nom_Ebt],""))),Tableau1[Tiers_Nom_Ebt],0),""),ROW(A82))),"")</f>
        <v/>
      </c>
      <c r="E2356" s="2" t="e">
        <v>#N/A</v>
      </c>
    </row>
    <row r="2357" spans="1:5" ht="14.7" customHeight="1" x14ac:dyDescent="0.25">
      <c r="A2357" t="e">
        <v>#N/A</v>
      </c>
      <c r="B2357" s="2" t="e">
        <v>#N/A</v>
      </c>
      <c r="C2357" s="2" t="str" cm="1">
        <f t="array" ref="C2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ebt])),Tableau1[Tiers_Nom_Ebt],""))),Tableau1[Tiers_Nom_Ebt],0),""),ROW(A97))),"")</f>
        <v/>
      </c>
      <c r="D2357" s="2" t="str" cm="1">
        <f t="array" ref="D2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ebt])+SEARCH("Boisson",Tableau1[Type_Produit])),Tableau1[Tiers_Nom_Ebt],""))),Tableau1[Tiers_Nom_Ebt],0),""),ROW(A83))),"")</f>
        <v/>
      </c>
      <c r="E2357" s="2" t="e">
        <v>#N/A</v>
      </c>
    </row>
    <row r="2358" spans="1:5" ht="14.7" customHeight="1" x14ac:dyDescent="0.25">
      <c r="A2358" t="e">
        <v>#N/A</v>
      </c>
      <c r="B2358" s="2" t="e">
        <v>#N/A</v>
      </c>
      <c r="C2358" s="2" t="str" cm="1">
        <f t="array" ref="C2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ebt])),Tableau1[Tiers_Nom_Ebt],""))),Tableau1[Tiers_Nom_Ebt],0),""),ROW(A98))),"")</f>
        <v/>
      </c>
      <c r="D2358" s="2" t="str" cm="1">
        <f t="array" ref="D2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ebt])+SEARCH("Boisson",Tableau1[Type_Produit])),Tableau1[Tiers_Nom_Ebt],""))),Tableau1[Tiers_Nom_Ebt],0),""),ROW(A84))),"")</f>
        <v/>
      </c>
      <c r="E2358" s="2" t="e">
        <v>#N/A</v>
      </c>
    </row>
    <row r="2359" spans="1:5" ht="14.7" customHeight="1" x14ac:dyDescent="0.25">
      <c r="A2359" t="e">
        <v>#N/A</v>
      </c>
      <c r="B2359" s="2" t="e">
        <v>#N/A</v>
      </c>
      <c r="C2359" s="2" t="str" cm="1">
        <f t="array" ref="C2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ebt])),Tableau1[Tiers_Nom_Ebt],""))),Tableau1[Tiers_Nom_Ebt],0),""),ROW(A99))),"")</f>
        <v/>
      </c>
      <c r="D2359" s="2" t="str" cm="1">
        <f t="array" ref="D2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ebt])+SEARCH("Boisson",Tableau1[Type_Produit])),Tableau1[Tiers_Nom_Ebt],""))),Tableau1[Tiers_Nom_Ebt],0),""),ROW(A85))),"")</f>
        <v/>
      </c>
      <c r="E2359" s="2" t="e">
        <v>#N/A</v>
      </c>
    </row>
    <row r="2360" spans="1:5" ht="14.7" customHeight="1" x14ac:dyDescent="0.25">
      <c r="A2360" t="e">
        <v>#N/A</v>
      </c>
      <c r="B2360" s="2" t="e">
        <v>#N/A</v>
      </c>
      <c r="C2360" s="2" t="str" cm="1">
        <f t="array" ref="C2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ebt])),Tableau1[Tiers_Nom_Ebt],""))),Tableau1[Tiers_Nom_Ebt],0),""),ROW(A100))),"")</f>
        <v/>
      </c>
      <c r="D2360" s="2" t="str" cm="1">
        <f t="array" ref="D2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ebt])+SEARCH("Boisson",Tableau1[Type_Produit])),Tableau1[Tiers_Nom_Ebt],""))),Tableau1[Tiers_Nom_Ebt],0),""),ROW(A86))),"")</f>
        <v/>
      </c>
      <c r="E2360" s="2" t="b">
        <v>0</v>
      </c>
    </row>
    <row r="2361" spans="1:5" ht="14.7" customHeight="1" x14ac:dyDescent="0.25">
      <c r="A2361" t="e">
        <v>#N/A</v>
      </c>
      <c r="B2361" s="2" t="e">
        <v>#N/A</v>
      </c>
      <c r="C2361" s="2" t="str" cm="1">
        <f t="array" ref="C2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ebt])),Tableau1[Tiers_Nom_Ebt],""))),Tableau1[Tiers_Nom_Ebt],0),""),ROW(A101))),"")</f>
        <v/>
      </c>
      <c r="D2361" s="2" t="str" cm="1">
        <f t="array" ref="D2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ebt])+SEARCH("Boisson",Tableau1[Type_Produit])),Tableau1[Tiers_Nom_Ebt],""))),Tableau1[Tiers_Nom_Ebt],0),""),ROW(A87))),"")</f>
        <v/>
      </c>
      <c r="E2361" s="2" t="e">
        <v>#N/A</v>
      </c>
    </row>
    <row r="2362" spans="1:5" ht="14.7" customHeight="1" x14ac:dyDescent="0.25">
      <c r="A2362" t="e">
        <v>#N/A</v>
      </c>
      <c r="B2362" s="2" t="e">
        <v>#N/A</v>
      </c>
      <c r="C2362" s="2" t="str" cm="1">
        <f t="array" ref="C2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ebt])),Tableau1[Tiers_Nom_Ebt],""))),Tableau1[Tiers_Nom_Ebt],0),""),ROW(A102))),"")</f>
        <v/>
      </c>
      <c r="D2362" s="2" t="str" cm="1">
        <f t="array" ref="D2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ebt])+SEARCH("Boisson",Tableau1[Type_Produit])),Tableau1[Tiers_Nom_Ebt],""))),Tableau1[Tiers_Nom_Ebt],0),""),ROW(A88))),"")</f>
        <v/>
      </c>
      <c r="E2362" s="2" t="e">
        <v>#N/A</v>
      </c>
    </row>
    <row r="2363" spans="1:5" ht="14.7" customHeight="1" x14ac:dyDescent="0.25">
      <c r="A2363" t="e">
        <v>#N/A</v>
      </c>
      <c r="B2363" s="2" t="e">
        <v>#N/A</v>
      </c>
      <c r="C2363" s="2" t="str" cm="1">
        <f t="array" ref="C2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ebt])),Tableau1[Tiers_Nom_Ebt],""))),Tableau1[Tiers_Nom_Ebt],0),""),ROW(A103))),"")</f>
        <v/>
      </c>
      <c r="D2363" s="2" t="str" cm="1">
        <f t="array" ref="D2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ebt])+SEARCH("Boisson",Tableau1[Type_Produit])),Tableau1[Tiers_Nom_Ebt],""))),Tableau1[Tiers_Nom_Ebt],0),""),ROW(A89))),"")</f>
        <v/>
      </c>
      <c r="E2363" s="2" t="e">
        <v>#N/A</v>
      </c>
    </row>
    <row r="2364" spans="1:5" ht="14.7" customHeight="1" x14ac:dyDescent="0.25">
      <c r="A2364" t="e">
        <v>#N/A</v>
      </c>
      <c r="B2364" s="2" t="e">
        <v>#N/A</v>
      </c>
      <c r="C2364" s="2" t="str" cm="1">
        <f t="array" ref="C2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ebt])),Tableau1[Tiers_Nom_Ebt],""))),Tableau1[Tiers_Nom_Ebt],0),""),ROW(A104))),"")</f>
        <v/>
      </c>
      <c r="D2364" s="2" t="str" cm="1">
        <f t="array" ref="D2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ebt])+SEARCH("Boisson",Tableau1[Type_Produit])),Tableau1[Tiers_Nom_Ebt],""))),Tableau1[Tiers_Nom_Ebt],0),""),ROW(A90))),"")</f>
        <v/>
      </c>
      <c r="E2364" s="2" t="e">
        <v>#N/A</v>
      </c>
    </row>
    <row r="2365" spans="1:5" ht="14.7" customHeight="1" x14ac:dyDescent="0.25">
      <c r="A2365" t="e">
        <v>#N/A</v>
      </c>
      <c r="B2365" s="2" t="e">
        <v>#N/A</v>
      </c>
      <c r="C2365" s="2" t="str" cm="1">
        <f t="array" ref="C2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ebt])),Tableau1[Tiers_Nom_Ebt],""))),Tableau1[Tiers_Nom_Ebt],0),""),ROW(A105))),"")</f>
        <v/>
      </c>
      <c r="D2365" s="2" t="str" cm="1">
        <f t="array" ref="D2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ebt])+SEARCH("Boisson",Tableau1[Type_Produit])),Tableau1[Tiers_Nom_Ebt],""))),Tableau1[Tiers_Nom_Ebt],0),""),ROW(A91))),"")</f>
        <v/>
      </c>
      <c r="E2365" s="2" t="e">
        <v>#N/A</v>
      </c>
    </row>
    <row r="2366" spans="1:5" ht="14.7" customHeight="1" x14ac:dyDescent="0.25">
      <c r="A2366" t="e">
        <v>#N/A</v>
      </c>
      <c r="B2366" s="2" t="e">
        <v>#N/A</v>
      </c>
      <c r="C2366" s="2" t="str" cm="1">
        <f t="array" ref="C2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ebt])),Tableau1[Tiers_Nom_Ebt],""))),Tableau1[Tiers_Nom_Ebt],0),""),ROW(A106))),"")</f>
        <v/>
      </c>
      <c r="D2366" s="2" t="str" cm="1">
        <f t="array" ref="D2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ebt])+SEARCH("Boisson",Tableau1[Type_Produit])),Tableau1[Tiers_Nom_Ebt],""))),Tableau1[Tiers_Nom_Ebt],0),""),ROW(A92))),"")</f>
        <v/>
      </c>
      <c r="E2366" s="2" t="e">
        <v>#N/A</v>
      </c>
    </row>
    <row r="2367" spans="1:5" ht="14.7" customHeight="1" x14ac:dyDescent="0.25">
      <c r="A2367" t="e">
        <v>#N/A</v>
      </c>
      <c r="B2367" s="2" t="e">
        <v>#N/A</v>
      </c>
      <c r="C2367" s="2" t="str" cm="1">
        <f t="array" ref="C2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ebt])),Tableau1[Tiers_Nom_Ebt],""))),Tableau1[Tiers_Nom_Ebt],0),""),ROW(A107))),"")</f>
        <v/>
      </c>
      <c r="D2367" s="2" t="str" cm="1">
        <f t="array" ref="D2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ebt])+SEARCH("Boisson",Tableau1[Type_Produit])),Tableau1[Tiers_Nom_Ebt],""))),Tableau1[Tiers_Nom_Ebt],0),""),ROW(A93))),"")</f>
        <v/>
      </c>
      <c r="E2367" s="2" t="e">
        <v>#N/A</v>
      </c>
    </row>
    <row r="2368" spans="1:5" ht="14.7" customHeight="1" x14ac:dyDescent="0.25">
      <c r="A2368" t="e">
        <v>#N/A</v>
      </c>
      <c r="B2368" s="2" t="e">
        <v>#N/A</v>
      </c>
      <c r="C2368" s="2" t="str" cm="1">
        <f t="array" ref="C2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ebt])),Tableau1[Tiers_Nom_Ebt],""))),Tableau1[Tiers_Nom_Ebt],0),""),ROW(A108))),"")</f>
        <v/>
      </c>
      <c r="D2368" s="2" t="str" cm="1">
        <f t="array" ref="D2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ebt])+SEARCH("Boisson",Tableau1[Type_Produit])),Tableau1[Tiers_Nom_Ebt],""))),Tableau1[Tiers_Nom_Ebt],0),""),ROW(A94))),"")</f>
        <v/>
      </c>
      <c r="E2368" s="2" t="e">
        <v>#N/A</v>
      </c>
    </row>
    <row r="2369" spans="1:5" ht="14.7" customHeight="1" x14ac:dyDescent="0.25">
      <c r="A2369" t="e">
        <v>#N/A</v>
      </c>
      <c r="B2369" s="2" t="e">
        <v>#N/A</v>
      </c>
      <c r="C2369" s="2" t="str" cm="1">
        <f t="array" ref="C2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ebt])),Tableau1[Tiers_Nom_Ebt],""))),Tableau1[Tiers_Nom_Ebt],0),""),ROW(A109))),"")</f>
        <v/>
      </c>
      <c r="D2369" s="2" t="str" cm="1">
        <f t="array" ref="D2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ebt])+SEARCH("Boisson",Tableau1[Type_Produit])),Tableau1[Tiers_Nom_Ebt],""))),Tableau1[Tiers_Nom_Ebt],0),""),ROW(A95))),"")</f>
        <v/>
      </c>
      <c r="E2369" s="2" t="e">
        <v>#N/A</v>
      </c>
    </row>
    <row r="2370" spans="1:5" ht="14.7" customHeight="1" x14ac:dyDescent="0.25">
      <c r="A2370" t="e">
        <v>#N/A</v>
      </c>
      <c r="B2370" s="2" t="e">
        <v>#N/A</v>
      </c>
      <c r="C2370" s="2" t="str" cm="1">
        <f t="array" ref="C2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ebt])),Tableau1[Tiers_Nom_Ebt],""))),Tableau1[Tiers_Nom_Ebt],0),""),ROW(A110))),"")</f>
        <v/>
      </c>
      <c r="D2370" s="2" t="str" cm="1">
        <f t="array" ref="D2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ebt])+SEARCH("Boisson",Tableau1[Type_Produit])),Tableau1[Tiers_Nom_Ebt],""))),Tableau1[Tiers_Nom_Ebt],0),""),ROW(A96))),"")</f>
        <v/>
      </c>
      <c r="E2370" s="2" t="e">
        <v>#N/A</v>
      </c>
    </row>
    <row r="2371" spans="1:5" ht="14.7" customHeight="1" x14ac:dyDescent="0.25">
      <c r="A2371" t="e">
        <v>#N/A</v>
      </c>
      <c r="B2371" s="2" t="e">
        <v>#N/A</v>
      </c>
      <c r="C2371" s="2" t="str" cm="1">
        <f t="array" ref="C2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ebt])),Tableau1[Tiers_Nom_Ebt],""))),Tableau1[Tiers_Nom_Ebt],0),""),ROW(A111))),"")</f>
        <v/>
      </c>
      <c r="D2371" s="2" t="str" cm="1">
        <f t="array" ref="D2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ebt])+SEARCH("Boisson",Tableau1[Type_Produit])),Tableau1[Tiers_Nom_Ebt],""))),Tableau1[Tiers_Nom_Ebt],0),""),ROW(A97))),"")</f>
        <v/>
      </c>
      <c r="E2371" s="2" t="e">
        <v>#N/A</v>
      </c>
    </row>
    <row r="2372" spans="1:5" ht="14.7" customHeight="1" x14ac:dyDescent="0.25">
      <c r="A2372" t="e">
        <v>#N/A</v>
      </c>
      <c r="B2372" s="2" t="e">
        <v>#N/A</v>
      </c>
      <c r="C2372" s="2" t="str" cm="1">
        <f t="array" ref="C2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ebt])),Tableau1[Tiers_Nom_Ebt],""))),Tableau1[Tiers_Nom_Ebt],0),""),ROW(A112))),"")</f>
        <v/>
      </c>
      <c r="D2372" s="2" t="str" cm="1">
        <f t="array" ref="D2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ebt])+SEARCH("Boisson",Tableau1[Type_Produit])),Tableau1[Tiers_Nom_Ebt],""))),Tableau1[Tiers_Nom_Ebt],0),""),ROW(A98))),"")</f>
        <v/>
      </c>
      <c r="E2372" s="2" t="e">
        <v>#N/A</v>
      </c>
    </row>
    <row r="2373" spans="1:5" ht="14.7" customHeight="1" x14ac:dyDescent="0.25">
      <c r="A2373" t="e">
        <v>#N/A</v>
      </c>
      <c r="B2373" s="2" t="e">
        <v>#N/A</v>
      </c>
      <c r="C2373" s="2" t="str" cm="1">
        <f t="array" ref="C2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ebt])),Tableau1[Tiers_Nom_Ebt],""))),Tableau1[Tiers_Nom_Ebt],0),""),ROW(A113))),"")</f>
        <v/>
      </c>
      <c r="D2373" s="2" t="str" cm="1">
        <f t="array" ref="D2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ebt])+SEARCH("Boisson",Tableau1[Type_Produit])),Tableau1[Tiers_Nom_Ebt],""))),Tableau1[Tiers_Nom_Ebt],0),""),ROW(A99))),"")</f>
        <v/>
      </c>
      <c r="E2373" s="2" t="b">
        <v>0</v>
      </c>
    </row>
    <row r="2374" spans="1:5" ht="14.7" customHeight="1" x14ac:dyDescent="0.25">
      <c r="A2374" t="e">
        <v>#N/A</v>
      </c>
      <c r="B2374" s="2" t="e">
        <v>#N/A</v>
      </c>
      <c r="C2374" s="2" t="str" cm="1">
        <f t="array" ref="C2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ebt])),Tableau1[Tiers_Nom_Ebt],""))),Tableau1[Tiers_Nom_Ebt],0),""),ROW(A114))),"")</f>
        <v/>
      </c>
      <c r="D2374" s="2" t="str" cm="1">
        <f t="array" ref="D2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ebt])+SEARCH("Boisson",Tableau1[Type_Produit])),Tableau1[Tiers_Nom_Ebt],""))),Tableau1[Tiers_Nom_Ebt],0),""),ROW(A100))),"")</f>
        <v/>
      </c>
      <c r="E2374" s="2" t="e">
        <v>#N/A</v>
      </c>
    </row>
    <row r="2375" spans="1:5" ht="14.7" customHeight="1" x14ac:dyDescent="0.25">
      <c r="A2375" t="e">
        <v>#N/A</v>
      </c>
      <c r="B2375" s="2" t="e">
        <v>#N/A</v>
      </c>
      <c r="C2375" s="2" t="str" cm="1">
        <f t="array" ref="C2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ebt])),Tableau1[Tiers_Nom_Ebt],""))),Tableau1[Tiers_Nom_Ebt],0),""),ROW(A115))),"")</f>
        <v/>
      </c>
      <c r="D2375" s="2" t="str" cm="1">
        <f t="array" ref="D2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ebt])+SEARCH("Boisson",Tableau1[Type_Produit])),Tableau1[Tiers_Nom_Ebt],""))),Tableau1[Tiers_Nom_Ebt],0),""),ROW(A101))),"")</f>
        <v/>
      </c>
      <c r="E2375" s="2" t="e">
        <v>#N/A</v>
      </c>
    </row>
    <row r="2376" spans="1:5" ht="14.7" customHeight="1" x14ac:dyDescent="0.25">
      <c r="A2376" t="e">
        <v>#N/A</v>
      </c>
      <c r="B2376" s="2" t="e">
        <v>#N/A</v>
      </c>
      <c r="C2376" s="2" t="str" cm="1">
        <f t="array" ref="C2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ebt])),Tableau1[Tiers_Nom_Ebt],""))),Tableau1[Tiers_Nom_Ebt],0),""),ROW(A116))),"")</f>
        <v/>
      </c>
      <c r="D2376" s="2" t="str" cm="1">
        <f t="array" ref="D2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ebt])+SEARCH("Boisson",Tableau1[Type_Produit])),Tableau1[Tiers_Nom_Ebt],""))),Tableau1[Tiers_Nom_Ebt],0),""),ROW(A102))),"")</f>
        <v/>
      </c>
      <c r="E2376" s="2" t="e">
        <v>#N/A</v>
      </c>
    </row>
    <row r="2377" spans="1:5" ht="14.7" customHeight="1" x14ac:dyDescent="0.25">
      <c r="A2377" t="e">
        <v>#N/A</v>
      </c>
      <c r="B2377" s="2" t="e">
        <v>#N/A</v>
      </c>
      <c r="C2377" s="2" t="str" cm="1">
        <f t="array" ref="C2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ebt])),Tableau1[Tiers_Nom_Ebt],""))),Tableau1[Tiers_Nom_Ebt],0),""),ROW(A117))),"")</f>
        <v/>
      </c>
      <c r="D2377" s="2" t="str" cm="1">
        <f t="array" ref="D2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ebt])+SEARCH("Boisson",Tableau1[Type_Produit])),Tableau1[Tiers_Nom_Ebt],""))),Tableau1[Tiers_Nom_Ebt],0),""),ROW(A103))),"")</f>
        <v/>
      </c>
      <c r="E2377" s="2" t="e">
        <v>#N/A</v>
      </c>
    </row>
    <row r="2378" spans="1:5" ht="14.7" customHeight="1" x14ac:dyDescent="0.25">
      <c r="A2378" t="e">
        <v>#N/A</v>
      </c>
      <c r="B2378" s="2" t="e">
        <v>#N/A</v>
      </c>
      <c r="C2378" s="2" t="str" cm="1">
        <f t="array" ref="C2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ebt])),Tableau1[Tiers_Nom_Ebt],""))),Tableau1[Tiers_Nom_Ebt],0),""),ROW(A118))),"")</f>
        <v/>
      </c>
      <c r="D2378" s="2" t="str" cm="1">
        <f t="array" ref="D2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ebt])+SEARCH("Boisson",Tableau1[Type_Produit])),Tableau1[Tiers_Nom_Ebt],""))),Tableau1[Tiers_Nom_Ebt],0),""),ROW(A104))),"")</f>
        <v/>
      </c>
      <c r="E2378" s="2" t="e">
        <v>#N/A</v>
      </c>
    </row>
    <row r="2379" spans="1:5" ht="14.7" customHeight="1" x14ac:dyDescent="0.25">
      <c r="A2379" t="e">
        <v>#N/A</v>
      </c>
      <c r="B2379" s="2" t="e">
        <v>#N/A</v>
      </c>
      <c r="C2379" s="2" t="str" cm="1">
        <f t="array" ref="C2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ebt])),Tableau1[Tiers_Nom_Ebt],""))),Tableau1[Tiers_Nom_Ebt],0),""),ROW(A119))),"")</f>
        <v/>
      </c>
      <c r="D2379" s="2" t="str" cm="1">
        <f t="array" ref="D2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ebt])+SEARCH("Boisson",Tableau1[Type_Produit])),Tableau1[Tiers_Nom_Ebt],""))),Tableau1[Tiers_Nom_Ebt],0),""),ROW(A105))),"")</f>
        <v/>
      </c>
      <c r="E2379" s="2" t="e">
        <v>#N/A</v>
      </c>
    </row>
    <row r="2380" spans="1:5" ht="14.7" customHeight="1" x14ac:dyDescent="0.25">
      <c r="A2380" t="e">
        <v>#N/A</v>
      </c>
      <c r="B2380" s="2" t="e">
        <v>#N/A</v>
      </c>
      <c r="C2380" s="2" t="str" cm="1">
        <f t="array" ref="C2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ebt])),Tableau1[Tiers_Nom_Ebt],""))),Tableau1[Tiers_Nom_Ebt],0),""),ROW(A120))),"")</f>
        <v/>
      </c>
      <c r="D2380" s="2" t="str" cm="1">
        <f t="array" ref="D2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ebt])+SEARCH("Boisson",Tableau1[Type_Produit])),Tableau1[Tiers_Nom_Ebt],""))),Tableau1[Tiers_Nom_Ebt],0),""),ROW(A106))),"")</f>
        <v/>
      </c>
      <c r="E2380" s="2" t="e">
        <v>#N/A</v>
      </c>
    </row>
    <row r="2381" spans="1:5" ht="14.7" customHeight="1" x14ac:dyDescent="0.25">
      <c r="A2381" t="e">
        <v>#N/A</v>
      </c>
      <c r="B2381" s="2" t="e">
        <v>#N/A</v>
      </c>
      <c r="C2381" s="2" t="str" cm="1">
        <f t="array" ref="C2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ebt])),Tableau1[Tiers_Nom_Ebt],""))),Tableau1[Tiers_Nom_Ebt],0),""),ROW(A121))),"")</f>
        <v/>
      </c>
      <c r="D2381" s="2" t="str" cm="1">
        <f t="array" ref="D2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ebt])+SEARCH("Boisson",Tableau1[Type_Produit])),Tableau1[Tiers_Nom_Ebt],""))),Tableau1[Tiers_Nom_Ebt],0),""),ROW(A107))),"")</f>
        <v/>
      </c>
      <c r="E2381" s="2" t="e">
        <v>#N/A</v>
      </c>
    </row>
    <row r="2382" spans="1:5" ht="14.7" customHeight="1" x14ac:dyDescent="0.25">
      <c r="A2382" t="e">
        <v>#N/A</v>
      </c>
      <c r="B2382" s="2" t="e">
        <v>#N/A</v>
      </c>
      <c r="C2382" s="2" t="str" cm="1">
        <f t="array" ref="C2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ebt])),Tableau1[Tiers_Nom_Ebt],""))),Tableau1[Tiers_Nom_Ebt],0),""),ROW(A122))),"")</f>
        <v/>
      </c>
      <c r="D2382" s="2" t="str" cm="1">
        <f t="array" ref="D2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ebt])+SEARCH("Boisson",Tableau1[Type_Produit])),Tableau1[Tiers_Nom_Ebt],""))),Tableau1[Tiers_Nom_Ebt],0),""),ROW(A108))),"")</f>
        <v/>
      </c>
      <c r="E2382" s="2" t="e">
        <v>#N/A</v>
      </c>
    </row>
    <row r="2383" spans="1:5" ht="14.7" customHeight="1" x14ac:dyDescent="0.25">
      <c r="A2383" t="e">
        <v>#N/A</v>
      </c>
      <c r="B2383" s="2" t="e">
        <v>#N/A</v>
      </c>
      <c r="C2383" s="2" t="str" cm="1">
        <f t="array" ref="C2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ebt])),Tableau1[Tiers_Nom_Ebt],""))),Tableau1[Tiers_Nom_Ebt],0),""),ROW(A123))),"")</f>
        <v/>
      </c>
      <c r="D2383" s="2" t="str" cm="1">
        <f t="array" ref="D2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ebt])+SEARCH("Boisson",Tableau1[Type_Produit])),Tableau1[Tiers_Nom_Ebt],""))),Tableau1[Tiers_Nom_Ebt],0),""),ROW(A109))),"")</f>
        <v/>
      </c>
      <c r="E2383" s="2" t="e">
        <v>#N/A</v>
      </c>
    </row>
    <row r="2384" spans="1:5" ht="14.7" customHeight="1" x14ac:dyDescent="0.25">
      <c r="A2384" t="e">
        <v>#N/A</v>
      </c>
      <c r="B2384" s="2" t="e">
        <v>#N/A</v>
      </c>
      <c r="C2384" s="2" t="str" cm="1">
        <f t="array" ref="C2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ebt])),Tableau1[Tiers_Nom_Ebt],""))),Tableau1[Tiers_Nom_Ebt],0),""),ROW(A124))),"")</f>
        <v/>
      </c>
      <c r="D2384" s="2" t="str" cm="1">
        <f t="array" ref="D2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ebt])+SEARCH("Boisson",Tableau1[Type_Produit])),Tableau1[Tiers_Nom_Ebt],""))),Tableau1[Tiers_Nom_Ebt],0),""),ROW(A110))),"")</f>
        <v/>
      </c>
      <c r="E2384" s="2" t="e">
        <v>#N/A</v>
      </c>
    </row>
    <row r="2385" spans="1:5" ht="14.7" customHeight="1" x14ac:dyDescent="0.25">
      <c r="A2385" t="e">
        <v>#N/A</v>
      </c>
      <c r="B2385" s="2" t="e">
        <v>#N/A</v>
      </c>
      <c r="C2385" s="2" t="str" cm="1">
        <f t="array" ref="C2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ebt])),Tableau1[Tiers_Nom_Ebt],""))),Tableau1[Tiers_Nom_Ebt],0),""),ROW(A125))),"")</f>
        <v/>
      </c>
      <c r="D2385" s="2" t="str" cm="1">
        <f t="array" ref="D2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ebt])+SEARCH("Boisson",Tableau1[Type_Produit])),Tableau1[Tiers_Nom_Ebt],""))),Tableau1[Tiers_Nom_Ebt],0),""),ROW(A111))),"")</f>
        <v/>
      </c>
      <c r="E2385" s="2" t="e">
        <v>#N/A</v>
      </c>
    </row>
    <row r="2386" spans="1:5" ht="14.7" customHeight="1" x14ac:dyDescent="0.25">
      <c r="A2386" t="e">
        <v>#N/A</v>
      </c>
      <c r="B2386" s="2" t="e">
        <v>#N/A</v>
      </c>
      <c r="C2386" s="2" t="str" cm="1">
        <f t="array" ref="C2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ebt])),Tableau1[Tiers_Nom_Ebt],""))),Tableau1[Tiers_Nom_Ebt],0),""),ROW(A126))),"")</f>
        <v/>
      </c>
      <c r="D2386" s="2" t="str" cm="1">
        <f t="array" ref="D2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ebt])+SEARCH("Boisson",Tableau1[Type_Produit])),Tableau1[Tiers_Nom_Ebt],""))),Tableau1[Tiers_Nom_Ebt],0),""),ROW(A112))),"")</f>
        <v/>
      </c>
      <c r="E2386" s="2" t="e">
        <v>#N/A</v>
      </c>
    </row>
    <row r="2387" spans="1:5" ht="14.7" customHeight="1" x14ac:dyDescent="0.25">
      <c r="A2387" t="e">
        <v>#N/A</v>
      </c>
      <c r="B2387" s="2" t="e">
        <v>#N/A</v>
      </c>
      <c r="C2387" s="2" t="str" cm="1">
        <f t="array" ref="C2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ebt])),Tableau1[Tiers_Nom_Ebt],""))),Tableau1[Tiers_Nom_Ebt],0),""),ROW(A127))),"")</f>
        <v/>
      </c>
      <c r="D2387" s="2" t="str" cm="1">
        <f t="array" ref="D2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ebt])+SEARCH("Boisson",Tableau1[Type_Produit])),Tableau1[Tiers_Nom_Ebt],""))),Tableau1[Tiers_Nom_Ebt],0),""),ROW(A113))),"")</f>
        <v/>
      </c>
      <c r="E2387" s="2" t="e">
        <v>#N/A</v>
      </c>
    </row>
    <row r="2388" spans="1:5" ht="14.7" customHeight="1" x14ac:dyDescent="0.25">
      <c r="A2388" t="e">
        <v>#N/A</v>
      </c>
      <c r="B2388" s="2" t="e">
        <v>#N/A</v>
      </c>
      <c r="C2388" s="2" t="str" cm="1">
        <f t="array" ref="C2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ebt])),Tableau1[Tiers_Nom_Ebt],""))),Tableau1[Tiers_Nom_Ebt],0),""),ROW(A128))),"")</f>
        <v/>
      </c>
      <c r="D2388" s="2" t="str" cm="1">
        <f t="array" ref="D2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ebt])+SEARCH("Boisson",Tableau1[Type_Produit])),Tableau1[Tiers_Nom_Ebt],""))),Tableau1[Tiers_Nom_Ebt],0),""),ROW(A114))),"")</f>
        <v/>
      </c>
      <c r="E2388" s="2" t="e">
        <v>#N/A</v>
      </c>
    </row>
    <row r="2389" spans="1:5" ht="14.7" customHeight="1" x14ac:dyDescent="0.25">
      <c r="A2389" t="e">
        <v>#N/A</v>
      </c>
      <c r="B2389" s="2" t="e">
        <v>#N/A</v>
      </c>
      <c r="C2389" s="2" t="str" cm="1">
        <f t="array" ref="C2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ebt])),Tableau1[Tiers_Nom_Ebt],""))),Tableau1[Tiers_Nom_Ebt],0),""),ROW(A129))),"")</f>
        <v/>
      </c>
      <c r="D2389" s="2" t="str" cm="1">
        <f t="array" ref="D2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ebt])+SEARCH("Boisson",Tableau1[Type_Produit])),Tableau1[Tiers_Nom_Ebt],""))),Tableau1[Tiers_Nom_Ebt],0),""),ROW(A115))),"")</f>
        <v/>
      </c>
      <c r="E2389" s="2" t="b">
        <v>0</v>
      </c>
    </row>
    <row r="2390" spans="1:5" ht="14.7" customHeight="1" x14ac:dyDescent="0.25">
      <c r="A2390" t="e">
        <v>#N/A</v>
      </c>
      <c r="B2390" s="2" t="e">
        <v>#N/A</v>
      </c>
      <c r="C2390" s="2" t="str" cm="1">
        <f t="array" ref="C2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ebt])),Tableau1[Tiers_Nom_Ebt],""))),Tableau1[Tiers_Nom_Ebt],0),""),ROW(A130))),"")</f>
        <v/>
      </c>
      <c r="D2390" s="2" t="str" cm="1">
        <f t="array" ref="D2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ebt])+SEARCH("Boisson",Tableau1[Type_Produit])),Tableau1[Tiers_Nom_Ebt],""))),Tableau1[Tiers_Nom_Ebt],0),""),ROW(A116))),"")</f>
        <v/>
      </c>
      <c r="E2390" s="2" t="b">
        <v>0</v>
      </c>
    </row>
    <row r="2391" spans="1:5" ht="14.7" customHeight="1" x14ac:dyDescent="0.25">
      <c r="A2391" t="e">
        <v>#N/A</v>
      </c>
      <c r="B2391" s="2" t="e">
        <v>#N/A</v>
      </c>
      <c r="C2391" s="2" t="str" cm="1">
        <f t="array" ref="C2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ebt])),Tableau1[Tiers_Nom_Ebt],""))),Tableau1[Tiers_Nom_Ebt],0),""),ROW(A131))),"")</f>
        <v/>
      </c>
      <c r="D2391" s="2" t="str" cm="1">
        <f t="array" ref="D2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ebt])+SEARCH("Boisson",Tableau1[Type_Produit])),Tableau1[Tiers_Nom_Ebt],""))),Tableau1[Tiers_Nom_Ebt],0),""),ROW(A117))),"")</f>
        <v/>
      </c>
      <c r="E2391" s="2" t="e">
        <v>#N/A</v>
      </c>
    </row>
    <row r="2392" spans="1:5" ht="14.7" customHeight="1" x14ac:dyDescent="0.25">
      <c r="A2392" t="e">
        <v>#N/A</v>
      </c>
      <c r="B2392" s="2" t="e">
        <v>#N/A</v>
      </c>
      <c r="C2392" s="2" t="str" cm="1">
        <f t="array" ref="C2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ebt])),Tableau1[Tiers_Nom_Ebt],""))),Tableau1[Tiers_Nom_Ebt],0),""),ROW(A132))),"")</f>
        <v/>
      </c>
      <c r="D2392" s="2" t="str" cm="1">
        <f t="array" ref="D2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ebt])+SEARCH("Boisson",Tableau1[Type_Produit])),Tableau1[Tiers_Nom_Ebt],""))),Tableau1[Tiers_Nom_Ebt],0),""),ROW(A118))),"")</f>
        <v/>
      </c>
      <c r="E2392" s="2" t="e">
        <v>#N/A</v>
      </c>
    </row>
    <row r="2393" spans="1:5" ht="14.7" customHeight="1" x14ac:dyDescent="0.25">
      <c r="A2393" t="e">
        <v>#N/A</v>
      </c>
      <c r="B2393" s="2" t="e">
        <v>#N/A</v>
      </c>
      <c r="C2393" s="2" t="str" cm="1">
        <f t="array" ref="C2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ebt])),Tableau1[Tiers_Nom_Ebt],""))),Tableau1[Tiers_Nom_Ebt],0),""),ROW(A133))),"")</f>
        <v/>
      </c>
      <c r="D2393" s="2" t="str" cm="1">
        <f t="array" ref="D2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ebt])+SEARCH("Boisson",Tableau1[Type_Produit])),Tableau1[Tiers_Nom_Ebt],""))),Tableau1[Tiers_Nom_Ebt],0),""),ROW(A119))),"")</f>
        <v/>
      </c>
      <c r="E2393" s="2" t="e">
        <v>#N/A</v>
      </c>
    </row>
    <row r="2394" spans="1:5" ht="14.7" customHeight="1" x14ac:dyDescent="0.25">
      <c r="A2394" t="e">
        <v>#N/A</v>
      </c>
      <c r="B2394" s="2" t="e">
        <v>#N/A</v>
      </c>
      <c r="C2394" s="2" t="str" cm="1">
        <f t="array" ref="C2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ebt])),Tableau1[Tiers_Nom_Ebt],""))),Tableau1[Tiers_Nom_Ebt],0),""),ROW(A134))),"")</f>
        <v/>
      </c>
      <c r="D2394" s="2" t="str" cm="1">
        <f t="array" ref="D2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ebt])+SEARCH("Boisson",Tableau1[Type_Produit])),Tableau1[Tiers_Nom_Ebt],""))),Tableau1[Tiers_Nom_Ebt],0),""),ROW(A120))),"")</f>
        <v/>
      </c>
      <c r="E2394" s="2" t="e">
        <v>#N/A</v>
      </c>
    </row>
    <row r="2395" spans="1:5" ht="14.7" customHeight="1" x14ac:dyDescent="0.25">
      <c r="A2395" t="e">
        <v>#N/A</v>
      </c>
      <c r="B2395" s="2" t="e">
        <v>#N/A</v>
      </c>
      <c r="C2395" s="2" t="str" cm="1">
        <f t="array" ref="C2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ebt])),Tableau1[Tiers_Nom_Ebt],""))),Tableau1[Tiers_Nom_Ebt],0),""),ROW(A135))),"")</f>
        <v/>
      </c>
      <c r="D2395" s="2" t="str" cm="1">
        <f t="array" ref="D2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ebt])+SEARCH("Boisson",Tableau1[Type_Produit])),Tableau1[Tiers_Nom_Ebt],""))),Tableau1[Tiers_Nom_Ebt],0),""),ROW(A121))),"")</f>
        <v/>
      </c>
      <c r="E2395" s="2" t="b">
        <v>0</v>
      </c>
    </row>
    <row r="2396" spans="1:5" ht="14.7" customHeight="1" x14ac:dyDescent="0.25">
      <c r="A2396" t="e">
        <v>#N/A</v>
      </c>
      <c r="B2396" s="2" t="e">
        <v>#N/A</v>
      </c>
      <c r="C2396" s="2" t="str" cm="1">
        <f t="array" ref="C2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ebt])),Tableau1[Tiers_Nom_Ebt],""))),Tableau1[Tiers_Nom_Ebt],0),""),ROW(A136))),"")</f>
        <v/>
      </c>
      <c r="D2396" s="2" t="str" cm="1">
        <f t="array" ref="D2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ebt])+SEARCH("Boisson",Tableau1[Type_Produit])),Tableau1[Tiers_Nom_Ebt],""))),Tableau1[Tiers_Nom_Ebt],0),""),ROW(A122))),"")</f>
        <v/>
      </c>
      <c r="E2396" s="2" t="b">
        <v>0</v>
      </c>
    </row>
    <row r="2397" spans="1:5" ht="14.7" customHeight="1" x14ac:dyDescent="0.25">
      <c r="A2397" t="e">
        <v>#N/A</v>
      </c>
      <c r="B2397" s="2" t="e">
        <v>#N/A</v>
      </c>
      <c r="C2397" s="2" t="str" cm="1">
        <f t="array" ref="C2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ebt])),Tableau1[Tiers_Nom_Ebt],""))),Tableau1[Tiers_Nom_Ebt],0),""),ROW(A137))),"")</f>
        <v/>
      </c>
      <c r="D2397" s="2" t="str" cm="1">
        <f t="array" ref="D2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ebt])+SEARCH("Boisson",Tableau1[Type_Produit])),Tableau1[Tiers_Nom_Ebt],""))),Tableau1[Tiers_Nom_Ebt],0),""),ROW(A123))),"")</f>
        <v/>
      </c>
      <c r="E2397" s="2" t="e">
        <v>#N/A</v>
      </c>
    </row>
    <row r="2398" spans="1:5" ht="14.7" customHeight="1" x14ac:dyDescent="0.25">
      <c r="A2398" t="e">
        <v>#N/A</v>
      </c>
      <c r="B2398" s="2" t="e">
        <v>#N/A</v>
      </c>
      <c r="C2398" s="2" t="str" cm="1">
        <f t="array" ref="C2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ebt])),Tableau1[Tiers_Nom_Ebt],""))),Tableau1[Tiers_Nom_Ebt],0),""),ROW(A138))),"")</f>
        <v/>
      </c>
      <c r="D2398" s="2" t="str" cm="1">
        <f t="array" ref="D2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ebt])+SEARCH("Boisson",Tableau1[Type_Produit])),Tableau1[Tiers_Nom_Ebt],""))),Tableau1[Tiers_Nom_Ebt],0),""),ROW(A124))),"")</f>
        <v/>
      </c>
      <c r="E2398" s="2" t="e">
        <v>#N/A</v>
      </c>
    </row>
    <row r="2399" spans="1:5" ht="14.7" customHeight="1" x14ac:dyDescent="0.25">
      <c r="A2399" t="e">
        <v>#N/A</v>
      </c>
      <c r="B2399" s="2" t="e">
        <v>#N/A</v>
      </c>
      <c r="C2399" s="2" t="str" cm="1">
        <f t="array" ref="C2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ebt])),Tableau1[Tiers_Nom_Ebt],""))),Tableau1[Tiers_Nom_Ebt],0),""),ROW(A139))),"")</f>
        <v/>
      </c>
      <c r="D2399" s="2" t="str" cm="1">
        <f t="array" ref="D2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ebt])+SEARCH("Boisson",Tableau1[Type_Produit])),Tableau1[Tiers_Nom_Ebt],""))),Tableau1[Tiers_Nom_Ebt],0),""),ROW(A125))),"")</f>
        <v/>
      </c>
      <c r="E2399" s="2" t="e">
        <v>#N/A</v>
      </c>
    </row>
    <row r="2400" spans="1:5" ht="14.7" customHeight="1" x14ac:dyDescent="0.25">
      <c r="A2400" t="e">
        <v>#N/A</v>
      </c>
      <c r="B2400" s="2" t="e">
        <v>#N/A</v>
      </c>
      <c r="C2400" s="2" t="str" cm="1">
        <f t="array" ref="C2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ebt])),Tableau1[Tiers_Nom_Ebt],""))),Tableau1[Tiers_Nom_Ebt],0),""),ROW(A140))),"")</f>
        <v/>
      </c>
      <c r="D2400" s="2" t="str" cm="1">
        <f t="array" ref="D2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ebt])+SEARCH("Boisson",Tableau1[Type_Produit])),Tableau1[Tiers_Nom_Ebt],""))),Tableau1[Tiers_Nom_Ebt],0),""),ROW(A126))),"")</f>
        <v/>
      </c>
      <c r="E2400" s="2" t="e">
        <v>#N/A</v>
      </c>
    </row>
    <row r="2401" spans="1:5" ht="14.7" customHeight="1" x14ac:dyDescent="0.25">
      <c r="A2401" t="e">
        <v>#N/A</v>
      </c>
      <c r="B2401" s="2" t="e">
        <v>#N/A</v>
      </c>
      <c r="C2401" s="2" t="str" cm="1">
        <f t="array" ref="C2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ebt])),Tableau1[Tiers_Nom_Ebt],""))),Tableau1[Tiers_Nom_Ebt],0),""),ROW(A141))),"")</f>
        <v/>
      </c>
      <c r="D2401" s="2" t="str" cm="1">
        <f t="array" ref="D2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ebt])+SEARCH("Boisson",Tableau1[Type_Produit])),Tableau1[Tiers_Nom_Ebt],""))),Tableau1[Tiers_Nom_Ebt],0),""),ROW(A127))),"")</f>
        <v/>
      </c>
      <c r="E2401" s="2" t="b">
        <v>0</v>
      </c>
    </row>
    <row r="2402" spans="1:5" ht="14.7" customHeight="1" x14ac:dyDescent="0.25">
      <c r="A2402" t="e">
        <v>#N/A</v>
      </c>
      <c r="B2402" s="2" t="e">
        <v>#N/A</v>
      </c>
      <c r="C2402" s="2" t="str" cm="1">
        <f t="array" ref="C2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ebt])),Tableau1[Tiers_Nom_Ebt],""))),Tableau1[Tiers_Nom_Ebt],0),""),ROW(A142))),"")</f>
        <v/>
      </c>
      <c r="D2402" s="2" t="str" cm="1">
        <f t="array" ref="D2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ebt])+SEARCH("Boisson",Tableau1[Type_Produit])),Tableau1[Tiers_Nom_Ebt],""))),Tableau1[Tiers_Nom_Ebt],0),""),ROW(A128))),"")</f>
        <v/>
      </c>
      <c r="E2402" s="2" t="b">
        <v>0</v>
      </c>
    </row>
    <row r="2403" spans="1:5" ht="14.7" customHeight="1" x14ac:dyDescent="0.25">
      <c r="A2403" t="e">
        <v>#N/A</v>
      </c>
      <c r="B2403" s="2" t="e">
        <v>#N/A</v>
      </c>
      <c r="C2403" s="2" t="str" cm="1">
        <f t="array" ref="C2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ebt])),Tableau1[Tiers_Nom_Ebt],""))),Tableau1[Tiers_Nom_Ebt],0),""),ROW(A143))),"")</f>
        <v/>
      </c>
      <c r="D2403" s="2" t="str" cm="1">
        <f t="array" ref="D2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ebt])+SEARCH("Boisson",Tableau1[Type_Produit])),Tableau1[Tiers_Nom_Ebt],""))),Tableau1[Tiers_Nom_Ebt],0),""),ROW(A129))),"")</f>
        <v/>
      </c>
      <c r="E2403" s="2" t="b">
        <v>0</v>
      </c>
    </row>
    <row r="2404" spans="1:5" ht="14.7" customHeight="1" x14ac:dyDescent="0.25">
      <c r="A2404" t="e">
        <v>#N/A</v>
      </c>
      <c r="B2404" s="2" t="e">
        <v>#N/A</v>
      </c>
      <c r="C2404" s="2" t="str" cm="1">
        <f t="array" ref="C2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ebt])),Tableau1[Tiers_Nom_Ebt],""))),Tableau1[Tiers_Nom_Ebt],0),""),ROW(A144))),"")</f>
        <v/>
      </c>
      <c r="D2404" s="2" t="str" cm="1">
        <f t="array" ref="D2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ebt])+SEARCH("Boisson",Tableau1[Type_Produit])),Tableau1[Tiers_Nom_Ebt],""))),Tableau1[Tiers_Nom_Ebt],0),""),ROW(A130))),"")</f>
        <v/>
      </c>
      <c r="E2404" s="2" t="e">
        <v>#N/A</v>
      </c>
    </row>
    <row r="2405" spans="1:5" ht="14.7" customHeight="1" x14ac:dyDescent="0.25">
      <c r="A2405" t="e">
        <v>#N/A</v>
      </c>
      <c r="B2405" s="2" t="e">
        <v>#N/A</v>
      </c>
      <c r="C2405" s="2" t="str" cm="1">
        <f t="array" ref="C2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ebt])),Tableau1[Tiers_Nom_Ebt],""))),Tableau1[Tiers_Nom_Ebt],0),""),ROW(A145))),"")</f>
        <v/>
      </c>
      <c r="D2405" s="2" t="str" cm="1">
        <f t="array" ref="D2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ebt])+SEARCH("Boisson",Tableau1[Type_Produit])),Tableau1[Tiers_Nom_Ebt],""))),Tableau1[Tiers_Nom_Ebt],0),""),ROW(A131))),"")</f>
        <v/>
      </c>
      <c r="E2405" s="2" t="e">
        <v>#N/A</v>
      </c>
    </row>
    <row r="2406" spans="1:5" ht="14.7" customHeight="1" x14ac:dyDescent="0.25">
      <c r="A2406" t="e">
        <v>#N/A</v>
      </c>
      <c r="B2406" s="2" t="e">
        <v>#N/A</v>
      </c>
      <c r="C2406" s="2" t="str" cm="1">
        <f t="array" ref="C2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ebt])),Tableau1[Tiers_Nom_Ebt],""))),Tableau1[Tiers_Nom_Ebt],0),""),ROW(A146))),"")</f>
        <v/>
      </c>
      <c r="D2406" s="2" t="str" cm="1">
        <f t="array" ref="D2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ebt])+SEARCH("Boisson",Tableau1[Type_Produit])),Tableau1[Tiers_Nom_Ebt],""))),Tableau1[Tiers_Nom_Ebt],0),""),ROW(A132))),"")</f>
        <v/>
      </c>
      <c r="E2406" s="2" t="b">
        <v>0</v>
      </c>
    </row>
    <row r="2407" spans="1:5" ht="14.7" customHeight="1" x14ac:dyDescent="0.25">
      <c r="A2407" t="e">
        <v>#N/A</v>
      </c>
      <c r="B2407" s="2" t="e">
        <v>#N/A</v>
      </c>
      <c r="C2407" s="2" t="str" cm="1">
        <f t="array" ref="C2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ebt])),Tableau1[Tiers_Nom_Ebt],""))),Tableau1[Tiers_Nom_Ebt],0),""),ROW(A147))),"")</f>
        <v/>
      </c>
      <c r="D2407" s="2" t="str" cm="1">
        <f t="array" ref="D2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ebt])+SEARCH("Boisson",Tableau1[Type_Produit])),Tableau1[Tiers_Nom_Ebt],""))),Tableau1[Tiers_Nom_Ebt],0),""),ROW(A133))),"")</f>
        <v/>
      </c>
      <c r="E2407" s="2" t="e">
        <v>#N/A</v>
      </c>
    </row>
    <row r="2408" spans="1:5" ht="14.7" customHeight="1" x14ac:dyDescent="0.25">
      <c r="A2408" t="e">
        <v>#N/A</v>
      </c>
      <c r="B2408" s="2" t="e">
        <v>#N/A</v>
      </c>
      <c r="C2408" s="2" t="str" cm="1">
        <f t="array" ref="C2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ebt])),Tableau1[Tiers_Nom_Ebt],""))),Tableau1[Tiers_Nom_Ebt],0),""),ROW(A148))),"")</f>
        <v/>
      </c>
      <c r="D2408" s="2" t="str" cm="1">
        <f t="array" ref="D2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ebt])+SEARCH("Boisson",Tableau1[Type_Produit])),Tableau1[Tiers_Nom_Ebt],""))),Tableau1[Tiers_Nom_Ebt],0),""),ROW(A134))),"")</f>
        <v/>
      </c>
      <c r="E2408" s="2" t="e">
        <v>#N/A</v>
      </c>
    </row>
    <row r="2409" spans="1:5" ht="14.7" customHeight="1" x14ac:dyDescent="0.25">
      <c r="A2409" t="e">
        <v>#N/A</v>
      </c>
      <c r="B2409" s="2" t="e">
        <v>#N/A</v>
      </c>
      <c r="C2409" s="2" t="str" cm="1">
        <f t="array" ref="C2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ebt])),Tableau1[Tiers_Nom_Ebt],""))),Tableau1[Tiers_Nom_Ebt],0),""),ROW(A149))),"")</f>
        <v/>
      </c>
      <c r="D2409" s="2" t="str" cm="1">
        <f t="array" ref="D2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ebt])+SEARCH("Boisson",Tableau1[Type_Produit])),Tableau1[Tiers_Nom_Ebt],""))),Tableau1[Tiers_Nom_Ebt],0),""),ROW(A135))),"")</f>
        <v/>
      </c>
      <c r="E2409" s="2" t="e">
        <v>#N/A</v>
      </c>
    </row>
    <row r="2410" spans="1:5" ht="14.7" customHeight="1" x14ac:dyDescent="0.25">
      <c r="A2410" t="e">
        <v>#N/A</v>
      </c>
      <c r="B2410" s="2" t="e">
        <v>#N/A</v>
      </c>
      <c r="C2410" s="2" t="str" cm="1">
        <f t="array" ref="C2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ebt])),Tableau1[Tiers_Nom_Ebt],""))),Tableau1[Tiers_Nom_Ebt],0),""),ROW(A150))),"")</f>
        <v/>
      </c>
      <c r="D2410" s="2" t="str" cm="1">
        <f t="array" ref="D2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ebt])+SEARCH("Boisson",Tableau1[Type_Produit])),Tableau1[Tiers_Nom_Ebt],""))),Tableau1[Tiers_Nom_Ebt],0),""),ROW(A136))),"")</f>
        <v/>
      </c>
      <c r="E2410" s="2" t="e">
        <v>#N/A</v>
      </c>
    </row>
    <row r="2411" spans="1:5" ht="14.7" customHeight="1" x14ac:dyDescent="0.25">
      <c r="A2411" t="e">
        <v>#N/A</v>
      </c>
      <c r="B2411" s="2" t="e">
        <v>#N/A</v>
      </c>
      <c r="C2411" s="2" t="str" cm="1">
        <f t="array" ref="C2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ebt])),Tableau1[Tiers_Nom_Ebt],""))),Tableau1[Tiers_Nom_Ebt],0),""),ROW(A151))),"")</f>
        <v/>
      </c>
      <c r="D2411" s="2" t="str" cm="1">
        <f t="array" ref="D2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ebt])+SEARCH("Boisson",Tableau1[Type_Produit])),Tableau1[Tiers_Nom_Ebt],""))),Tableau1[Tiers_Nom_Ebt],0),""),ROW(A137))),"")</f>
        <v/>
      </c>
      <c r="E2411" s="2" t="e">
        <v>#N/A</v>
      </c>
    </row>
    <row r="2412" spans="1:5" ht="14.7" customHeight="1" x14ac:dyDescent="0.25">
      <c r="A2412" t="e">
        <v>#N/A</v>
      </c>
      <c r="B2412" s="2" t="e">
        <v>#N/A</v>
      </c>
      <c r="C2412" s="2" t="str" cm="1">
        <f t="array" ref="C2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ebt])),Tableau1[Tiers_Nom_Ebt],""))),Tableau1[Tiers_Nom_Ebt],0),""),ROW(A152))),"")</f>
        <v/>
      </c>
      <c r="D2412" s="2" t="str" cm="1">
        <f t="array" ref="D2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ebt])+SEARCH("Boisson",Tableau1[Type_Produit])),Tableau1[Tiers_Nom_Ebt],""))),Tableau1[Tiers_Nom_Ebt],0),""),ROW(A138))),"")</f>
        <v/>
      </c>
      <c r="E2412" s="2" t="e">
        <v>#N/A</v>
      </c>
    </row>
    <row r="2413" spans="1:5" ht="14.7" customHeight="1" x14ac:dyDescent="0.25">
      <c r="A2413" t="e">
        <v>#N/A</v>
      </c>
      <c r="B2413" s="2" t="e">
        <v>#N/A</v>
      </c>
      <c r="C2413" s="2" t="str" cm="1">
        <f t="array" ref="C2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ebt])),Tableau1[Tiers_Nom_Ebt],""))),Tableau1[Tiers_Nom_Ebt],0),""),ROW(A153))),"")</f>
        <v/>
      </c>
      <c r="D2413" s="2" t="str" cm="1">
        <f t="array" ref="D2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ebt])+SEARCH("Boisson",Tableau1[Type_Produit])),Tableau1[Tiers_Nom_Ebt],""))),Tableau1[Tiers_Nom_Ebt],0),""),ROW(A139))),"")</f>
        <v/>
      </c>
      <c r="E2413" s="2" t="e">
        <v>#N/A</v>
      </c>
    </row>
    <row r="2414" spans="1:5" ht="14.7" customHeight="1" x14ac:dyDescent="0.25">
      <c r="A2414" t="e">
        <v>#N/A</v>
      </c>
      <c r="B2414" s="2" t="e">
        <v>#N/A</v>
      </c>
      <c r="C2414" s="2" t="str" cm="1">
        <f t="array" ref="C2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ebt])),Tableau1[Tiers_Nom_Ebt],""))),Tableau1[Tiers_Nom_Ebt],0),""),ROW(A154))),"")</f>
        <v/>
      </c>
      <c r="D2414" s="2" t="str" cm="1">
        <f t="array" ref="D2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ebt])+SEARCH("Boisson",Tableau1[Type_Produit])),Tableau1[Tiers_Nom_Ebt],""))),Tableau1[Tiers_Nom_Ebt],0),""),ROW(A140))),"")</f>
        <v/>
      </c>
      <c r="E2414" s="2" t="e">
        <v>#N/A</v>
      </c>
    </row>
    <row r="2415" spans="1:5" ht="14.7" customHeight="1" x14ac:dyDescent="0.25">
      <c r="A2415" t="e">
        <v>#N/A</v>
      </c>
      <c r="B2415" s="2" t="e">
        <v>#N/A</v>
      </c>
      <c r="C2415" s="2" t="str" cm="1">
        <f t="array" ref="C2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ebt])),Tableau1[Tiers_Nom_Ebt],""))),Tableau1[Tiers_Nom_Ebt],0),""),ROW(A155))),"")</f>
        <v/>
      </c>
      <c r="D2415" s="2" t="str" cm="1">
        <f t="array" ref="D2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ebt])+SEARCH("Boisson",Tableau1[Type_Produit])),Tableau1[Tiers_Nom_Ebt],""))),Tableau1[Tiers_Nom_Ebt],0),""),ROW(A141))),"")</f>
        <v/>
      </c>
      <c r="E2415" s="2" t="b">
        <v>0</v>
      </c>
    </row>
    <row r="2416" spans="1:5" ht="14.7" customHeight="1" x14ac:dyDescent="0.25">
      <c r="A2416" t="e">
        <v>#N/A</v>
      </c>
      <c r="B2416" s="2" t="e">
        <v>#N/A</v>
      </c>
      <c r="C2416" s="2" t="str" cm="1">
        <f t="array" ref="C2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ebt])),Tableau1[Tiers_Nom_Ebt],""))),Tableau1[Tiers_Nom_Ebt],0),""),ROW(A156))),"")</f>
        <v/>
      </c>
      <c r="D2416" s="2" t="str" cm="1">
        <f t="array" ref="D2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ebt])+SEARCH("Boisson",Tableau1[Type_Produit])),Tableau1[Tiers_Nom_Ebt],""))),Tableau1[Tiers_Nom_Ebt],0),""),ROW(A142))),"")</f>
        <v/>
      </c>
      <c r="E2416" s="2" t="e">
        <v>#N/A</v>
      </c>
    </row>
    <row r="2417" spans="1:5" ht="14.7" customHeight="1" x14ac:dyDescent="0.25">
      <c r="A2417" t="e">
        <v>#N/A</v>
      </c>
      <c r="B2417" s="2" t="e">
        <v>#N/A</v>
      </c>
      <c r="C2417" s="2" t="str" cm="1">
        <f t="array" ref="C2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ebt])),Tableau1[Tiers_Nom_Ebt],""))),Tableau1[Tiers_Nom_Ebt],0),""),ROW(A157))),"")</f>
        <v/>
      </c>
      <c r="D2417" s="2" t="str" cm="1">
        <f t="array" ref="D2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ebt])+SEARCH("Boisson",Tableau1[Type_Produit])),Tableau1[Tiers_Nom_Ebt],""))),Tableau1[Tiers_Nom_Ebt],0),""),ROW(A143))),"")</f>
        <v/>
      </c>
      <c r="E2417" s="2" t="e">
        <v>#N/A</v>
      </c>
    </row>
    <row r="2418" spans="1:5" ht="14.7" customHeight="1" x14ac:dyDescent="0.25">
      <c r="A2418" t="e">
        <v>#N/A</v>
      </c>
      <c r="B2418" s="2" t="e">
        <v>#N/A</v>
      </c>
      <c r="C2418" s="2" t="str" cm="1">
        <f t="array" ref="C2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ebt])),Tableau1[Tiers_Nom_Ebt],""))),Tableau1[Tiers_Nom_Ebt],0),""),ROW(A158))),"")</f>
        <v/>
      </c>
      <c r="D2418" s="2" t="str" cm="1">
        <f t="array" ref="D2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ebt])+SEARCH("Boisson",Tableau1[Type_Produit])),Tableau1[Tiers_Nom_Ebt],""))),Tableau1[Tiers_Nom_Ebt],0),""),ROW(A144))),"")</f>
        <v/>
      </c>
      <c r="E2418" s="2" t="e">
        <v>#N/A</v>
      </c>
    </row>
    <row r="2419" spans="1:5" ht="14.7" customHeight="1" x14ac:dyDescent="0.25">
      <c r="A2419" t="e">
        <v>#N/A</v>
      </c>
      <c r="B2419" s="2" t="e">
        <v>#N/A</v>
      </c>
      <c r="C2419" s="2" t="str" cm="1">
        <f t="array" ref="C2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ebt])),Tableau1[Tiers_Nom_Ebt],""))),Tableau1[Tiers_Nom_Ebt],0),""),ROW(A159))),"")</f>
        <v/>
      </c>
      <c r="D2419" s="2" t="str" cm="1">
        <f t="array" ref="D2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ebt])+SEARCH("Boisson",Tableau1[Type_Produit])),Tableau1[Tiers_Nom_Ebt],""))),Tableau1[Tiers_Nom_Ebt],0),""),ROW(A145))),"")</f>
        <v/>
      </c>
      <c r="E2419" s="2" t="b">
        <v>0</v>
      </c>
    </row>
    <row r="2420" spans="1:5" ht="14.7" customHeight="1" x14ac:dyDescent="0.25">
      <c r="A2420" t="e">
        <v>#N/A</v>
      </c>
      <c r="B2420" s="2" t="e">
        <v>#N/A</v>
      </c>
      <c r="C2420" s="2" t="str" cm="1">
        <f t="array" ref="C2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ebt])),Tableau1[Tiers_Nom_Ebt],""))),Tableau1[Tiers_Nom_Ebt],0),""),ROW(A160))),"")</f>
        <v/>
      </c>
      <c r="D2420" s="2" t="str" cm="1">
        <f t="array" ref="D2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ebt])+SEARCH("Boisson",Tableau1[Type_Produit])),Tableau1[Tiers_Nom_Ebt],""))),Tableau1[Tiers_Nom_Ebt],0),""),ROW(A146))),"")</f>
        <v/>
      </c>
      <c r="E2420" s="2" t="e">
        <v>#N/A</v>
      </c>
    </row>
    <row r="2421" spans="1:5" ht="14.7" customHeight="1" x14ac:dyDescent="0.25">
      <c r="A2421" t="e">
        <v>#N/A</v>
      </c>
      <c r="B2421" s="2" t="e">
        <v>#N/A</v>
      </c>
      <c r="C2421" s="2" t="str" cm="1">
        <f t="array" ref="C2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ebt])),Tableau1[Tiers_Nom_Ebt],""))),Tableau1[Tiers_Nom_Ebt],0),""),ROW(A161))),"")</f>
        <v/>
      </c>
      <c r="D2421" s="2" t="str" cm="1">
        <f t="array" ref="D2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ebt])+SEARCH("Boisson",Tableau1[Type_Produit])),Tableau1[Tiers_Nom_Ebt],""))),Tableau1[Tiers_Nom_Ebt],0),""),ROW(A147))),"")</f>
        <v/>
      </c>
      <c r="E2421" s="2" t="b">
        <v>0</v>
      </c>
    </row>
    <row r="2422" spans="1:5" ht="14.7" customHeight="1" x14ac:dyDescent="0.25">
      <c r="A2422" t="e">
        <v>#N/A</v>
      </c>
      <c r="B2422" s="2" t="e">
        <v>#N/A</v>
      </c>
      <c r="C2422" s="2" t="str" cm="1">
        <f t="array" ref="C2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ebt])),Tableau1[Tiers_Nom_Ebt],""))),Tableau1[Tiers_Nom_Ebt],0),""),ROW(A162))),"")</f>
        <v/>
      </c>
      <c r="D2422" s="2" t="str" cm="1">
        <f t="array" ref="D2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ebt])+SEARCH("Boisson",Tableau1[Type_Produit])),Tableau1[Tiers_Nom_Ebt],""))),Tableau1[Tiers_Nom_Ebt],0),""),ROW(A148))),"")</f>
        <v/>
      </c>
      <c r="E2422" s="2" t="e">
        <v>#N/A</v>
      </c>
    </row>
    <row r="2423" spans="1:5" ht="14.7" customHeight="1" x14ac:dyDescent="0.25">
      <c r="A2423" t="e">
        <v>#N/A</v>
      </c>
      <c r="B2423" s="2" t="e">
        <v>#N/A</v>
      </c>
      <c r="C2423" s="2" t="str" cm="1">
        <f t="array" ref="C2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ebt])),Tableau1[Tiers_Nom_Ebt],""))),Tableau1[Tiers_Nom_Ebt],0),""),ROW(A163))),"")</f>
        <v/>
      </c>
      <c r="D2423" s="2" t="str" cm="1">
        <f t="array" ref="D2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ebt])+SEARCH("Boisson",Tableau1[Type_Produit])),Tableau1[Tiers_Nom_Ebt],""))),Tableau1[Tiers_Nom_Ebt],0),""),ROW(A149))),"")</f>
        <v/>
      </c>
      <c r="E2423" s="2" t="e">
        <v>#N/A</v>
      </c>
    </row>
    <row r="2424" spans="1:5" ht="14.7" customHeight="1" x14ac:dyDescent="0.25">
      <c r="A2424" t="e">
        <v>#N/A</v>
      </c>
      <c r="B2424" s="2" t="e">
        <v>#N/A</v>
      </c>
      <c r="C2424" s="2" t="str" cm="1">
        <f t="array" ref="C2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ebt])),Tableau1[Tiers_Nom_Ebt],""))),Tableau1[Tiers_Nom_Ebt],0),""),ROW(A164))),"")</f>
        <v/>
      </c>
      <c r="D2424" s="2" t="str" cm="1">
        <f t="array" ref="D2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ebt])+SEARCH("Boisson",Tableau1[Type_Produit])),Tableau1[Tiers_Nom_Ebt],""))),Tableau1[Tiers_Nom_Ebt],0),""),ROW(A150))),"")</f>
        <v/>
      </c>
      <c r="E2424" s="2" t="e">
        <v>#N/A</v>
      </c>
    </row>
    <row r="2425" spans="1:5" ht="14.7" customHeight="1" x14ac:dyDescent="0.25">
      <c r="A2425" t="e">
        <v>#N/A</v>
      </c>
      <c r="B2425" s="2" t="e">
        <v>#N/A</v>
      </c>
      <c r="C2425" s="2" t="str" cm="1">
        <f t="array" ref="C2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ebt])),Tableau1[Tiers_Nom_Ebt],""))),Tableau1[Tiers_Nom_Ebt],0),""),ROW(A165))),"")</f>
        <v/>
      </c>
      <c r="D2425" s="2" t="str" cm="1">
        <f t="array" ref="D2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ebt])+SEARCH("Boisson",Tableau1[Type_Produit])),Tableau1[Tiers_Nom_Ebt],""))),Tableau1[Tiers_Nom_Ebt],0),""),ROW(A151))),"")</f>
        <v/>
      </c>
      <c r="E2425" s="2" t="e">
        <v>#N/A</v>
      </c>
    </row>
    <row r="2426" spans="1:5" ht="14.7" customHeight="1" x14ac:dyDescent="0.25">
      <c r="A2426" t="e">
        <v>#N/A</v>
      </c>
      <c r="B2426" s="2" t="e">
        <v>#N/A</v>
      </c>
      <c r="C2426" s="2" t="str" cm="1">
        <f t="array" ref="C2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ebt])),Tableau1[Tiers_Nom_Ebt],""))),Tableau1[Tiers_Nom_Ebt],0),""),ROW(A166))),"")</f>
        <v/>
      </c>
      <c r="D2426" s="2" t="str" cm="1">
        <f t="array" ref="D2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ebt])+SEARCH("Boisson",Tableau1[Type_Produit])),Tableau1[Tiers_Nom_Ebt],""))),Tableau1[Tiers_Nom_Ebt],0),""),ROW(A152))),"")</f>
        <v/>
      </c>
      <c r="E2426" s="2" t="b">
        <v>0</v>
      </c>
    </row>
    <row r="2427" spans="1:5" ht="14.7" customHeight="1" x14ac:dyDescent="0.25">
      <c r="A2427" t="e">
        <v>#N/A</v>
      </c>
      <c r="B2427" s="2" t="e">
        <v>#N/A</v>
      </c>
      <c r="C2427" s="2" t="str" cm="1">
        <f t="array" ref="C2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ebt])),Tableau1[Tiers_Nom_Ebt],""))),Tableau1[Tiers_Nom_Ebt],0),""),ROW(A167))),"")</f>
        <v/>
      </c>
      <c r="D2427" s="2" t="str" cm="1">
        <f t="array" ref="D2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ebt])+SEARCH("Boisson",Tableau1[Type_Produit])),Tableau1[Tiers_Nom_Ebt],""))),Tableau1[Tiers_Nom_Ebt],0),""),ROW(A153))),"")</f>
        <v/>
      </c>
      <c r="E2427" s="2" t="e">
        <v>#N/A</v>
      </c>
    </row>
    <row r="2428" spans="1:5" ht="14.7" customHeight="1" x14ac:dyDescent="0.25">
      <c r="A2428" t="e">
        <v>#N/A</v>
      </c>
      <c r="B2428" s="2" t="e">
        <v>#N/A</v>
      </c>
      <c r="C2428" s="2" t="str" cm="1">
        <f t="array" ref="C2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ebt])),Tableau1[Tiers_Nom_Ebt],""))),Tableau1[Tiers_Nom_Ebt],0),""),ROW(A168))),"")</f>
        <v/>
      </c>
      <c r="D2428" s="2" t="str" cm="1">
        <f t="array" ref="D2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ebt])+SEARCH("Boisson",Tableau1[Type_Produit])),Tableau1[Tiers_Nom_Ebt],""))),Tableau1[Tiers_Nom_Ebt],0),""),ROW(A154))),"")</f>
        <v/>
      </c>
      <c r="E2428" s="2" t="e">
        <v>#N/A</v>
      </c>
    </row>
    <row r="2429" spans="1:5" ht="14.7" customHeight="1" x14ac:dyDescent="0.25">
      <c r="A2429" t="e">
        <v>#N/A</v>
      </c>
      <c r="B2429" s="2" t="e">
        <v>#N/A</v>
      </c>
      <c r="C2429" s="2" t="str" cm="1">
        <f t="array" ref="C2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ebt])),Tableau1[Tiers_Nom_Ebt],""))),Tableau1[Tiers_Nom_Ebt],0),""),ROW(A169))),"")</f>
        <v/>
      </c>
      <c r="D2429" s="2" t="str" cm="1">
        <f t="array" ref="D2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ebt])+SEARCH("Boisson",Tableau1[Type_Produit])),Tableau1[Tiers_Nom_Ebt],""))),Tableau1[Tiers_Nom_Ebt],0),""),ROW(A155))),"")</f>
        <v/>
      </c>
      <c r="E2429" s="2" t="e">
        <v>#N/A</v>
      </c>
    </row>
    <row r="2430" spans="1:5" ht="14.7" customHeight="1" x14ac:dyDescent="0.25">
      <c r="A2430" t="e">
        <v>#N/A</v>
      </c>
      <c r="B2430" s="2" t="e">
        <v>#N/A</v>
      </c>
      <c r="C2430" s="2" t="str" cm="1">
        <f t="array" ref="C2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ebt])),Tableau1[Tiers_Nom_Ebt],""))),Tableau1[Tiers_Nom_Ebt],0),""),ROW(A170))),"")</f>
        <v/>
      </c>
      <c r="D2430" s="2" t="str" cm="1">
        <f t="array" ref="D2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ebt])+SEARCH("Boisson",Tableau1[Type_Produit])),Tableau1[Tiers_Nom_Ebt],""))),Tableau1[Tiers_Nom_Ebt],0),""),ROW(A156))),"")</f>
        <v/>
      </c>
      <c r="E2430" s="2" t="b">
        <v>0</v>
      </c>
    </row>
    <row r="2431" spans="1:5" ht="14.7" customHeight="1" x14ac:dyDescent="0.25">
      <c r="A2431" t="e">
        <v>#N/A</v>
      </c>
      <c r="B2431" s="2" t="e">
        <v>#N/A</v>
      </c>
      <c r="C2431" s="2" t="str" cm="1">
        <f t="array" ref="C2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ebt])),Tableau1[Tiers_Nom_Ebt],""))),Tableau1[Tiers_Nom_Ebt],0),""),ROW(A171))),"")</f>
        <v/>
      </c>
      <c r="D2431" s="2" t="str" cm="1">
        <f t="array" ref="D2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ebt])+SEARCH("Boisson",Tableau1[Type_Produit])),Tableau1[Tiers_Nom_Ebt],""))),Tableau1[Tiers_Nom_Ebt],0),""),ROW(A157))),"")</f>
        <v/>
      </c>
      <c r="E2431" s="2" t="b">
        <v>0</v>
      </c>
    </row>
    <row r="2432" spans="1:5" ht="14.7" customHeight="1" x14ac:dyDescent="0.25">
      <c r="A2432" t="e">
        <v>#N/A</v>
      </c>
      <c r="B2432" s="2" t="e">
        <v>#N/A</v>
      </c>
      <c r="C2432" s="2" t="str" cm="1">
        <f t="array" ref="C2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ebt])),Tableau1[Tiers_Nom_Ebt],""))),Tableau1[Tiers_Nom_Ebt],0),""),ROW(A172))),"")</f>
        <v/>
      </c>
      <c r="D2432" s="2" t="str" cm="1">
        <f t="array" ref="D2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ebt])+SEARCH("Boisson",Tableau1[Type_Produit])),Tableau1[Tiers_Nom_Ebt],""))),Tableau1[Tiers_Nom_Ebt],0),""),ROW(A158))),"")</f>
        <v/>
      </c>
      <c r="E2432" s="2" t="b">
        <v>0</v>
      </c>
    </row>
    <row r="2433" spans="1:5" ht="14.7" customHeight="1" x14ac:dyDescent="0.25">
      <c r="A2433" t="e">
        <v>#N/A</v>
      </c>
      <c r="B2433" s="2" t="e">
        <v>#N/A</v>
      </c>
      <c r="C2433" s="2" t="str" cm="1">
        <f t="array" ref="C2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ebt])),Tableau1[Tiers_Nom_Ebt],""))),Tableau1[Tiers_Nom_Ebt],0),""),ROW(A173))),"")</f>
        <v/>
      </c>
      <c r="D2433" s="2" t="str" cm="1">
        <f t="array" ref="D2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ebt])+SEARCH("Boisson",Tableau1[Type_Produit])),Tableau1[Tiers_Nom_Ebt],""))),Tableau1[Tiers_Nom_Ebt],0),""),ROW(A159))),"")</f>
        <v/>
      </c>
      <c r="E2433" s="2" t="e">
        <v>#N/A</v>
      </c>
    </row>
    <row r="2434" spans="1:5" ht="14.7" customHeight="1" x14ac:dyDescent="0.25">
      <c r="A2434" t="e">
        <v>#N/A</v>
      </c>
      <c r="B2434" s="2" t="e">
        <v>#N/A</v>
      </c>
      <c r="C2434" s="2" t="str" cm="1">
        <f t="array" ref="C2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ebt])),Tableau1[Tiers_Nom_Ebt],""))),Tableau1[Tiers_Nom_Ebt],0),""),ROW(A174))),"")</f>
        <v/>
      </c>
      <c r="D2434" s="2" t="str" cm="1">
        <f t="array" ref="D2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ebt])+SEARCH("Boisson",Tableau1[Type_Produit])),Tableau1[Tiers_Nom_Ebt],""))),Tableau1[Tiers_Nom_Ebt],0),""),ROW(A160))),"")</f>
        <v/>
      </c>
      <c r="E2434" s="2" t="e">
        <v>#N/A</v>
      </c>
    </row>
    <row r="2435" spans="1:5" ht="14.7" customHeight="1" x14ac:dyDescent="0.25">
      <c r="A2435" t="e">
        <v>#N/A</v>
      </c>
      <c r="B2435" s="2" t="e">
        <v>#N/A</v>
      </c>
      <c r="C2435" s="2" t="str" cm="1">
        <f t="array" ref="C2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ebt])),Tableau1[Tiers_Nom_Ebt],""))),Tableau1[Tiers_Nom_Ebt],0),""),ROW(A175))),"")</f>
        <v/>
      </c>
      <c r="D2435" s="2" t="str" cm="1">
        <f t="array" ref="D2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ebt])+SEARCH("Boisson",Tableau1[Type_Produit])),Tableau1[Tiers_Nom_Ebt],""))),Tableau1[Tiers_Nom_Ebt],0),""),ROW(A161))),"")</f>
        <v/>
      </c>
      <c r="E2435" s="2" t="e">
        <v>#N/A</v>
      </c>
    </row>
    <row r="2436" spans="1:5" ht="14.7" customHeight="1" x14ac:dyDescent="0.25">
      <c r="A2436" t="e">
        <v>#N/A</v>
      </c>
      <c r="B2436" s="2" t="e">
        <v>#N/A</v>
      </c>
      <c r="C2436" s="2" t="str" cm="1">
        <f t="array" ref="C2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ebt])),Tableau1[Tiers_Nom_Ebt],""))),Tableau1[Tiers_Nom_Ebt],0),""),ROW(A176))),"")</f>
        <v/>
      </c>
      <c r="D2436" s="2" t="str" cm="1">
        <f t="array" ref="D2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ebt])+SEARCH("Boisson",Tableau1[Type_Produit])),Tableau1[Tiers_Nom_Ebt],""))),Tableau1[Tiers_Nom_Ebt],0),""),ROW(A162))),"")</f>
        <v/>
      </c>
      <c r="E2436" s="2" t="e">
        <v>#N/A</v>
      </c>
    </row>
    <row r="2437" spans="1:5" ht="14.7" customHeight="1" x14ac:dyDescent="0.25">
      <c r="A2437" t="e">
        <v>#N/A</v>
      </c>
      <c r="B2437" s="2" t="e">
        <v>#N/A</v>
      </c>
      <c r="C2437" s="2" t="str" cm="1">
        <f t="array" ref="C2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ebt])),Tableau1[Tiers_Nom_Ebt],""))),Tableau1[Tiers_Nom_Ebt],0),""),ROW(A177))),"")</f>
        <v/>
      </c>
      <c r="D2437" s="2" t="str" cm="1">
        <f t="array" ref="D2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ebt])+SEARCH("Boisson",Tableau1[Type_Produit])),Tableau1[Tiers_Nom_Ebt],""))),Tableau1[Tiers_Nom_Ebt],0),""),ROW(A163))),"")</f>
        <v/>
      </c>
      <c r="E2437" s="2" t="e">
        <v>#N/A</v>
      </c>
    </row>
    <row r="2438" spans="1:5" ht="14.7" customHeight="1" x14ac:dyDescent="0.25">
      <c r="A2438" t="e">
        <v>#N/A</v>
      </c>
      <c r="B2438" s="2" t="e">
        <v>#N/A</v>
      </c>
      <c r="C2438" s="2" t="str" cm="1">
        <f t="array" ref="C2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ebt])),Tableau1[Tiers_Nom_Ebt],""))),Tableau1[Tiers_Nom_Ebt],0),""),ROW(A178))),"")</f>
        <v/>
      </c>
      <c r="D2438" s="2" t="str" cm="1">
        <f t="array" ref="D2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ebt])+SEARCH("Boisson",Tableau1[Type_Produit])),Tableau1[Tiers_Nom_Ebt],""))),Tableau1[Tiers_Nom_Ebt],0),""),ROW(A164))),"")</f>
        <v/>
      </c>
      <c r="E2438" s="2" t="b">
        <v>0</v>
      </c>
    </row>
    <row r="2439" spans="1:5" ht="14.7" customHeight="1" x14ac:dyDescent="0.25">
      <c r="A2439" t="e">
        <v>#N/A</v>
      </c>
      <c r="B2439" s="2" t="e">
        <v>#N/A</v>
      </c>
      <c r="C2439" s="2" t="str" cm="1">
        <f t="array" ref="C2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ebt])),Tableau1[Tiers_Nom_Ebt],""))),Tableau1[Tiers_Nom_Ebt],0),""),ROW(A179))),"")</f>
        <v/>
      </c>
      <c r="D2439" s="2" t="str" cm="1">
        <f t="array" ref="D2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ebt])+SEARCH("Boisson",Tableau1[Type_Produit])),Tableau1[Tiers_Nom_Ebt],""))),Tableau1[Tiers_Nom_Ebt],0),""),ROW(A165))),"")</f>
        <v/>
      </c>
      <c r="E2439" s="2" t="e">
        <v>#N/A</v>
      </c>
    </row>
    <row r="2440" spans="1:5" ht="14.7" customHeight="1" x14ac:dyDescent="0.25">
      <c r="A2440" t="e">
        <v>#N/A</v>
      </c>
      <c r="B2440" s="2" t="e">
        <v>#N/A</v>
      </c>
      <c r="C2440" s="2" t="str" cm="1">
        <f t="array" ref="C2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ebt])),Tableau1[Tiers_Nom_Ebt],""))),Tableau1[Tiers_Nom_Ebt],0),""),ROW(A180))),"")</f>
        <v/>
      </c>
      <c r="D2440" s="2" t="str" cm="1">
        <f t="array" ref="D2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ebt])+SEARCH("Boisson",Tableau1[Type_Produit])),Tableau1[Tiers_Nom_Ebt],""))),Tableau1[Tiers_Nom_Ebt],0),""),ROW(A166))),"")</f>
        <v/>
      </c>
      <c r="E2440" s="2" t="b">
        <v>0</v>
      </c>
    </row>
    <row r="2441" spans="1:5" ht="14.7" customHeight="1" x14ac:dyDescent="0.25">
      <c r="A2441" t="e">
        <v>#N/A</v>
      </c>
      <c r="B2441" s="2" t="e">
        <v>#N/A</v>
      </c>
      <c r="C2441" s="2" t="str" cm="1">
        <f t="array" ref="C2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ebt])),Tableau1[Tiers_Nom_Ebt],""))),Tableau1[Tiers_Nom_Ebt],0),""),ROW(A181))),"")</f>
        <v/>
      </c>
      <c r="D2441" s="2" t="str" cm="1">
        <f t="array" ref="D2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ebt])+SEARCH("Boisson",Tableau1[Type_Produit])),Tableau1[Tiers_Nom_Ebt],""))),Tableau1[Tiers_Nom_Ebt],0),""),ROW(A167))),"")</f>
        <v/>
      </c>
      <c r="E2441" s="2" t="e">
        <v>#N/A</v>
      </c>
    </row>
    <row r="2442" spans="1:5" ht="14.7" customHeight="1" x14ac:dyDescent="0.25">
      <c r="A2442" t="e">
        <v>#N/A</v>
      </c>
      <c r="B2442" s="2" t="e">
        <v>#N/A</v>
      </c>
      <c r="C2442" s="2" t="str" cm="1">
        <f t="array" ref="C2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ebt])),Tableau1[Tiers_Nom_Ebt],""))),Tableau1[Tiers_Nom_Ebt],0),""),ROW(A182))),"")</f>
        <v/>
      </c>
      <c r="D2442" s="2" t="str" cm="1">
        <f t="array" ref="D2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ebt])+SEARCH("Boisson",Tableau1[Type_Produit])),Tableau1[Tiers_Nom_Ebt],""))),Tableau1[Tiers_Nom_Ebt],0),""),ROW(A168))),"")</f>
        <v/>
      </c>
      <c r="E2442" s="2" t="e">
        <v>#N/A</v>
      </c>
    </row>
    <row r="2443" spans="1:5" ht="14.7" customHeight="1" x14ac:dyDescent="0.25">
      <c r="A2443" t="e">
        <v>#N/A</v>
      </c>
      <c r="B2443" s="2" t="e">
        <v>#N/A</v>
      </c>
      <c r="C2443" s="2" t="str" cm="1">
        <f t="array" ref="C2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ebt])),Tableau1[Tiers_Nom_Ebt],""))),Tableau1[Tiers_Nom_Ebt],0),""),ROW(A183))),"")</f>
        <v/>
      </c>
      <c r="D2443" s="2" t="str" cm="1">
        <f t="array" ref="D2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ebt])+SEARCH("Boisson",Tableau1[Type_Produit])),Tableau1[Tiers_Nom_Ebt],""))),Tableau1[Tiers_Nom_Ebt],0),""),ROW(A169))),"")</f>
        <v/>
      </c>
      <c r="E2443" s="2" t="e">
        <v>#N/A</v>
      </c>
    </row>
    <row r="2444" spans="1:5" ht="14.7" customHeight="1" x14ac:dyDescent="0.25">
      <c r="A2444" t="e">
        <v>#N/A</v>
      </c>
      <c r="B2444" s="2" t="e">
        <v>#N/A</v>
      </c>
      <c r="C2444" s="2" t="str" cm="1">
        <f t="array" ref="C2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ebt])),Tableau1[Tiers_Nom_Ebt],""))),Tableau1[Tiers_Nom_Ebt],0),""),ROW(A184))),"")</f>
        <v/>
      </c>
      <c r="D2444" s="2" t="str" cm="1">
        <f t="array" ref="D2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ebt])+SEARCH("Boisson",Tableau1[Type_Produit])),Tableau1[Tiers_Nom_Ebt],""))),Tableau1[Tiers_Nom_Ebt],0),""),ROW(A170))),"")</f>
        <v/>
      </c>
      <c r="E2444" s="2" t="b">
        <v>0</v>
      </c>
    </row>
    <row r="2445" spans="1:5" ht="14.7" customHeight="1" x14ac:dyDescent="0.25">
      <c r="A2445" t="e">
        <v>#N/A</v>
      </c>
      <c r="B2445" s="2" t="e">
        <v>#N/A</v>
      </c>
      <c r="C2445" s="2" t="str" cm="1">
        <f t="array" ref="C2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ebt])),Tableau1[Tiers_Nom_Ebt],""))),Tableau1[Tiers_Nom_Ebt],0),""),ROW(A185))),"")</f>
        <v/>
      </c>
      <c r="D2445" s="2" t="str" cm="1">
        <f t="array" ref="D2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ebt])+SEARCH("Boisson",Tableau1[Type_Produit])),Tableau1[Tiers_Nom_Ebt],""))),Tableau1[Tiers_Nom_Ebt],0),""),ROW(A171))),"")</f>
        <v/>
      </c>
      <c r="E2445" s="2" t="e">
        <v>#N/A</v>
      </c>
    </row>
    <row r="2446" spans="1:5" ht="14.7" customHeight="1" x14ac:dyDescent="0.25">
      <c r="A2446" t="e">
        <v>#N/A</v>
      </c>
      <c r="B2446" s="2" t="e">
        <v>#N/A</v>
      </c>
      <c r="C2446" s="2" t="str" cm="1">
        <f t="array" ref="C2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ebt])),Tableau1[Tiers_Nom_Ebt],""))),Tableau1[Tiers_Nom_Ebt],0),""),ROW(A186))),"")</f>
        <v/>
      </c>
      <c r="D2446" s="2" t="str" cm="1">
        <f t="array" ref="D2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ebt])+SEARCH("Boisson",Tableau1[Type_Produit])),Tableau1[Tiers_Nom_Ebt],""))),Tableau1[Tiers_Nom_Ebt],0),""),ROW(A172))),"")</f>
        <v/>
      </c>
      <c r="E2446" s="2" t="b">
        <v>0</v>
      </c>
    </row>
    <row r="2447" spans="1:5" ht="14.7" customHeight="1" x14ac:dyDescent="0.25">
      <c r="A2447" t="e">
        <v>#N/A</v>
      </c>
      <c r="B2447" s="2" t="e">
        <v>#N/A</v>
      </c>
      <c r="C2447" s="2" t="str" cm="1">
        <f t="array" ref="C2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ebt])),Tableau1[Tiers_Nom_Ebt],""))),Tableau1[Tiers_Nom_Ebt],0),""),ROW(A187))),"")</f>
        <v/>
      </c>
      <c r="D2447" s="2" t="str" cm="1">
        <f t="array" ref="D2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ebt])+SEARCH("Boisson",Tableau1[Type_Produit])),Tableau1[Tiers_Nom_Ebt],""))),Tableau1[Tiers_Nom_Ebt],0),""),ROW(A173))),"")</f>
        <v/>
      </c>
      <c r="E2447" s="2" t="e">
        <v>#N/A</v>
      </c>
    </row>
    <row r="2448" spans="1:5" ht="14.7" customHeight="1" x14ac:dyDescent="0.25">
      <c r="A2448" t="e">
        <v>#N/A</v>
      </c>
      <c r="B2448" s="2" t="e">
        <v>#N/A</v>
      </c>
      <c r="C2448" s="2" t="str" cm="1">
        <f t="array" ref="C2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ebt])),Tableau1[Tiers_Nom_Ebt],""))),Tableau1[Tiers_Nom_Ebt],0),""),ROW(A188))),"")</f>
        <v/>
      </c>
      <c r="D2448" s="2" t="str" cm="1">
        <f t="array" ref="D2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ebt])+SEARCH("Boisson",Tableau1[Type_Produit])),Tableau1[Tiers_Nom_Ebt],""))),Tableau1[Tiers_Nom_Ebt],0),""),ROW(A174))),"")</f>
        <v/>
      </c>
      <c r="E2448" s="2" t="e">
        <v>#N/A</v>
      </c>
    </row>
    <row r="2449" spans="1:5" ht="14.7" customHeight="1" x14ac:dyDescent="0.25">
      <c r="A2449" t="e">
        <v>#N/A</v>
      </c>
      <c r="B2449" s="2" t="e">
        <v>#N/A</v>
      </c>
      <c r="C2449" s="2" t="str" cm="1">
        <f t="array" ref="C2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ebt])),Tableau1[Tiers_Nom_Ebt],""))),Tableau1[Tiers_Nom_Ebt],0),""),ROW(A189))),"")</f>
        <v/>
      </c>
      <c r="D2449" s="2" t="str" cm="1">
        <f t="array" ref="D2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ebt])+SEARCH("Boisson",Tableau1[Type_Produit])),Tableau1[Tiers_Nom_Ebt],""))),Tableau1[Tiers_Nom_Ebt],0),""),ROW(A175))),"")</f>
        <v/>
      </c>
      <c r="E2449" s="2" t="e">
        <v>#N/A</v>
      </c>
    </row>
    <row r="2450" spans="1:5" ht="14.7" customHeight="1" x14ac:dyDescent="0.25">
      <c r="A2450" t="e">
        <v>#N/A</v>
      </c>
      <c r="B2450" s="2" t="e">
        <v>#N/A</v>
      </c>
      <c r="C2450" s="2" t="str" cm="1">
        <f t="array" ref="C2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ebt])),Tableau1[Tiers_Nom_Ebt],""))),Tableau1[Tiers_Nom_Ebt],0),""),ROW(A190))),"")</f>
        <v/>
      </c>
      <c r="D2450" s="2" t="str" cm="1">
        <f t="array" ref="D2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ebt])+SEARCH("Boisson",Tableau1[Type_Produit])),Tableau1[Tiers_Nom_Ebt],""))),Tableau1[Tiers_Nom_Ebt],0),""),ROW(A176))),"")</f>
        <v/>
      </c>
      <c r="E2450" s="2" t="e">
        <v>#N/A</v>
      </c>
    </row>
    <row r="2451" spans="1:5" ht="14.7" customHeight="1" x14ac:dyDescent="0.25">
      <c r="A2451" t="e">
        <v>#N/A</v>
      </c>
      <c r="B2451" s="2" t="e">
        <v>#N/A</v>
      </c>
      <c r="C2451" s="2" t="str" cm="1">
        <f t="array" ref="C2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ebt])),Tableau1[Tiers_Nom_Ebt],""))),Tableau1[Tiers_Nom_Ebt],0),""),ROW(A191))),"")</f>
        <v/>
      </c>
      <c r="D2451" s="2" t="str" cm="1">
        <f t="array" ref="D2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ebt])+SEARCH("Boisson",Tableau1[Type_Produit])),Tableau1[Tiers_Nom_Ebt],""))),Tableau1[Tiers_Nom_Ebt],0),""),ROW(A177))),"")</f>
        <v/>
      </c>
      <c r="E2451" s="2" t="e">
        <v>#N/A</v>
      </c>
    </row>
    <row r="2452" spans="1:5" ht="14.7" customHeight="1" x14ac:dyDescent="0.25">
      <c r="A2452" t="e">
        <v>#N/A</v>
      </c>
      <c r="B2452" s="2" t="e">
        <v>#N/A</v>
      </c>
      <c r="C2452" s="2" t="str" cm="1">
        <f t="array" ref="C2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ebt])),Tableau1[Tiers_Nom_Ebt],""))),Tableau1[Tiers_Nom_Ebt],0),""),ROW(A192))),"")</f>
        <v/>
      </c>
      <c r="D2452" s="2" t="str" cm="1">
        <f t="array" ref="D2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ebt])+SEARCH("Boisson",Tableau1[Type_Produit])),Tableau1[Tiers_Nom_Ebt],""))),Tableau1[Tiers_Nom_Ebt],0),""),ROW(A178))),"")</f>
        <v/>
      </c>
      <c r="E2452" s="2" t="b">
        <v>0</v>
      </c>
    </row>
    <row r="2453" spans="1:5" ht="14.7" customHeight="1" x14ac:dyDescent="0.25">
      <c r="A2453" t="e">
        <v>#N/A</v>
      </c>
      <c r="B2453" s="2" t="e">
        <v>#N/A</v>
      </c>
      <c r="C2453" s="2" t="str" cm="1">
        <f t="array" ref="C2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ebt])),Tableau1[Tiers_Nom_Ebt],""))),Tableau1[Tiers_Nom_Ebt],0),""),ROW(A193))),"")</f>
        <v/>
      </c>
      <c r="D2453" s="2" t="str" cm="1">
        <f t="array" ref="D2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ebt])+SEARCH("Boisson",Tableau1[Type_Produit])),Tableau1[Tiers_Nom_Ebt],""))),Tableau1[Tiers_Nom_Ebt],0),""),ROW(A179))),"")</f>
        <v/>
      </c>
      <c r="E2453" s="2" t="e">
        <v>#N/A</v>
      </c>
    </row>
    <row r="2454" spans="1:5" ht="14.7" customHeight="1" x14ac:dyDescent="0.25">
      <c r="A2454" t="e">
        <v>#N/A</v>
      </c>
      <c r="B2454" s="2" t="e">
        <v>#N/A</v>
      </c>
      <c r="C2454" s="2" t="str" cm="1">
        <f t="array" ref="C2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ebt])),Tableau1[Tiers_Nom_Ebt],""))),Tableau1[Tiers_Nom_Ebt],0),""),ROW(A194))),"")</f>
        <v/>
      </c>
      <c r="D2454" s="2" t="str" cm="1">
        <f t="array" ref="D2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ebt])+SEARCH("Boisson",Tableau1[Type_Produit])),Tableau1[Tiers_Nom_Ebt],""))),Tableau1[Tiers_Nom_Ebt],0),""),ROW(A180))),"")</f>
        <v/>
      </c>
      <c r="E2454" s="2" t="e">
        <v>#N/A</v>
      </c>
    </row>
    <row r="2455" spans="1:5" ht="14.7" customHeight="1" x14ac:dyDescent="0.25">
      <c r="A2455" t="e">
        <v>#N/A</v>
      </c>
      <c r="B2455" s="2" t="e">
        <v>#N/A</v>
      </c>
      <c r="C2455" s="2" t="str" cm="1">
        <f t="array" ref="C2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ebt])),Tableau1[Tiers_Nom_Ebt],""))),Tableau1[Tiers_Nom_Ebt],0),""),ROW(A195))),"")</f>
        <v/>
      </c>
      <c r="D2455" s="2" t="str" cm="1">
        <f t="array" ref="D2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ebt])+SEARCH("Boisson",Tableau1[Type_Produit])),Tableau1[Tiers_Nom_Ebt],""))),Tableau1[Tiers_Nom_Ebt],0),""),ROW(A181))),"")</f>
        <v/>
      </c>
      <c r="E2455" s="2" t="e">
        <v>#N/A</v>
      </c>
    </row>
    <row r="2456" spans="1:5" ht="14.7" customHeight="1" x14ac:dyDescent="0.25">
      <c r="A2456" t="e">
        <v>#N/A</v>
      </c>
      <c r="B2456" s="2" t="e">
        <v>#N/A</v>
      </c>
      <c r="C2456" s="2" t="str" cm="1">
        <f t="array" ref="C2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ebt])),Tableau1[Tiers_Nom_Ebt],""))),Tableau1[Tiers_Nom_Ebt],0),""),ROW(A196))),"")</f>
        <v/>
      </c>
      <c r="D2456" s="2" t="str" cm="1">
        <f t="array" ref="D2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ebt])+SEARCH("Boisson",Tableau1[Type_Produit])),Tableau1[Tiers_Nom_Ebt],""))),Tableau1[Tiers_Nom_Ebt],0),""),ROW(A182))),"")</f>
        <v/>
      </c>
      <c r="E2456" s="2" t="b">
        <v>0</v>
      </c>
    </row>
    <row r="2457" spans="1:5" ht="14.7" customHeight="1" x14ac:dyDescent="0.25">
      <c r="A2457" t="e">
        <v>#N/A</v>
      </c>
      <c r="B2457" s="2" t="e">
        <v>#N/A</v>
      </c>
      <c r="C2457" s="2" t="str" cm="1">
        <f t="array" ref="C2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ebt])),Tableau1[Tiers_Nom_Ebt],""))),Tableau1[Tiers_Nom_Ebt],0),""),ROW(A197))),"")</f>
        <v/>
      </c>
      <c r="D2457" s="2" t="str" cm="1">
        <f t="array" ref="D2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ebt])+SEARCH("Boisson",Tableau1[Type_Produit])),Tableau1[Tiers_Nom_Ebt],""))),Tableau1[Tiers_Nom_Ebt],0),""),ROW(A183))),"")</f>
        <v/>
      </c>
      <c r="E2457" s="2" t="b">
        <v>0</v>
      </c>
    </row>
    <row r="2458" spans="1:5" ht="14.7" customHeight="1" x14ac:dyDescent="0.25">
      <c r="A2458" t="e">
        <v>#N/A</v>
      </c>
      <c r="B2458" s="2" t="e">
        <v>#N/A</v>
      </c>
      <c r="C2458" s="2" t="str" cm="1">
        <f t="array" ref="C2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ebt])),Tableau1[Tiers_Nom_Ebt],""))),Tableau1[Tiers_Nom_Ebt],0),""),ROW(A198))),"")</f>
        <v/>
      </c>
      <c r="D2458" s="2" t="str" cm="1">
        <f t="array" ref="D2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ebt])+SEARCH("Boisson",Tableau1[Type_Produit])),Tableau1[Tiers_Nom_Ebt],""))),Tableau1[Tiers_Nom_Ebt],0),""),ROW(A184))),"")</f>
        <v/>
      </c>
      <c r="E2458" s="2" t="e">
        <v>#N/A</v>
      </c>
    </row>
    <row r="2459" spans="1:5" ht="14.7" customHeight="1" x14ac:dyDescent="0.25">
      <c r="A2459" t="e">
        <v>#N/A</v>
      </c>
      <c r="B2459" s="2" t="e">
        <v>#N/A</v>
      </c>
      <c r="C2459" s="2" t="str" cm="1">
        <f t="array" ref="C2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ebt])),Tableau1[Tiers_Nom_Ebt],""))),Tableau1[Tiers_Nom_Ebt],0),""),ROW(A199))),"")</f>
        <v/>
      </c>
      <c r="D2459" s="2" t="str" cm="1">
        <f t="array" ref="D2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ebt])+SEARCH("Boisson",Tableau1[Type_Produit])),Tableau1[Tiers_Nom_Ebt],""))),Tableau1[Tiers_Nom_Ebt],0),""),ROW(A185))),"")</f>
        <v/>
      </c>
      <c r="E2459" s="2" t="e">
        <v>#N/A</v>
      </c>
    </row>
    <row r="2460" spans="1:5" ht="14.7" customHeight="1" x14ac:dyDescent="0.25">
      <c r="A2460" t="e">
        <v>#N/A</v>
      </c>
      <c r="B2460" s="2" t="e">
        <v>#N/A</v>
      </c>
      <c r="C2460" s="2" t="str" cm="1">
        <f t="array" ref="C2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ebt])),Tableau1[Tiers_Nom_Ebt],""))),Tableau1[Tiers_Nom_Ebt],0),""),ROW(A200))),"")</f>
        <v/>
      </c>
      <c r="D2460" s="2" t="str" cm="1">
        <f t="array" ref="D2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ebt])+SEARCH("Boisson",Tableau1[Type_Produit])),Tableau1[Tiers_Nom_Ebt],""))),Tableau1[Tiers_Nom_Ebt],0),""),ROW(A186))),"")</f>
        <v/>
      </c>
      <c r="E2460" s="2" t="e">
        <v>#N/A</v>
      </c>
    </row>
    <row r="2461" spans="1:5" ht="14.7" customHeight="1" x14ac:dyDescent="0.25">
      <c r="A2461" t="e">
        <v>#N/A</v>
      </c>
      <c r="B2461" s="2" t="e">
        <v>#N/A</v>
      </c>
      <c r="C2461" s="2" t="str" cm="1">
        <f t="array" ref="C2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ebt])),Tableau1[Tiers_Nom_Ebt],""))),Tableau1[Tiers_Nom_Ebt],0),""),ROW(A201))),"")</f>
        <v/>
      </c>
      <c r="D2461" s="2" t="str" cm="1">
        <f t="array" ref="D2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ebt])+SEARCH("Boisson",Tableau1[Type_Produit])),Tableau1[Tiers_Nom_Ebt],""))),Tableau1[Tiers_Nom_Ebt],0),""),ROW(A187))),"")</f>
        <v/>
      </c>
      <c r="E2461" s="2" t="b">
        <v>0</v>
      </c>
    </row>
    <row r="2462" spans="1:5" ht="14.7" customHeight="1" x14ac:dyDescent="0.25">
      <c r="A2462" t="e">
        <v>#N/A</v>
      </c>
      <c r="B2462" s="2" t="e">
        <v>#N/A</v>
      </c>
      <c r="C2462" s="2" t="str" cm="1">
        <f t="array" ref="C2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ebt])),Tableau1[Tiers_Nom_Ebt],""))),Tableau1[Tiers_Nom_Ebt],0),""),ROW(A202))),"")</f>
        <v/>
      </c>
      <c r="D2462" s="2" t="str" cm="1">
        <f t="array" ref="D2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ebt])+SEARCH("Boisson",Tableau1[Type_Produit])),Tableau1[Tiers_Nom_Ebt],""))),Tableau1[Tiers_Nom_Ebt],0),""),ROW(A188))),"")</f>
        <v/>
      </c>
      <c r="E2462" s="2" t="e">
        <v>#N/A</v>
      </c>
    </row>
    <row r="2463" spans="1:5" ht="14.7" customHeight="1" x14ac:dyDescent="0.25">
      <c r="A2463" t="e">
        <v>#N/A</v>
      </c>
      <c r="B2463" s="2" t="e">
        <v>#N/A</v>
      </c>
      <c r="C2463" s="2" t="str" cm="1">
        <f t="array" ref="C2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ebt])),Tableau1[Tiers_Nom_Ebt],""))),Tableau1[Tiers_Nom_Ebt],0),""),ROW(A203))),"")</f>
        <v/>
      </c>
      <c r="D2463" s="2" t="str" cm="1">
        <f t="array" ref="D2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ebt])+SEARCH("Boisson",Tableau1[Type_Produit])),Tableau1[Tiers_Nom_Ebt],""))),Tableau1[Tiers_Nom_Ebt],0),""),ROW(A189))),"")</f>
        <v/>
      </c>
      <c r="E2463" s="2" t="b">
        <v>0</v>
      </c>
    </row>
    <row r="2464" spans="1:5" ht="14.7" customHeight="1" x14ac:dyDescent="0.25">
      <c r="A2464" t="e">
        <v>#N/A</v>
      </c>
      <c r="B2464" s="2" t="e">
        <v>#N/A</v>
      </c>
      <c r="C2464" s="2" t="str" cm="1">
        <f t="array" ref="C2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ebt])),Tableau1[Tiers_Nom_Ebt],""))),Tableau1[Tiers_Nom_Ebt],0),""),ROW(A204))),"")</f>
        <v/>
      </c>
      <c r="D2464" s="2" t="str" cm="1">
        <f t="array" ref="D2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ebt])+SEARCH("Boisson",Tableau1[Type_Produit])),Tableau1[Tiers_Nom_Ebt],""))),Tableau1[Tiers_Nom_Ebt],0),""),ROW(A190))),"")</f>
        <v/>
      </c>
      <c r="E2464" s="2" t="e">
        <v>#N/A</v>
      </c>
    </row>
    <row r="2465" spans="1:5" ht="14.7" customHeight="1" x14ac:dyDescent="0.25">
      <c r="A2465" t="e">
        <v>#N/A</v>
      </c>
      <c r="B2465" s="2" t="e">
        <v>#N/A</v>
      </c>
      <c r="C2465" s="2" t="str" cm="1">
        <f t="array" ref="C2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ebt])),Tableau1[Tiers_Nom_Ebt],""))),Tableau1[Tiers_Nom_Ebt],0),""),ROW(A205))),"")</f>
        <v/>
      </c>
      <c r="D2465" s="2" t="str" cm="1">
        <f t="array" ref="D2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ebt])+SEARCH("Boisson",Tableau1[Type_Produit])),Tableau1[Tiers_Nom_Ebt],""))),Tableau1[Tiers_Nom_Ebt],0),""),ROW(A191))),"")</f>
        <v/>
      </c>
      <c r="E2465" s="2" t="e">
        <v>#N/A</v>
      </c>
    </row>
    <row r="2466" spans="1:5" ht="14.7" customHeight="1" x14ac:dyDescent="0.25">
      <c r="A2466" t="e">
        <v>#N/A</v>
      </c>
      <c r="B2466" s="2" t="e">
        <v>#N/A</v>
      </c>
      <c r="C2466" s="2" t="str" cm="1">
        <f t="array" ref="C2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ebt])),Tableau1[Tiers_Nom_Ebt],""))),Tableau1[Tiers_Nom_Ebt],0),""),ROW(A206))),"")</f>
        <v/>
      </c>
      <c r="D2466" s="2" t="str" cm="1">
        <f t="array" ref="D2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ebt])+SEARCH("Boisson",Tableau1[Type_Produit])),Tableau1[Tiers_Nom_Ebt],""))),Tableau1[Tiers_Nom_Ebt],0),""),ROW(A192))),"")</f>
        <v/>
      </c>
      <c r="E2466" s="2" t="e">
        <v>#N/A</v>
      </c>
    </row>
    <row r="2467" spans="1:5" ht="14.7" customHeight="1" x14ac:dyDescent="0.25">
      <c r="A2467" t="e">
        <v>#N/A</v>
      </c>
      <c r="B2467" s="2" t="e">
        <v>#N/A</v>
      </c>
      <c r="C2467" s="2" t="str" cm="1">
        <f t="array" ref="C2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ebt])),Tableau1[Tiers_Nom_Ebt],""))),Tableau1[Tiers_Nom_Ebt],0),""),ROW(A207))),"")</f>
        <v/>
      </c>
      <c r="D2467" s="2" t="str" cm="1">
        <f t="array" ref="D2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ebt])+SEARCH("Boisson",Tableau1[Type_Produit])),Tableau1[Tiers_Nom_Ebt],""))),Tableau1[Tiers_Nom_Ebt],0),""),ROW(A193))),"")</f>
        <v/>
      </c>
      <c r="E2467" s="2" t="e">
        <v>#N/A</v>
      </c>
    </row>
    <row r="2468" spans="1:5" ht="14.7" customHeight="1" x14ac:dyDescent="0.25">
      <c r="A2468" t="e">
        <v>#N/A</v>
      </c>
      <c r="B2468" s="2" t="e">
        <v>#N/A</v>
      </c>
      <c r="C2468" s="2" t="str" cm="1">
        <f t="array" ref="C2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ebt])),Tableau1[Tiers_Nom_Ebt],""))),Tableau1[Tiers_Nom_Ebt],0),""),ROW(A208))),"")</f>
        <v/>
      </c>
      <c r="D2468" s="2" t="str" cm="1">
        <f t="array" ref="D2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ebt])+SEARCH("Boisson",Tableau1[Type_Produit])),Tableau1[Tiers_Nom_Ebt],""))),Tableau1[Tiers_Nom_Ebt],0),""),ROW(A194))),"")</f>
        <v/>
      </c>
      <c r="E2468" s="2" t="b">
        <v>0</v>
      </c>
    </row>
    <row r="2469" spans="1:5" ht="14.7" customHeight="1" x14ac:dyDescent="0.25">
      <c r="A2469" t="e">
        <v>#N/A</v>
      </c>
      <c r="B2469" s="2" t="e">
        <v>#N/A</v>
      </c>
      <c r="C2469" s="2" t="str" cm="1">
        <f t="array" ref="C2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ebt])),Tableau1[Tiers_Nom_Ebt],""))),Tableau1[Tiers_Nom_Ebt],0),""),ROW(A209))),"")</f>
        <v/>
      </c>
      <c r="D2469" s="2" t="str" cm="1">
        <f t="array" ref="D2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ebt])+SEARCH("Boisson",Tableau1[Type_Produit])),Tableau1[Tiers_Nom_Ebt],""))),Tableau1[Tiers_Nom_Ebt],0),""),ROW(A195))),"")</f>
        <v/>
      </c>
      <c r="E2469" s="2" t="e">
        <v>#N/A</v>
      </c>
    </row>
    <row r="2470" spans="1:5" ht="14.7" customHeight="1" x14ac:dyDescent="0.25">
      <c r="A2470" t="e">
        <v>#N/A</v>
      </c>
      <c r="B2470" s="2" t="e">
        <v>#N/A</v>
      </c>
      <c r="C2470" s="2" t="str" cm="1">
        <f t="array" ref="C2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ebt])),Tableau1[Tiers_Nom_Ebt],""))),Tableau1[Tiers_Nom_Ebt],0),""),ROW(A210))),"")</f>
        <v/>
      </c>
      <c r="D2470" s="2" t="str" cm="1">
        <f t="array" ref="D2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ebt])+SEARCH("Boisson",Tableau1[Type_Produit])),Tableau1[Tiers_Nom_Ebt],""))),Tableau1[Tiers_Nom_Ebt],0),""),ROW(A196))),"")</f>
        <v/>
      </c>
      <c r="E2470" s="2" t="e">
        <v>#N/A</v>
      </c>
    </row>
    <row r="2471" spans="1:5" ht="14.7" customHeight="1" x14ac:dyDescent="0.25">
      <c r="A2471" t="e">
        <v>#N/A</v>
      </c>
      <c r="B2471" s="2" t="e">
        <v>#N/A</v>
      </c>
      <c r="C2471" s="2" t="str" cm="1">
        <f t="array" ref="C2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ebt])),Tableau1[Tiers_Nom_Ebt],""))),Tableau1[Tiers_Nom_Ebt],0),""),ROW(A211))),"")</f>
        <v/>
      </c>
      <c r="D2471" s="2" t="str" cm="1">
        <f t="array" ref="D2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ebt])+SEARCH("Boisson",Tableau1[Type_Produit])),Tableau1[Tiers_Nom_Ebt],""))),Tableau1[Tiers_Nom_Ebt],0),""),ROW(A197))),"")</f>
        <v/>
      </c>
      <c r="E2471" s="2" t="e">
        <v>#N/A</v>
      </c>
    </row>
    <row r="2472" spans="1:5" ht="14.7" customHeight="1" x14ac:dyDescent="0.25">
      <c r="A2472" t="e">
        <v>#N/A</v>
      </c>
      <c r="B2472" s="2" t="e">
        <v>#N/A</v>
      </c>
      <c r="C2472" s="2" t="str" cm="1">
        <f t="array" ref="C2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ebt])),Tableau1[Tiers_Nom_Ebt],""))),Tableau1[Tiers_Nom_Ebt],0),""),ROW(A212))),"")</f>
        <v/>
      </c>
      <c r="D2472" s="2" t="str" cm="1">
        <f t="array" ref="D2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ebt])+SEARCH("Boisson",Tableau1[Type_Produit])),Tableau1[Tiers_Nom_Ebt],""))),Tableau1[Tiers_Nom_Ebt],0),""),ROW(A198))),"")</f>
        <v/>
      </c>
      <c r="E2472" s="2" t="b">
        <v>0</v>
      </c>
    </row>
    <row r="2473" spans="1:5" ht="14.7" customHeight="1" x14ac:dyDescent="0.25">
      <c r="A2473" t="e">
        <v>#N/A</v>
      </c>
      <c r="B2473" s="2" t="e">
        <v>#N/A</v>
      </c>
      <c r="C2473" s="2" t="str" cm="1">
        <f t="array" ref="C2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ebt])),Tableau1[Tiers_Nom_Ebt],""))),Tableau1[Tiers_Nom_Ebt],0),""),ROW(A213))),"")</f>
        <v/>
      </c>
      <c r="D2473" s="2" t="str" cm="1">
        <f t="array" ref="D2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ebt])+SEARCH("Boisson",Tableau1[Type_Produit])),Tableau1[Tiers_Nom_Ebt],""))),Tableau1[Tiers_Nom_Ebt],0),""),ROW(A199))),"")</f>
        <v/>
      </c>
      <c r="E2473" s="2" t="e">
        <v>#N/A</v>
      </c>
    </row>
    <row r="2474" spans="1:5" ht="14.7" customHeight="1" x14ac:dyDescent="0.25">
      <c r="A2474" t="e">
        <v>#N/A</v>
      </c>
      <c r="B2474" s="2" t="e">
        <v>#N/A</v>
      </c>
      <c r="C2474" s="2" t="str" cm="1">
        <f t="array" ref="C2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ebt])),Tableau1[Tiers_Nom_Ebt],""))),Tableau1[Tiers_Nom_Ebt],0),""),ROW(A214))),"")</f>
        <v/>
      </c>
      <c r="D2474" s="2" t="str" cm="1">
        <f t="array" ref="D2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ebt])+SEARCH("Boisson",Tableau1[Type_Produit])),Tableau1[Tiers_Nom_Ebt],""))),Tableau1[Tiers_Nom_Ebt],0),""),ROW(A200))),"")</f>
        <v/>
      </c>
      <c r="E2474" s="2" t="e">
        <v>#N/A</v>
      </c>
    </row>
    <row r="2475" spans="1:5" ht="14.7" customHeight="1" x14ac:dyDescent="0.25">
      <c r="A2475" t="e">
        <v>#N/A</v>
      </c>
      <c r="B2475" s="2" t="e">
        <v>#N/A</v>
      </c>
      <c r="C2475" s="2" t="str" cm="1">
        <f t="array" ref="C2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ebt])),Tableau1[Tiers_Nom_Ebt],""))),Tableau1[Tiers_Nom_Ebt],0),""),ROW(A215))),"")</f>
        <v/>
      </c>
      <c r="D2475" s="2" t="str" cm="1">
        <f t="array" ref="D2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ebt])+SEARCH("Boisson",Tableau1[Type_Produit])),Tableau1[Tiers_Nom_Ebt],""))),Tableau1[Tiers_Nom_Ebt],0),""),ROW(A201))),"")</f>
        <v/>
      </c>
      <c r="E2475" s="2" t="e">
        <v>#N/A</v>
      </c>
    </row>
    <row r="2476" spans="1:5" ht="14.7" customHeight="1" x14ac:dyDescent="0.25">
      <c r="A2476" t="e">
        <v>#N/A</v>
      </c>
      <c r="B2476" s="2" t="e">
        <v>#N/A</v>
      </c>
      <c r="C2476" s="2" t="str" cm="1">
        <f t="array" ref="C2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ebt])),Tableau1[Tiers_Nom_Ebt],""))),Tableau1[Tiers_Nom_Ebt],0),""),ROW(A216))),"")</f>
        <v/>
      </c>
      <c r="D2476" s="2" t="str" cm="1">
        <f t="array" ref="D2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ebt])+SEARCH("Boisson",Tableau1[Type_Produit])),Tableau1[Tiers_Nom_Ebt],""))),Tableau1[Tiers_Nom_Ebt],0),""),ROW(A202))),"")</f>
        <v/>
      </c>
      <c r="E2476" s="2" t="e">
        <v>#N/A</v>
      </c>
    </row>
    <row r="2477" spans="1:5" ht="14.7" customHeight="1" x14ac:dyDescent="0.25">
      <c r="A2477" t="e">
        <v>#N/A</v>
      </c>
      <c r="B2477" s="2" t="e">
        <v>#N/A</v>
      </c>
      <c r="C2477" s="2" t="str" cm="1">
        <f t="array" ref="C2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ebt])),Tableau1[Tiers_Nom_Ebt],""))),Tableau1[Tiers_Nom_Ebt],0),""),ROW(A217))),"")</f>
        <v/>
      </c>
      <c r="D2477" s="2" t="str" cm="1">
        <f t="array" ref="D2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ebt])+SEARCH("Boisson",Tableau1[Type_Produit])),Tableau1[Tiers_Nom_Ebt],""))),Tableau1[Tiers_Nom_Ebt],0),""),ROW(A203))),"")</f>
        <v/>
      </c>
      <c r="E2477" s="2" t="b">
        <v>0</v>
      </c>
    </row>
    <row r="2478" spans="1:5" ht="14.7" customHeight="1" x14ac:dyDescent="0.25">
      <c r="A2478" t="e">
        <v>#N/A</v>
      </c>
      <c r="B2478" s="2" t="e">
        <v>#N/A</v>
      </c>
      <c r="C2478" s="2" t="str" cm="1">
        <f t="array" ref="C2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ebt])),Tableau1[Tiers_Nom_Ebt],""))),Tableau1[Tiers_Nom_Ebt],0),""),ROW(A218))),"")</f>
        <v/>
      </c>
      <c r="D2478" s="2" t="str" cm="1">
        <f t="array" ref="D2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ebt])+SEARCH("Boisson",Tableau1[Type_Produit])),Tableau1[Tiers_Nom_Ebt],""))),Tableau1[Tiers_Nom_Ebt],0),""),ROW(A204))),"")</f>
        <v/>
      </c>
      <c r="E2478" s="2" t="b">
        <v>0</v>
      </c>
    </row>
    <row r="2479" spans="1:5" ht="14.7" customHeight="1" x14ac:dyDescent="0.25">
      <c r="A2479" t="e">
        <v>#N/A</v>
      </c>
      <c r="B2479" s="2" t="e">
        <v>#N/A</v>
      </c>
      <c r="C2479" s="2" t="str" cm="1">
        <f t="array" ref="C2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ebt])),Tableau1[Tiers_Nom_Ebt],""))),Tableau1[Tiers_Nom_Ebt],0),""),ROW(A219))),"")</f>
        <v/>
      </c>
      <c r="D2479" s="2" t="str" cm="1">
        <f t="array" ref="D2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ebt])+SEARCH("Boisson",Tableau1[Type_Produit])),Tableau1[Tiers_Nom_Ebt],""))),Tableau1[Tiers_Nom_Ebt],0),""),ROW(A205))),"")</f>
        <v/>
      </c>
      <c r="E2479" s="2" t="e">
        <v>#N/A</v>
      </c>
    </row>
    <row r="2480" spans="1:5" ht="14.7" customHeight="1" x14ac:dyDescent="0.25">
      <c r="A2480" t="e">
        <v>#N/A</v>
      </c>
      <c r="B2480" s="2" t="e">
        <v>#N/A</v>
      </c>
      <c r="C2480" s="2" t="str" cm="1">
        <f t="array" ref="C2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ebt])),Tableau1[Tiers_Nom_Ebt],""))),Tableau1[Tiers_Nom_Ebt],0),""),ROW(A220))),"")</f>
        <v/>
      </c>
      <c r="D2480" s="2" t="str" cm="1">
        <f t="array" ref="D2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ebt])+SEARCH("Boisson",Tableau1[Type_Produit])),Tableau1[Tiers_Nom_Ebt],""))),Tableau1[Tiers_Nom_Ebt],0),""),ROW(A206))),"")</f>
        <v/>
      </c>
      <c r="E2480" s="2" t="b">
        <v>0</v>
      </c>
    </row>
    <row r="2481" spans="1:5" ht="14.7" customHeight="1" x14ac:dyDescent="0.25">
      <c r="A2481" t="e">
        <v>#N/A</v>
      </c>
      <c r="B2481" s="2" t="e">
        <v>#N/A</v>
      </c>
      <c r="C2481" s="2" t="str" cm="1">
        <f t="array" ref="C2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ebt])),Tableau1[Tiers_Nom_Ebt],""))),Tableau1[Tiers_Nom_Ebt],0),""),ROW(A221))),"")</f>
        <v/>
      </c>
      <c r="D2481" s="2" t="str" cm="1">
        <f t="array" ref="D2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ebt])+SEARCH("Boisson",Tableau1[Type_Produit])),Tableau1[Tiers_Nom_Ebt],""))),Tableau1[Tiers_Nom_Ebt],0),""),ROW(A207))),"")</f>
        <v/>
      </c>
      <c r="E2481" s="2" t="e">
        <v>#N/A</v>
      </c>
    </row>
    <row r="2482" spans="1:5" ht="14.7" customHeight="1" x14ac:dyDescent="0.25">
      <c r="A2482" t="e">
        <v>#N/A</v>
      </c>
      <c r="B2482" s="2" t="e">
        <v>#N/A</v>
      </c>
      <c r="C2482" s="2" t="str" cm="1">
        <f t="array" ref="C24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ebt])),Tableau1[Tiers_Nom_Ebt],""))),Tableau1[Tiers_Nom_Ebt],0),""),ROW(A222))),"")</f>
        <v/>
      </c>
      <c r="D2482" s="2" t="str" cm="1">
        <f t="array" ref="D2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ebt])+SEARCH("Boisson",Tableau1[Type_Produit])),Tableau1[Tiers_Nom_Ebt],""))),Tableau1[Tiers_Nom_Ebt],0),""),ROW(A208))),"")</f>
        <v/>
      </c>
      <c r="E2482" s="2" t="e">
        <v>#N/A</v>
      </c>
    </row>
    <row r="2483" spans="1:5" ht="14.7" customHeight="1" x14ac:dyDescent="0.25">
      <c r="A2483" t="e">
        <v>#N/A</v>
      </c>
      <c r="B2483" s="2" t="e">
        <v>#N/A</v>
      </c>
      <c r="C2483" s="2" t="str" cm="1">
        <f t="array" ref="C2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ebt])),Tableau1[Tiers_Nom_Ebt],""))),Tableau1[Tiers_Nom_Ebt],0),""),ROW(A223))),"")</f>
        <v/>
      </c>
      <c r="D2483" s="2" t="str" cm="1">
        <f t="array" ref="D2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ebt])+SEARCH("Boisson",Tableau1[Type_Produit])),Tableau1[Tiers_Nom_Ebt],""))),Tableau1[Tiers_Nom_Ebt],0),""),ROW(A209))),"")</f>
        <v/>
      </c>
      <c r="E2483" s="2" t="e">
        <v>#N/A</v>
      </c>
    </row>
    <row r="2484" spans="1:5" ht="14.7" customHeight="1" x14ac:dyDescent="0.25">
      <c r="A2484" t="e">
        <v>#N/A</v>
      </c>
      <c r="B2484" s="2" t="e">
        <v>#N/A</v>
      </c>
      <c r="C2484" s="2" t="str" cm="1">
        <f t="array" ref="C2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ebt])),Tableau1[Tiers_Nom_Ebt],""))),Tableau1[Tiers_Nom_Ebt],0),""),ROW(A224))),"")</f>
        <v/>
      </c>
      <c r="D2484" s="2" t="str" cm="1">
        <f t="array" ref="D2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ebt])+SEARCH("Boisson",Tableau1[Type_Produit])),Tableau1[Tiers_Nom_Ebt],""))),Tableau1[Tiers_Nom_Ebt],0),""),ROW(A210))),"")</f>
        <v/>
      </c>
      <c r="E2484" s="2" t="e">
        <v>#N/A</v>
      </c>
    </row>
    <row r="2485" spans="1:5" ht="14.7" customHeight="1" x14ac:dyDescent="0.25">
      <c r="A2485" t="e">
        <v>#N/A</v>
      </c>
      <c r="B2485" s="2" t="e">
        <v>#N/A</v>
      </c>
      <c r="C2485" s="2" t="str" cm="1">
        <f t="array" ref="C2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ebt])),Tableau1[Tiers_Nom_Ebt],""))),Tableau1[Tiers_Nom_Ebt],0),""),ROW(A225))),"")</f>
        <v/>
      </c>
      <c r="D2485" s="2" t="str" cm="1">
        <f t="array" ref="D2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ebt])+SEARCH("Boisson",Tableau1[Type_Produit])),Tableau1[Tiers_Nom_Ebt],""))),Tableau1[Tiers_Nom_Ebt],0),""),ROW(A211))),"")</f>
        <v/>
      </c>
      <c r="E2485" s="2" t="e">
        <v>#N/A</v>
      </c>
    </row>
    <row r="2486" spans="1:5" ht="14.7" customHeight="1" x14ac:dyDescent="0.25">
      <c r="A2486" t="e">
        <v>#N/A</v>
      </c>
      <c r="B2486" s="2" t="e">
        <v>#N/A</v>
      </c>
      <c r="C2486" s="2" t="str" cm="1">
        <f t="array" ref="C2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ebt])),Tableau1[Tiers_Nom_Ebt],""))),Tableau1[Tiers_Nom_Ebt],0),""),ROW(A226))),"")</f>
        <v/>
      </c>
      <c r="D2486" s="2" t="str" cm="1">
        <f t="array" ref="D2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ebt])+SEARCH("Boisson",Tableau1[Type_Produit])),Tableau1[Tiers_Nom_Ebt],""))),Tableau1[Tiers_Nom_Ebt],0),""),ROW(A212))),"")</f>
        <v/>
      </c>
      <c r="E2486" s="2" t="e">
        <v>#N/A</v>
      </c>
    </row>
    <row r="2487" spans="1:5" ht="14.7" customHeight="1" x14ac:dyDescent="0.25">
      <c r="A2487" t="e">
        <v>#N/A</v>
      </c>
      <c r="B2487" s="2" t="e">
        <v>#N/A</v>
      </c>
      <c r="C2487" s="2" t="str" cm="1">
        <f t="array" ref="C2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ebt])),Tableau1[Tiers_Nom_Ebt],""))),Tableau1[Tiers_Nom_Ebt],0),""),ROW(A227))),"")</f>
        <v/>
      </c>
      <c r="D2487" s="2" t="str" cm="1">
        <f t="array" ref="D2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ebt])+SEARCH("Boisson",Tableau1[Type_Produit])),Tableau1[Tiers_Nom_Ebt],""))),Tableau1[Tiers_Nom_Ebt],0),""),ROW(A213))),"")</f>
        <v/>
      </c>
      <c r="E2487" s="2" t="b">
        <v>0</v>
      </c>
    </row>
    <row r="2488" spans="1:5" ht="14.7" customHeight="1" x14ac:dyDescent="0.25">
      <c r="A2488" t="e">
        <v>#N/A</v>
      </c>
      <c r="B2488" s="2" t="e">
        <v>#N/A</v>
      </c>
      <c r="C2488" s="2" t="str" cm="1">
        <f t="array" ref="C2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ebt])),Tableau1[Tiers_Nom_Ebt],""))),Tableau1[Tiers_Nom_Ebt],0),""),ROW(A228))),"")</f>
        <v/>
      </c>
      <c r="D2488" s="2" t="str" cm="1">
        <f t="array" ref="D2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ebt])+SEARCH("Boisson",Tableau1[Type_Produit])),Tableau1[Tiers_Nom_Ebt],""))),Tableau1[Tiers_Nom_Ebt],0),""),ROW(A214))),"")</f>
        <v/>
      </c>
      <c r="E2488" s="2" t="e">
        <v>#N/A</v>
      </c>
    </row>
    <row r="2489" spans="1:5" ht="14.7" customHeight="1" x14ac:dyDescent="0.25">
      <c r="A2489" t="e">
        <v>#N/A</v>
      </c>
      <c r="B2489" s="2" t="e">
        <v>#N/A</v>
      </c>
      <c r="C2489" s="2" t="str" cm="1">
        <f t="array" ref="C2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ebt])),Tableau1[Tiers_Nom_Ebt],""))),Tableau1[Tiers_Nom_Ebt],0),""),ROW(A229))),"")</f>
        <v/>
      </c>
      <c r="D2489" s="2" t="str" cm="1">
        <f t="array" ref="D2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ebt])+SEARCH("Boisson",Tableau1[Type_Produit])),Tableau1[Tiers_Nom_Ebt],""))),Tableau1[Tiers_Nom_Ebt],0),""),ROW(A215))),"")</f>
        <v/>
      </c>
      <c r="E2489" s="2" t="e">
        <v>#N/A</v>
      </c>
    </row>
    <row r="2490" spans="1:5" ht="14.7" customHeight="1" x14ac:dyDescent="0.25">
      <c r="A2490" t="e">
        <v>#N/A</v>
      </c>
      <c r="B2490" s="2" t="e">
        <v>#N/A</v>
      </c>
      <c r="C2490" s="2" t="str" cm="1">
        <f t="array" ref="C2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ebt])),Tableau1[Tiers_Nom_Ebt],""))),Tableau1[Tiers_Nom_Ebt],0),""),ROW(A230))),"")</f>
        <v/>
      </c>
      <c r="D2490" s="2" t="str" cm="1">
        <f t="array" ref="D2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ebt])+SEARCH("Boisson",Tableau1[Type_Produit])),Tableau1[Tiers_Nom_Ebt],""))),Tableau1[Tiers_Nom_Ebt],0),""),ROW(A216))),"")</f>
        <v/>
      </c>
      <c r="E2490" s="2" t="e">
        <v>#N/A</v>
      </c>
    </row>
    <row r="2491" spans="1:5" ht="14.7" customHeight="1" x14ac:dyDescent="0.25">
      <c r="A2491" t="e">
        <v>#N/A</v>
      </c>
      <c r="B2491" s="2" t="e">
        <v>#N/A</v>
      </c>
      <c r="C2491" s="2" t="str" cm="1">
        <f t="array" ref="C2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ebt])),Tableau1[Tiers_Nom_Ebt],""))),Tableau1[Tiers_Nom_Ebt],0),""),ROW(A231))),"")</f>
        <v/>
      </c>
      <c r="D2491" s="2" t="str" cm="1">
        <f t="array" ref="D2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ebt])+SEARCH("Boisson",Tableau1[Type_Produit])),Tableau1[Tiers_Nom_Ebt],""))),Tableau1[Tiers_Nom_Ebt],0),""),ROW(A217))),"")</f>
        <v/>
      </c>
      <c r="E2491" s="2" t="e">
        <v>#N/A</v>
      </c>
    </row>
    <row r="2492" spans="1:5" ht="14.7" customHeight="1" x14ac:dyDescent="0.25">
      <c r="A2492" t="e">
        <v>#N/A</v>
      </c>
      <c r="B2492" s="2" t="e">
        <v>#N/A</v>
      </c>
      <c r="C2492" s="2" t="str" cm="1">
        <f t="array" ref="C2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ebt])),Tableau1[Tiers_Nom_Ebt],""))),Tableau1[Tiers_Nom_Ebt],0),""),ROW(A232))),"")</f>
        <v/>
      </c>
      <c r="D2492" s="2" t="str" cm="1">
        <f t="array" ref="D2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ebt])+SEARCH("Boisson",Tableau1[Type_Produit])),Tableau1[Tiers_Nom_Ebt],""))),Tableau1[Tiers_Nom_Ebt],0),""),ROW(A218))),"")</f>
        <v/>
      </c>
      <c r="E2492" s="2" t="e">
        <v>#N/A</v>
      </c>
    </row>
    <row r="2493" spans="1:5" ht="14.7" customHeight="1" x14ac:dyDescent="0.25">
      <c r="A2493" t="e">
        <v>#N/A</v>
      </c>
      <c r="B2493" s="2" t="e">
        <v>#N/A</v>
      </c>
      <c r="C2493" s="2" t="str" cm="1">
        <f t="array" ref="C2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ebt])),Tableau1[Tiers_Nom_Ebt],""))),Tableau1[Tiers_Nom_Ebt],0),""),ROW(A233))),"")</f>
        <v/>
      </c>
      <c r="D2493" s="2" t="str" cm="1">
        <f t="array" ref="D2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ebt])+SEARCH("Boisson",Tableau1[Type_Produit])),Tableau1[Tiers_Nom_Ebt],""))),Tableau1[Tiers_Nom_Ebt],0),""),ROW(A219))),"")</f>
        <v/>
      </c>
      <c r="E2493" s="2" t="e">
        <v>#N/A</v>
      </c>
    </row>
    <row r="2494" spans="1:5" ht="14.7" customHeight="1" x14ac:dyDescent="0.25">
      <c r="A2494" t="e">
        <v>#N/A</v>
      </c>
      <c r="B2494" s="2" t="e">
        <v>#N/A</v>
      </c>
      <c r="C2494" s="2" t="str" cm="1">
        <f t="array" ref="C2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ebt])),Tableau1[Tiers_Nom_Ebt],""))),Tableau1[Tiers_Nom_Ebt],0),""),ROW(A234))),"")</f>
        <v/>
      </c>
      <c r="D2494" s="2" t="str" cm="1">
        <f t="array" ref="D2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ebt])+SEARCH("Boisson",Tableau1[Type_Produit])),Tableau1[Tiers_Nom_Ebt],""))),Tableau1[Tiers_Nom_Ebt],0),""),ROW(A220))),"")</f>
        <v/>
      </c>
      <c r="E2494" s="2" t="e">
        <v>#N/A</v>
      </c>
    </row>
    <row r="2495" spans="1:5" ht="14.7" customHeight="1" x14ac:dyDescent="0.25">
      <c r="A2495" t="e">
        <v>#N/A</v>
      </c>
      <c r="B2495" s="2" t="e">
        <v>#N/A</v>
      </c>
      <c r="C2495" s="2" t="str" cm="1">
        <f t="array" ref="C2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ebt])),Tableau1[Tiers_Nom_Ebt],""))),Tableau1[Tiers_Nom_Ebt],0),""),ROW(A235))),"")</f>
        <v/>
      </c>
      <c r="D2495" s="2" t="str" cm="1">
        <f t="array" ref="D2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ebt])+SEARCH("Boisson",Tableau1[Type_Produit])),Tableau1[Tiers_Nom_Ebt],""))),Tableau1[Tiers_Nom_Ebt],0),""),ROW(A221))),"")</f>
        <v/>
      </c>
      <c r="E2495" s="2" t="e">
        <v>#N/A</v>
      </c>
    </row>
    <row r="2496" spans="1:5" ht="14.7" customHeight="1" x14ac:dyDescent="0.25">
      <c r="A2496" t="e">
        <v>#N/A</v>
      </c>
      <c r="B2496" s="2" t="e">
        <v>#N/A</v>
      </c>
      <c r="C2496" s="2" t="str" cm="1">
        <f t="array" ref="C2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ebt])),Tableau1[Tiers_Nom_Ebt],""))),Tableau1[Tiers_Nom_Ebt],0),""),ROW(A236))),"")</f>
        <v/>
      </c>
      <c r="D2496" s="2" t="str" cm="1">
        <f t="array" ref="D2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ebt])+SEARCH("Boisson",Tableau1[Type_Produit])),Tableau1[Tiers_Nom_Ebt],""))),Tableau1[Tiers_Nom_Ebt],0),""),ROW(A222))),"")</f>
        <v/>
      </c>
      <c r="E2496" s="2" t="e">
        <v>#N/A</v>
      </c>
    </row>
    <row r="2497" spans="1:5" ht="14.7" customHeight="1" x14ac:dyDescent="0.25">
      <c r="A2497" t="e">
        <v>#N/A</v>
      </c>
      <c r="B2497" s="2" t="e">
        <v>#N/A</v>
      </c>
      <c r="C2497" s="2" t="str" cm="1">
        <f t="array" ref="C24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ebt])),Tableau1[Tiers_Nom_Ebt],""))),Tableau1[Tiers_Nom_Ebt],0),""),ROW(A237))),"")</f>
        <v/>
      </c>
      <c r="D2497" s="2" t="str" cm="1">
        <f t="array" ref="D2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ebt])+SEARCH("Boisson",Tableau1[Type_Produit])),Tableau1[Tiers_Nom_Ebt],""))),Tableau1[Tiers_Nom_Ebt],0),""),ROW(A223))),"")</f>
        <v/>
      </c>
      <c r="E2497" s="2" t="b">
        <v>0</v>
      </c>
    </row>
    <row r="2498" spans="1:5" ht="14.7" customHeight="1" x14ac:dyDescent="0.25">
      <c r="A2498" t="e">
        <v>#N/A</v>
      </c>
      <c r="B2498" s="2" t="e">
        <v>#N/A</v>
      </c>
      <c r="C2498" s="2" t="str" cm="1">
        <f t="array" ref="C24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ebt])),Tableau1[Tiers_Nom_Ebt],""))),Tableau1[Tiers_Nom_Ebt],0),""),ROW(A238))),"")</f>
        <v/>
      </c>
      <c r="D2498" s="2" t="str" cm="1">
        <f t="array" ref="D2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ebt])+SEARCH("Boisson",Tableau1[Type_Produit])),Tableau1[Tiers_Nom_Ebt],""))),Tableau1[Tiers_Nom_Ebt],0),""),ROW(A224))),"")</f>
        <v/>
      </c>
      <c r="E2498" s="2" t="e">
        <v>#N/A</v>
      </c>
    </row>
    <row r="2499" spans="1:5" ht="14.7" customHeight="1" x14ac:dyDescent="0.25">
      <c r="A2499" t="e">
        <v>#N/A</v>
      </c>
      <c r="B2499" s="2" t="e">
        <v>#N/A</v>
      </c>
      <c r="C2499" s="2" t="str" cm="1">
        <f t="array" ref="C24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ebt])),Tableau1[Tiers_Nom_Ebt],""))),Tableau1[Tiers_Nom_Ebt],0),""),ROW(A239))),"")</f>
        <v/>
      </c>
      <c r="D2499" s="2" t="str" cm="1">
        <f t="array" ref="D24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ebt])+SEARCH("Boisson",Tableau1[Type_Produit])),Tableau1[Tiers_Nom_Ebt],""))),Tableau1[Tiers_Nom_Ebt],0),""),ROW(A225))),"")</f>
        <v/>
      </c>
      <c r="E2499" s="2" t="b">
        <v>0</v>
      </c>
    </row>
    <row r="2500" spans="1:5" ht="14.7" customHeight="1" x14ac:dyDescent="0.25">
      <c r="A2500" t="e">
        <v>#N/A</v>
      </c>
      <c r="B2500" s="2" t="e">
        <v>#N/A</v>
      </c>
      <c r="C2500" s="2" t="str" cm="1">
        <f t="array" ref="C25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ebt])),Tableau1[Tiers_Nom_Ebt],""))),Tableau1[Tiers_Nom_Ebt],0),""),ROW(A240))),"")</f>
        <v/>
      </c>
      <c r="D2500" s="2" t="str" cm="1">
        <f t="array" ref="D25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ebt])+SEARCH("Boisson",Tableau1[Type_Produit])),Tableau1[Tiers_Nom_Ebt],""))),Tableau1[Tiers_Nom_Ebt],0),""),ROW(A226))),"")</f>
        <v/>
      </c>
      <c r="E2500" s="2" t="e">
        <v>#N/A</v>
      </c>
    </row>
    <row r="2501" spans="1:5" ht="14.7" customHeight="1" x14ac:dyDescent="0.25">
      <c r="A2501" t="e">
        <v>#N/A</v>
      </c>
      <c r="B2501" s="2" t="e">
        <v>#N/A</v>
      </c>
      <c r="C2501" s="2" t="str" cm="1">
        <f t="array" ref="C25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ebt])),Tableau1[Tiers_Nom_Ebt],""))),Tableau1[Tiers_Nom_Ebt],0),""),ROW(A241))),"")</f>
        <v/>
      </c>
      <c r="D2501" s="2" t="str" cm="1">
        <f t="array" ref="D25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ebt])+SEARCH("Boisson",Tableau1[Type_Produit])),Tableau1[Tiers_Nom_Ebt],""))),Tableau1[Tiers_Nom_Ebt],0),""),ROW(A227))),"")</f>
        <v/>
      </c>
      <c r="E2501" s="2" t="e">
        <v>#N/A</v>
      </c>
    </row>
    <row r="2502" spans="1:5" ht="14.7" customHeight="1" x14ac:dyDescent="0.25">
      <c r="A2502" t="e">
        <v>#N/A</v>
      </c>
      <c r="B2502" s="2" t="e">
        <v>#N/A</v>
      </c>
      <c r="C2502" s="2" t="str" cm="1">
        <f t="array" ref="C25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ebt])),Tableau1[Tiers_Nom_Ebt],""))),Tableau1[Tiers_Nom_Ebt],0),""),ROW(A242))),"")</f>
        <v/>
      </c>
      <c r="D2502" s="2" t="str" cm="1">
        <f t="array" ref="D25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ebt])+SEARCH("Boisson",Tableau1[Type_Produit])),Tableau1[Tiers_Nom_Ebt],""))),Tableau1[Tiers_Nom_Ebt],0),""),ROW(A228))),"")</f>
        <v/>
      </c>
      <c r="E2502" s="2" t="e">
        <v>#N/A</v>
      </c>
    </row>
    <row r="2503" spans="1:5" ht="14.7" customHeight="1" x14ac:dyDescent="0.25">
      <c r="A2503" t="e">
        <v>#N/A</v>
      </c>
      <c r="B2503" s="2" t="e">
        <v>#N/A</v>
      </c>
      <c r="C2503" s="2" t="str" cm="1">
        <f t="array" ref="C25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ebt])),Tableau1[Tiers_Nom_Ebt],""))),Tableau1[Tiers_Nom_Ebt],0),""),ROW(A243))),"")</f>
        <v/>
      </c>
      <c r="D2503" s="2" t="str" cm="1">
        <f t="array" ref="D25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ebt])+SEARCH("Boisson",Tableau1[Type_Produit])),Tableau1[Tiers_Nom_Ebt],""))),Tableau1[Tiers_Nom_Ebt],0),""),ROW(A229))),"")</f>
        <v/>
      </c>
      <c r="E2503" s="2" t="e">
        <v>#N/A</v>
      </c>
    </row>
    <row r="2504" spans="1:5" ht="14.7" customHeight="1" x14ac:dyDescent="0.25">
      <c r="A2504" t="e">
        <v>#N/A</v>
      </c>
      <c r="B2504" s="2" t="e">
        <v>#N/A</v>
      </c>
      <c r="C2504" s="2" t="str" cm="1">
        <f t="array" ref="C25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ebt])),Tableau1[Tiers_Nom_Ebt],""))),Tableau1[Tiers_Nom_Ebt],0),""),ROW(A244))),"")</f>
        <v/>
      </c>
      <c r="D2504" s="2" t="str" cm="1">
        <f t="array" ref="D25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ebt])+SEARCH("Boisson",Tableau1[Type_Produit])),Tableau1[Tiers_Nom_Ebt],""))),Tableau1[Tiers_Nom_Ebt],0),""),ROW(A230))),"")</f>
        <v/>
      </c>
      <c r="E2504" s="2" t="e">
        <v>#N/A</v>
      </c>
    </row>
    <row r="2505" spans="1:5" ht="14.7" customHeight="1" x14ac:dyDescent="0.25">
      <c r="A2505" t="e">
        <v>#N/A</v>
      </c>
      <c r="B2505" s="2" t="e">
        <v>#N/A</v>
      </c>
      <c r="C2505" s="2" t="str" cm="1">
        <f t="array" ref="C25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ebt])),Tableau1[Tiers_Nom_Ebt],""))),Tableau1[Tiers_Nom_Ebt],0),""),ROW(A245))),"")</f>
        <v/>
      </c>
      <c r="D2505" s="2" t="str" cm="1">
        <f t="array" ref="D25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ebt])+SEARCH("Boisson",Tableau1[Type_Produit])),Tableau1[Tiers_Nom_Ebt],""))),Tableau1[Tiers_Nom_Ebt],0),""),ROW(A231))),"")</f>
        <v/>
      </c>
      <c r="E2505" s="2" t="e">
        <v>#N/A</v>
      </c>
    </row>
    <row r="2506" spans="1:5" ht="14.7" customHeight="1" x14ac:dyDescent="0.25">
      <c r="A2506" t="e">
        <v>#N/A</v>
      </c>
      <c r="B2506" s="2" t="e">
        <v>#N/A</v>
      </c>
      <c r="C2506" s="2" t="str" cm="1">
        <f t="array" ref="C25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ebt])),Tableau1[Tiers_Nom_Ebt],""))),Tableau1[Tiers_Nom_Ebt],0),""),ROW(A246))),"")</f>
        <v/>
      </c>
      <c r="D2506" s="2" t="str" cm="1">
        <f t="array" ref="D25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ebt])+SEARCH("Boisson",Tableau1[Type_Produit])),Tableau1[Tiers_Nom_Ebt],""))),Tableau1[Tiers_Nom_Ebt],0),""),ROW(A232))),"")</f>
        <v/>
      </c>
      <c r="E2506" s="2" t="e">
        <v>#N/A</v>
      </c>
    </row>
    <row r="2507" spans="1:5" ht="14.7" customHeight="1" x14ac:dyDescent="0.25">
      <c r="A2507" t="e">
        <v>#N/A</v>
      </c>
      <c r="B2507" s="2" t="e">
        <v>#N/A</v>
      </c>
      <c r="C2507" s="2" t="str" cm="1">
        <f t="array" ref="C25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ebt])),Tableau1[Tiers_Nom_Ebt],""))),Tableau1[Tiers_Nom_Ebt],0),""),ROW(A247))),"")</f>
        <v/>
      </c>
      <c r="D2507" s="2" t="str" cm="1">
        <f t="array" ref="D25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ebt])+SEARCH("Boisson",Tableau1[Type_Produit])),Tableau1[Tiers_Nom_Ebt],""))),Tableau1[Tiers_Nom_Ebt],0),""),ROW(A233))),"")</f>
        <v/>
      </c>
      <c r="E2507" s="2" t="e">
        <v>#N/A</v>
      </c>
    </row>
    <row r="2508" spans="1:5" ht="14.7" customHeight="1" x14ac:dyDescent="0.25">
      <c r="A2508" t="e">
        <v>#N/A</v>
      </c>
      <c r="B2508" s="2" t="e">
        <v>#N/A</v>
      </c>
      <c r="C2508" s="2" t="str" cm="1">
        <f t="array" ref="C25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ebt])),Tableau1[Tiers_Nom_Ebt],""))),Tableau1[Tiers_Nom_Ebt],0),""),ROW(A248))),"")</f>
        <v/>
      </c>
      <c r="D2508" s="2" t="str" cm="1">
        <f t="array" ref="D25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ebt])+SEARCH("Boisson",Tableau1[Type_Produit])),Tableau1[Tiers_Nom_Ebt],""))),Tableau1[Tiers_Nom_Ebt],0),""),ROW(A234))),"")</f>
        <v/>
      </c>
      <c r="E2508" s="2" t="e">
        <v>#N/A</v>
      </c>
    </row>
    <row r="2509" spans="1:5" ht="14.7" customHeight="1" x14ac:dyDescent="0.25">
      <c r="A2509" t="e">
        <v>#N/A</v>
      </c>
      <c r="B2509" s="2" t="e">
        <v>#N/A</v>
      </c>
      <c r="C2509" s="2" t="str" cm="1">
        <f t="array" ref="C25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ebt])),Tableau1[Tiers_Nom_Ebt],""))),Tableau1[Tiers_Nom_Ebt],0),""),ROW(A249))),"")</f>
        <v/>
      </c>
      <c r="D2509" s="2" t="str" cm="1">
        <f t="array" ref="D25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ebt])+SEARCH("Boisson",Tableau1[Type_Produit])),Tableau1[Tiers_Nom_Ebt],""))),Tableau1[Tiers_Nom_Ebt],0),""),ROW(A235))),"")</f>
        <v/>
      </c>
      <c r="E2509" s="2" t="b">
        <v>0</v>
      </c>
    </row>
    <row r="2510" spans="1:5" ht="14.7" customHeight="1" x14ac:dyDescent="0.25">
      <c r="A2510" t="e">
        <v>#N/A</v>
      </c>
      <c r="B2510" s="2" t="e">
        <v>#N/A</v>
      </c>
      <c r="C2510" s="2" t="str" cm="1">
        <f t="array" ref="C25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ebt])),Tableau1[Tiers_Nom_Ebt],""))),Tableau1[Tiers_Nom_Ebt],0),""),ROW(A250))),"")</f>
        <v/>
      </c>
      <c r="D2510" s="2" t="str" cm="1">
        <f t="array" ref="D25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ebt])+SEARCH("Boisson",Tableau1[Type_Produit])),Tableau1[Tiers_Nom_Ebt],""))),Tableau1[Tiers_Nom_Ebt],0),""),ROW(A236))),"")</f>
        <v/>
      </c>
      <c r="E2510" s="2" t="e">
        <v>#N/A</v>
      </c>
    </row>
    <row r="2511" spans="1:5" ht="14.7" customHeight="1" x14ac:dyDescent="0.25">
      <c r="A2511" t="e">
        <v>#N/A</v>
      </c>
      <c r="B2511" s="2" t="e">
        <v>#N/A</v>
      </c>
      <c r="C2511" s="2" t="str" cm="1">
        <f t="array" ref="C25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ebt])),Tableau1[Tiers_Nom_Ebt],""))),Tableau1[Tiers_Nom_Ebt],0),""),ROW(A251))),"")</f>
        <v/>
      </c>
      <c r="D2511" s="2" t="str" cm="1">
        <f t="array" ref="D25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ebt])+SEARCH("Boisson",Tableau1[Type_Produit])),Tableau1[Tiers_Nom_Ebt],""))),Tableau1[Tiers_Nom_Ebt],0),""),ROW(A237))),"")</f>
        <v/>
      </c>
      <c r="E2511" s="2" t="e">
        <v>#N/A</v>
      </c>
    </row>
    <row r="2512" spans="1:5" ht="14.7" customHeight="1" x14ac:dyDescent="0.25">
      <c r="A2512" t="e">
        <v>#N/A</v>
      </c>
      <c r="B2512" s="2" t="e">
        <v>#N/A</v>
      </c>
      <c r="C2512" s="2" t="str" cm="1">
        <f t="array" ref="C25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ebt])),Tableau1[Tiers_Nom_Ebt],""))),Tableau1[Tiers_Nom_Ebt],0),""),ROW(A252))),"")</f>
        <v/>
      </c>
      <c r="D2512" s="2" t="str" cm="1">
        <f t="array" ref="D25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ebt])+SEARCH("Boisson",Tableau1[Type_Produit])),Tableau1[Tiers_Nom_Ebt],""))),Tableau1[Tiers_Nom_Ebt],0),""),ROW(A238))),"")</f>
        <v/>
      </c>
      <c r="E2512" s="2" t="b">
        <v>0</v>
      </c>
    </row>
    <row r="2513" spans="1:5" ht="14.7" customHeight="1" x14ac:dyDescent="0.25">
      <c r="A2513" t="e">
        <v>#N/A</v>
      </c>
      <c r="B2513" s="2" t="e">
        <v>#N/A</v>
      </c>
      <c r="C2513" s="2" t="str" cm="1">
        <f t="array" ref="C25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ebt])),Tableau1[Tiers_Nom_Ebt],""))),Tableau1[Tiers_Nom_Ebt],0),""),ROW(A253))),"")</f>
        <v/>
      </c>
      <c r="D2513" s="2" t="str" cm="1">
        <f t="array" ref="D25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ebt])+SEARCH("Boisson",Tableau1[Type_Produit])),Tableau1[Tiers_Nom_Ebt],""))),Tableau1[Tiers_Nom_Ebt],0),""),ROW(A239))),"")</f>
        <v/>
      </c>
      <c r="E2513" s="2" t="e">
        <v>#N/A</v>
      </c>
    </row>
    <row r="2514" spans="1:5" ht="14.7" customHeight="1" x14ac:dyDescent="0.25">
      <c r="A2514" t="e">
        <v>#N/A</v>
      </c>
      <c r="B2514" s="2" t="e">
        <v>#N/A</v>
      </c>
      <c r="C2514" s="2" t="str" cm="1">
        <f t="array" ref="C25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ebt])),Tableau1[Tiers_Nom_Ebt],""))),Tableau1[Tiers_Nom_Ebt],0),""),ROW(A254))),"")</f>
        <v/>
      </c>
      <c r="D2514" s="2" t="str" cm="1">
        <f t="array" ref="D25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ebt])+SEARCH("Boisson",Tableau1[Type_Produit])),Tableau1[Tiers_Nom_Ebt],""))),Tableau1[Tiers_Nom_Ebt],0),""),ROW(A240))),"")</f>
        <v/>
      </c>
      <c r="E2514" s="2" t="e">
        <v>#N/A</v>
      </c>
    </row>
    <row r="2515" spans="1:5" ht="14.7" customHeight="1" x14ac:dyDescent="0.25">
      <c r="A2515" t="e">
        <v>#N/A</v>
      </c>
      <c r="B2515" s="2" t="e">
        <v>#N/A</v>
      </c>
      <c r="C2515" s="2" t="str" cm="1">
        <f t="array" ref="C25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ebt])),Tableau1[Tiers_Nom_Ebt],""))),Tableau1[Tiers_Nom_Ebt],0),""),ROW(A255))),"")</f>
        <v/>
      </c>
      <c r="D2515" s="2" t="str" cm="1">
        <f t="array" ref="D25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ebt])+SEARCH("Boisson",Tableau1[Type_Produit])),Tableau1[Tiers_Nom_Ebt],""))),Tableau1[Tiers_Nom_Ebt],0),""),ROW(A241))),"")</f>
        <v/>
      </c>
      <c r="E2515" s="2" t="e">
        <v>#N/A</v>
      </c>
    </row>
    <row r="2516" spans="1:5" ht="14.7" customHeight="1" x14ac:dyDescent="0.25">
      <c r="A2516" t="e">
        <v>#N/A</v>
      </c>
      <c r="B2516" s="2" t="e">
        <v>#N/A</v>
      </c>
      <c r="C2516" s="2" t="str" cm="1">
        <f t="array" ref="C25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ebt])),Tableau1[Tiers_Nom_Ebt],""))),Tableau1[Tiers_Nom_Ebt],0),""),ROW(A256))),"")</f>
        <v/>
      </c>
      <c r="D2516" s="2" t="str" cm="1">
        <f t="array" ref="D25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ebt])+SEARCH("Boisson",Tableau1[Type_Produit])),Tableau1[Tiers_Nom_Ebt],""))),Tableau1[Tiers_Nom_Ebt],0),""),ROW(A242))),"")</f>
        <v/>
      </c>
      <c r="E2516" s="2" t="e">
        <v>#N/A</v>
      </c>
    </row>
    <row r="2517" spans="1:5" ht="14.7" customHeight="1" x14ac:dyDescent="0.25">
      <c r="A2517" t="e">
        <v>#N/A</v>
      </c>
      <c r="B2517" s="2" t="e">
        <v>#N/A</v>
      </c>
      <c r="C2517" s="2" t="str" cm="1">
        <f t="array" ref="C25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ebt])),Tableau1[Tiers_Nom_Ebt],""))),Tableau1[Tiers_Nom_Ebt],0),""),ROW(A257))),"")</f>
        <v/>
      </c>
      <c r="D2517" s="2" t="str" cm="1">
        <f t="array" ref="D25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ebt])+SEARCH("Boisson",Tableau1[Type_Produit])),Tableau1[Tiers_Nom_Ebt],""))),Tableau1[Tiers_Nom_Ebt],0),""),ROW(A243))),"")</f>
        <v/>
      </c>
      <c r="E2517" s="2" t="e">
        <v>#N/A</v>
      </c>
    </row>
    <row r="2518" spans="1:5" ht="14.7" customHeight="1" x14ac:dyDescent="0.25">
      <c r="A2518" t="e">
        <v>#N/A</v>
      </c>
      <c r="B2518" s="2" t="e">
        <v>#N/A</v>
      </c>
      <c r="C2518" s="2" t="str" cm="1">
        <f t="array" ref="C25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ebt])),Tableau1[Tiers_Nom_Ebt],""))),Tableau1[Tiers_Nom_Ebt],0),""),ROW(A258))),"")</f>
        <v/>
      </c>
      <c r="D2518" s="2" t="str" cm="1">
        <f t="array" ref="D25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ebt])+SEARCH("Boisson",Tableau1[Type_Produit])),Tableau1[Tiers_Nom_Ebt],""))),Tableau1[Tiers_Nom_Ebt],0),""),ROW(A244))),"")</f>
        <v/>
      </c>
      <c r="E2518" s="2" t="b">
        <v>0</v>
      </c>
    </row>
    <row r="2519" spans="1:5" ht="14.7" customHeight="1" x14ac:dyDescent="0.25">
      <c r="A2519" t="e">
        <v>#N/A</v>
      </c>
      <c r="B2519" s="2" t="e">
        <v>#N/A</v>
      </c>
      <c r="C2519" s="2" t="str" cm="1">
        <f t="array" ref="C25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ebt])),Tableau1[Tiers_Nom_Ebt],""))),Tableau1[Tiers_Nom_Ebt],0),""),ROW(A259))),"")</f>
        <v/>
      </c>
      <c r="D2519" s="2" t="str" cm="1">
        <f t="array" ref="D25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ebt])+SEARCH("Boisson",Tableau1[Type_Produit])),Tableau1[Tiers_Nom_Ebt],""))),Tableau1[Tiers_Nom_Ebt],0),""),ROW(A245))),"")</f>
        <v/>
      </c>
      <c r="E2519" s="2" t="b">
        <v>0</v>
      </c>
    </row>
    <row r="2520" spans="1:5" ht="14.7" customHeight="1" x14ac:dyDescent="0.25">
      <c r="A2520" t="e">
        <v>#N/A</v>
      </c>
      <c r="B2520" s="2" t="e">
        <v>#N/A</v>
      </c>
      <c r="C2520" s="2" t="str" cm="1">
        <f t="array" ref="C25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ebt])),Tableau1[Tiers_Nom_Ebt],""))),Tableau1[Tiers_Nom_Ebt],0),""),ROW(A260))),"")</f>
        <v/>
      </c>
      <c r="D2520" s="2" t="str" cm="1">
        <f t="array" ref="D25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ebt])+SEARCH("Boisson",Tableau1[Type_Produit])),Tableau1[Tiers_Nom_Ebt],""))),Tableau1[Tiers_Nom_Ebt],0),""),ROW(A246))),"")</f>
        <v/>
      </c>
      <c r="E2520" s="2" t="b">
        <v>0</v>
      </c>
    </row>
    <row r="2521" spans="1:5" ht="14.7" customHeight="1" x14ac:dyDescent="0.25">
      <c r="A2521" t="e">
        <v>#N/A</v>
      </c>
      <c r="B2521" s="2" t="e">
        <v>#N/A</v>
      </c>
      <c r="C2521" s="2" t="str" cm="1">
        <f t="array" ref="C25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ebt])),Tableau1[Tiers_Nom_Ebt],""))),Tableau1[Tiers_Nom_Ebt],0),""),ROW(A261))),"")</f>
        <v/>
      </c>
      <c r="D2521" s="2" t="str" cm="1">
        <f t="array" ref="D25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ebt])+SEARCH("Boisson",Tableau1[Type_Produit])),Tableau1[Tiers_Nom_Ebt],""))),Tableau1[Tiers_Nom_Ebt],0),""),ROW(A247))),"")</f>
        <v/>
      </c>
      <c r="E2521" s="2" t="e">
        <v>#N/A</v>
      </c>
    </row>
    <row r="2522" spans="1:5" ht="14.7" customHeight="1" x14ac:dyDescent="0.25">
      <c r="A2522" t="e">
        <v>#N/A</v>
      </c>
      <c r="B2522" s="2" t="e">
        <v>#N/A</v>
      </c>
      <c r="C2522" s="2" t="str" cm="1">
        <f t="array" ref="C25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ebt])),Tableau1[Tiers_Nom_Ebt],""))),Tableau1[Tiers_Nom_Ebt],0),""),ROW(A262))),"")</f>
        <v/>
      </c>
      <c r="D2522" s="2" t="str" cm="1">
        <f t="array" ref="D25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ebt])+SEARCH("Boisson",Tableau1[Type_Produit])),Tableau1[Tiers_Nom_Ebt],""))),Tableau1[Tiers_Nom_Ebt],0),""),ROW(A248))),"")</f>
        <v/>
      </c>
      <c r="E2522" s="2" t="e">
        <v>#N/A</v>
      </c>
    </row>
    <row r="2523" spans="1:5" ht="14.7" customHeight="1" x14ac:dyDescent="0.25">
      <c r="A2523" t="e">
        <v>#N/A</v>
      </c>
      <c r="B2523" s="2" t="e">
        <v>#N/A</v>
      </c>
      <c r="C2523" s="2" t="str" cm="1">
        <f t="array" ref="C25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ebt])),Tableau1[Tiers_Nom_Ebt],""))),Tableau1[Tiers_Nom_Ebt],0),""),ROW(A263))),"")</f>
        <v/>
      </c>
      <c r="D2523" s="2" t="str" cm="1">
        <f t="array" ref="D25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ebt])+SEARCH("Boisson",Tableau1[Type_Produit])),Tableau1[Tiers_Nom_Ebt],""))),Tableau1[Tiers_Nom_Ebt],0),""),ROW(A249))),"")</f>
        <v/>
      </c>
      <c r="E2523" s="2" t="e">
        <v>#N/A</v>
      </c>
    </row>
    <row r="2524" spans="1:5" ht="14.7" customHeight="1" x14ac:dyDescent="0.25">
      <c r="A2524" t="e">
        <v>#N/A</v>
      </c>
      <c r="B2524" s="2" t="e">
        <v>#N/A</v>
      </c>
      <c r="C2524" s="2" t="str" cm="1">
        <f t="array" ref="C25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ebt])),Tableau1[Tiers_Nom_Ebt],""))),Tableau1[Tiers_Nom_Ebt],0),""),ROW(A264))),"")</f>
        <v/>
      </c>
      <c r="D2524" s="2" t="str" cm="1">
        <f t="array" ref="D25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ebt])+SEARCH("Boisson",Tableau1[Type_Produit])),Tableau1[Tiers_Nom_Ebt],""))),Tableau1[Tiers_Nom_Ebt],0),""),ROW(A250))),"")</f>
        <v/>
      </c>
      <c r="E2524" s="2" t="e">
        <v>#N/A</v>
      </c>
    </row>
    <row r="2525" spans="1:5" ht="14.7" customHeight="1" x14ac:dyDescent="0.25">
      <c r="A2525" t="e">
        <v>#N/A</v>
      </c>
      <c r="B2525" s="2" t="e">
        <v>#N/A</v>
      </c>
      <c r="C2525" s="2" t="str" cm="1">
        <f t="array" ref="C25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ebt])),Tableau1[Tiers_Nom_Ebt],""))),Tableau1[Tiers_Nom_Ebt],0),""),ROW(A265))),"")</f>
        <v/>
      </c>
      <c r="D2525" s="2" t="str" cm="1">
        <f t="array" ref="D25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ebt])+SEARCH("Boisson",Tableau1[Type_Produit])),Tableau1[Tiers_Nom_Ebt],""))),Tableau1[Tiers_Nom_Ebt],0),""),ROW(A251))),"")</f>
        <v/>
      </c>
      <c r="E2525" s="2" t="e">
        <v>#N/A</v>
      </c>
    </row>
    <row r="2526" spans="1:5" ht="14.7" customHeight="1" x14ac:dyDescent="0.25">
      <c r="A2526" t="e">
        <v>#N/A</v>
      </c>
      <c r="B2526" s="2" t="e">
        <v>#N/A</v>
      </c>
      <c r="C2526" s="2" t="str" cm="1">
        <f t="array" ref="C25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ebt])),Tableau1[Tiers_Nom_Ebt],""))),Tableau1[Tiers_Nom_Ebt],0),""),ROW(A266))),"")</f>
        <v/>
      </c>
      <c r="D2526" s="2" t="str" cm="1">
        <f t="array" ref="D25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ebt])+SEARCH("Boisson",Tableau1[Type_Produit])),Tableau1[Tiers_Nom_Ebt],""))),Tableau1[Tiers_Nom_Ebt],0),""),ROW(A252))),"")</f>
        <v/>
      </c>
      <c r="E2526" s="2" t="b">
        <v>0</v>
      </c>
    </row>
    <row r="2527" spans="1:5" ht="14.7" customHeight="1" x14ac:dyDescent="0.25">
      <c r="A2527" t="e">
        <v>#N/A</v>
      </c>
      <c r="B2527" s="2" t="e">
        <v>#N/A</v>
      </c>
      <c r="C2527" s="2" t="str" cm="1">
        <f t="array" ref="C25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ebt])),Tableau1[Tiers_Nom_Ebt],""))),Tableau1[Tiers_Nom_Ebt],0),""),ROW(A267))),"")</f>
        <v/>
      </c>
      <c r="D2527" s="2" t="str" cm="1">
        <f t="array" ref="D25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ebt])+SEARCH("Boisson",Tableau1[Type_Produit])),Tableau1[Tiers_Nom_Ebt],""))),Tableau1[Tiers_Nom_Ebt],0),""),ROW(A253))),"")</f>
        <v/>
      </c>
      <c r="E2527" s="2" t="e">
        <v>#N/A</v>
      </c>
    </row>
    <row r="2528" spans="1:5" ht="14.7" customHeight="1" x14ac:dyDescent="0.25">
      <c r="A2528" t="e">
        <v>#N/A</v>
      </c>
      <c r="B2528" s="2" t="e">
        <v>#N/A</v>
      </c>
      <c r="C2528" s="2" t="str" cm="1">
        <f t="array" ref="C25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ebt])),Tableau1[Tiers_Nom_Ebt],""))),Tableau1[Tiers_Nom_Ebt],0),""),ROW(A268))),"")</f>
        <v/>
      </c>
      <c r="D2528" s="2" t="str" cm="1">
        <f t="array" ref="D25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ebt])+SEARCH("Boisson",Tableau1[Type_Produit])),Tableau1[Tiers_Nom_Ebt],""))),Tableau1[Tiers_Nom_Ebt],0),""),ROW(A254))),"")</f>
        <v/>
      </c>
      <c r="E2528" s="2" t="e">
        <v>#N/A</v>
      </c>
    </row>
    <row r="2529" spans="1:5" ht="14.7" customHeight="1" x14ac:dyDescent="0.25">
      <c r="A2529" t="e">
        <v>#N/A</v>
      </c>
      <c r="B2529" s="2" t="e">
        <v>#N/A</v>
      </c>
      <c r="C2529" s="2" t="str" cm="1">
        <f t="array" ref="C25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ebt])),Tableau1[Tiers_Nom_Ebt],""))),Tableau1[Tiers_Nom_Ebt],0),""),ROW(A269))),"")</f>
        <v/>
      </c>
      <c r="D2529" s="2" t="str" cm="1">
        <f t="array" ref="D25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ebt])+SEARCH("Boisson",Tableau1[Type_Produit])),Tableau1[Tiers_Nom_Ebt],""))),Tableau1[Tiers_Nom_Ebt],0),""),ROW(A255))),"")</f>
        <v/>
      </c>
      <c r="E2529" s="2" t="e">
        <v>#N/A</v>
      </c>
    </row>
    <row r="2530" spans="1:5" ht="14.7" customHeight="1" x14ac:dyDescent="0.25">
      <c r="A2530" t="e">
        <v>#N/A</v>
      </c>
      <c r="B2530" s="2" t="e">
        <v>#N/A</v>
      </c>
      <c r="C2530" s="2" t="str" cm="1">
        <f t="array" ref="C25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ebt])),Tableau1[Tiers_Nom_Ebt],""))),Tableau1[Tiers_Nom_Ebt],0),""),ROW(A270))),"")</f>
        <v/>
      </c>
      <c r="D2530" s="2" t="str" cm="1">
        <f t="array" ref="D25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ebt])+SEARCH("Boisson",Tableau1[Type_Produit])),Tableau1[Tiers_Nom_Ebt],""))),Tableau1[Tiers_Nom_Ebt],0),""),ROW(A256))),"")</f>
        <v/>
      </c>
      <c r="E2530" s="2" t="e">
        <v>#N/A</v>
      </c>
    </row>
    <row r="2531" spans="1:5" ht="14.7" customHeight="1" x14ac:dyDescent="0.25">
      <c r="A2531" t="e">
        <v>#N/A</v>
      </c>
      <c r="B2531" s="2" t="e">
        <v>#N/A</v>
      </c>
      <c r="C2531" s="2" t="str" cm="1">
        <f t="array" ref="C25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ebt])),Tableau1[Tiers_Nom_Ebt],""))),Tableau1[Tiers_Nom_Ebt],0),""),ROW(A271))),"")</f>
        <v/>
      </c>
      <c r="D2531" s="2" t="str" cm="1">
        <f t="array" ref="D25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ebt])+SEARCH("Boisson",Tableau1[Type_Produit])),Tableau1[Tiers_Nom_Ebt],""))),Tableau1[Tiers_Nom_Ebt],0),""),ROW(A257))),"")</f>
        <v/>
      </c>
      <c r="E2531" s="2" t="e">
        <v>#N/A</v>
      </c>
    </row>
    <row r="2532" spans="1:5" ht="14.7" customHeight="1" x14ac:dyDescent="0.25">
      <c r="A2532" t="e">
        <v>#N/A</v>
      </c>
      <c r="B2532" s="2" t="e">
        <v>#N/A</v>
      </c>
      <c r="C2532" s="2" t="str" cm="1">
        <f t="array" ref="C25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ebt])),Tableau1[Tiers_Nom_Ebt],""))),Tableau1[Tiers_Nom_Ebt],0),""),ROW(A272))),"")</f>
        <v/>
      </c>
      <c r="D2532" s="2" t="str" cm="1">
        <f t="array" ref="D25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ebt])+SEARCH("Boisson",Tableau1[Type_Produit])),Tableau1[Tiers_Nom_Ebt],""))),Tableau1[Tiers_Nom_Ebt],0),""),ROW(A258))),"")</f>
        <v/>
      </c>
      <c r="E2532" s="2" t="e">
        <v>#N/A</v>
      </c>
    </row>
    <row r="2533" spans="1:5" ht="14.7" customHeight="1" x14ac:dyDescent="0.25">
      <c r="A2533" t="e">
        <v>#N/A</v>
      </c>
      <c r="B2533" s="2" t="e">
        <v>#N/A</v>
      </c>
      <c r="C2533" s="2" t="str" cm="1">
        <f t="array" ref="C25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ebt])),Tableau1[Tiers_Nom_Ebt],""))),Tableau1[Tiers_Nom_Ebt],0),""),ROW(A273))),"")</f>
        <v/>
      </c>
      <c r="D2533" s="2" t="str" cm="1">
        <f t="array" ref="D25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ebt])+SEARCH("Boisson",Tableau1[Type_Produit])),Tableau1[Tiers_Nom_Ebt],""))),Tableau1[Tiers_Nom_Ebt],0),""),ROW(A259))),"")</f>
        <v/>
      </c>
      <c r="E2533" s="2" t="e">
        <v>#N/A</v>
      </c>
    </row>
    <row r="2534" spans="1:5" ht="14.7" customHeight="1" x14ac:dyDescent="0.25">
      <c r="A2534" t="e">
        <v>#N/A</v>
      </c>
      <c r="B2534" s="2" t="e">
        <v>#N/A</v>
      </c>
      <c r="C2534" s="2" t="str" cm="1">
        <f t="array" ref="C25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ebt])),Tableau1[Tiers_Nom_Ebt],""))),Tableau1[Tiers_Nom_Ebt],0),""),ROW(A274))),"")</f>
        <v/>
      </c>
      <c r="D2534" s="2" t="str" cm="1">
        <f t="array" ref="D25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ebt])+SEARCH("Boisson",Tableau1[Type_Produit])),Tableau1[Tiers_Nom_Ebt],""))),Tableau1[Tiers_Nom_Ebt],0),""),ROW(A260))),"")</f>
        <v/>
      </c>
      <c r="E2534" s="2" t="e">
        <v>#N/A</v>
      </c>
    </row>
    <row r="2535" spans="1:5" ht="14.7" customHeight="1" x14ac:dyDescent="0.25">
      <c r="A2535" t="e">
        <v>#N/A</v>
      </c>
      <c r="B2535" s="2" t="e">
        <v>#N/A</v>
      </c>
      <c r="C2535" s="2" t="str" cm="1">
        <f t="array" ref="C25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ebt])),Tableau1[Tiers_Nom_Ebt],""))),Tableau1[Tiers_Nom_Ebt],0),""),ROW(A275))),"")</f>
        <v/>
      </c>
      <c r="D2535" s="2" t="str" cm="1">
        <f t="array" ref="D25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ebt])+SEARCH("Boisson",Tableau1[Type_Produit])),Tableau1[Tiers_Nom_Ebt],""))),Tableau1[Tiers_Nom_Ebt],0),""),ROW(A261))),"")</f>
        <v/>
      </c>
      <c r="E2535" s="2" t="e">
        <v>#N/A</v>
      </c>
    </row>
    <row r="2536" spans="1:5" ht="14.7" customHeight="1" x14ac:dyDescent="0.25">
      <c r="A2536" t="e">
        <v>#N/A</v>
      </c>
      <c r="B2536" s="2" t="e">
        <v>#N/A</v>
      </c>
      <c r="C2536" s="2" t="str" cm="1">
        <f t="array" ref="C25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ebt])),Tableau1[Tiers_Nom_Ebt],""))),Tableau1[Tiers_Nom_Ebt],0),""),ROW(A276))),"")</f>
        <v/>
      </c>
      <c r="D2536" s="2" t="str" cm="1">
        <f t="array" ref="D25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ebt])+SEARCH("Boisson",Tableau1[Type_Produit])),Tableau1[Tiers_Nom_Ebt],""))),Tableau1[Tiers_Nom_Ebt],0),""),ROW(A262))),"")</f>
        <v/>
      </c>
      <c r="E2536" s="2" t="b">
        <v>0</v>
      </c>
    </row>
    <row r="2537" spans="1:5" ht="14.7" customHeight="1" x14ac:dyDescent="0.25">
      <c r="A2537" t="e">
        <v>#N/A</v>
      </c>
      <c r="B2537" s="2" t="e">
        <v>#N/A</v>
      </c>
      <c r="C2537" s="2" t="str" cm="1">
        <f t="array" ref="C25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ebt])),Tableau1[Tiers_Nom_Ebt],""))),Tableau1[Tiers_Nom_Ebt],0),""),ROW(A277))),"")</f>
        <v/>
      </c>
      <c r="D2537" s="2" t="str" cm="1">
        <f t="array" ref="D25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ebt])+SEARCH("Boisson",Tableau1[Type_Produit])),Tableau1[Tiers_Nom_Ebt],""))),Tableau1[Tiers_Nom_Ebt],0),""),ROW(A263))),"")</f>
        <v/>
      </c>
      <c r="E2537" s="2" t="e">
        <v>#N/A</v>
      </c>
    </row>
    <row r="2538" spans="1:5" ht="14.7" customHeight="1" x14ac:dyDescent="0.25">
      <c r="A2538" t="e">
        <v>#N/A</v>
      </c>
      <c r="B2538" s="2" t="e">
        <v>#N/A</v>
      </c>
      <c r="C2538" s="2" t="str" cm="1">
        <f t="array" ref="C25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ebt])),Tableau1[Tiers_Nom_Ebt],""))),Tableau1[Tiers_Nom_Ebt],0),""),ROW(A278))),"")</f>
        <v/>
      </c>
      <c r="D2538" s="2" t="str" cm="1">
        <f t="array" ref="D25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ebt])+SEARCH("Boisson",Tableau1[Type_Produit])),Tableau1[Tiers_Nom_Ebt],""))),Tableau1[Tiers_Nom_Ebt],0),""),ROW(A264))),"")</f>
        <v/>
      </c>
      <c r="E2538" s="2" t="e">
        <v>#N/A</v>
      </c>
    </row>
    <row r="2539" spans="1:5" ht="14.7" customHeight="1" x14ac:dyDescent="0.25">
      <c r="A2539" t="e">
        <v>#N/A</v>
      </c>
      <c r="B2539" s="2" t="e">
        <v>#N/A</v>
      </c>
      <c r="C2539" s="2" t="str" cm="1">
        <f t="array" ref="C25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ebt])),Tableau1[Tiers_Nom_Ebt],""))),Tableau1[Tiers_Nom_Ebt],0),""),ROW(A279))),"")</f>
        <v/>
      </c>
      <c r="D2539" s="2" t="str" cm="1">
        <f t="array" ref="D25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ebt])+SEARCH("Boisson",Tableau1[Type_Produit])),Tableau1[Tiers_Nom_Ebt],""))),Tableau1[Tiers_Nom_Ebt],0),""),ROW(A265))),"")</f>
        <v/>
      </c>
      <c r="E2539" s="2" t="e">
        <v>#N/A</v>
      </c>
    </row>
    <row r="2540" spans="1:5" ht="14.7" customHeight="1" x14ac:dyDescent="0.25">
      <c r="A2540" t="e">
        <v>#N/A</v>
      </c>
      <c r="B2540" s="2" t="e">
        <v>#N/A</v>
      </c>
      <c r="C2540" s="2" t="str" cm="1">
        <f t="array" ref="C25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ebt])),Tableau1[Tiers_Nom_Ebt],""))),Tableau1[Tiers_Nom_Ebt],0),""),ROW(A280))),"")</f>
        <v/>
      </c>
      <c r="D2540" s="2" t="str" cm="1">
        <f t="array" ref="D25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ebt])+SEARCH("Boisson",Tableau1[Type_Produit])),Tableau1[Tiers_Nom_Ebt],""))),Tableau1[Tiers_Nom_Ebt],0),""),ROW(A266))),"")</f>
        <v/>
      </c>
      <c r="E2540" s="2" t="e">
        <v>#N/A</v>
      </c>
    </row>
    <row r="2541" spans="1:5" ht="14.7" customHeight="1" x14ac:dyDescent="0.25">
      <c r="A2541" t="e">
        <v>#N/A</v>
      </c>
      <c r="B2541" s="2" t="e">
        <v>#N/A</v>
      </c>
      <c r="C2541" s="2" t="str" cm="1">
        <f t="array" ref="C25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ebt])),Tableau1[Tiers_Nom_Ebt],""))),Tableau1[Tiers_Nom_Ebt],0),""),ROW(A281))),"")</f>
        <v/>
      </c>
      <c r="D2541" s="2" t="str" cm="1">
        <f t="array" ref="D25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ebt])+SEARCH("Boisson",Tableau1[Type_Produit])),Tableau1[Tiers_Nom_Ebt],""))),Tableau1[Tiers_Nom_Ebt],0),""),ROW(A267))),"")</f>
        <v/>
      </c>
      <c r="E2541" s="2" t="e">
        <v>#N/A</v>
      </c>
    </row>
    <row r="2542" spans="1:5" ht="14.7" customHeight="1" x14ac:dyDescent="0.25">
      <c r="A2542" t="e">
        <v>#N/A</v>
      </c>
      <c r="B2542" s="2" t="e">
        <v>#N/A</v>
      </c>
      <c r="C2542" s="2" t="str" cm="1">
        <f t="array" ref="C25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ebt])),Tableau1[Tiers_Nom_Ebt],""))),Tableau1[Tiers_Nom_Ebt],0),""),ROW(A282))),"")</f>
        <v/>
      </c>
      <c r="D2542" s="2" t="str" cm="1">
        <f t="array" ref="D25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ebt])+SEARCH("Boisson",Tableau1[Type_Produit])),Tableau1[Tiers_Nom_Ebt],""))),Tableau1[Tiers_Nom_Ebt],0),""),ROW(A268))),"")</f>
        <v/>
      </c>
      <c r="E2542" s="2" t="e">
        <v>#N/A</v>
      </c>
    </row>
    <row r="2543" spans="1:5" ht="14.7" customHeight="1" x14ac:dyDescent="0.25">
      <c r="A2543" t="e">
        <v>#N/A</v>
      </c>
      <c r="B2543" s="2" t="e">
        <v>#N/A</v>
      </c>
      <c r="C2543" s="2" t="str" cm="1">
        <f t="array" ref="C25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ebt])),Tableau1[Tiers_Nom_Ebt],""))),Tableau1[Tiers_Nom_Ebt],0),""),ROW(A283))),"")</f>
        <v/>
      </c>
      <c r="D2543" s="2" t="str" cm="1">
        <f t="array" ref="D25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ebt])+SEARCH("Boisson",Tableau1[Type_Produit])),Tableau1[Tiers_Nom_Ebt],""))),Tableau1[Tiers_Nom_Ebt],0),""),ROW(A269))),"")</f>
        <v/>
      </c>
      <c r="E2543" s="2" t="e">
        <v>#N/A</v>
      </c>
    </row>
    <row r="2544" spans="1:5" ht="14.7" customHeight="1" x14ac:dyDescent="0.25">
      <c r="A2544" t="e">
        <v>#N/A</v>
      </c>
      <c r="B2544" s="2" t="e">
        <v>#N/A</v>
      </c>
      <c r="C2544" s="2" t="str" cm="1">
        <f t="array" ref="C25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ebt])),Tableau1[Tiers_Nom_Ebt],""))),Tableau1[Tiers_Nom_Ebt],0),""),ROW(A284))),"")</f>
        <v/>
      </c>
      <c r="D2544" s="2" t="str" cm="1">
        <f t="array" ref="D25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ebt])+SEARCH("Boisson",Tableau1[Type_Produit])),Tableau1[Tiers_Nom_Ebt],""))),Tableau1[Tiers_Nom_Ebt],0),""),ROW(A270))),"")</f>
        <v/>
      </c>
      <c r="E2544" s="2" t="e">
        <v>#N/A</v>
      </c>
    </row>
    <row r="2545" spans="1:5" ht="14.7" customHeight="1" x14ac:dyDescent="0.25">
      <c r="A2545" t="e">
        <v>#N/A</v>
      </c>
      <c r="B2545" s="2" t="e">
        <v>#N/A</v>
      </c>
      <c r="C2545" s="2" t="str" cm="1">
        <f t="array" ref="C25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ebt])),Tableau1[Tiers_Nom_Ebt],""))),Tableau1[Tiers_Nom_Ebt],0),""),ROW(A285))),"")</f>
        <v/>
      </c>
      <c r="D2545" s="2" t="str" cm="1">
        <f t="array" ref="D25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ebt])+SEARCH("Boisson",Tableau1[Type_Produit])),Tableau1[Tiers_Nom_Ebt],""))),Tableau1[Tiers_Nom_Ebt],0),""),ROW(A271))),"")</f>
        <v/>
      </c>
      <c r="E2545" s="2" t="b">
        <v>0</v>
      </c>
    </row>
    <row r="2546" spans="1:5" ht="14.7" customHeight="1" x14ac:dyDescent="0.25">
      <c r="A2546" t="e">
        <v>#N/A</v>
      </c>
      <c r="B2546" s="2" t="e">
        <v>#N/A</v>
      </c>
      <c r="C2546" s="2" t="str" cm="1">
        <f t="array" ref="C25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ebt])),Tableau1[Tiers_Nom_Ebt],""))),Tableau1[Tiers_Nom_Ebt],0),""),ROW(A286))),"")</f>
        <v/>
      </c>
      <c r="D2546" s="2" t="str" cm="1">
        <f t="array" ref="D25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ebt])+SEARCH("Boisson",Tableau1[Type_Produit])),Tableau1[Tiers_Nom_Ebt],""))),Tableau1[Tiers_Nom_Ebt],0),""),ROW(A272))),"")</f>
        <v/>
      </c>
      <c r="E2546" s="2" t="e">
        <v>#N/A</v>
      </c>
    </row>
    <row r="2547" spans="1:5" ht="14.7" customHeight="1" x14ac:dyDescent="0.25">
      <c r="A2547" t="e">
        <v>#N/A</v>
      </c>
      <c r="B2547" s="2" t="e">
        <v>#N/A</v>
      </c>
      <c r="C2547" s="2" t="str" cm="1">
        <f t="array" ref="C25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ebt])),Tableau1[Tiers_Nom_Ebt],""))),Tableau1[Tiers_Nom_Ebt],0),""),ROW(A287))),"")</f>
        <v/>
      </c>
      <c r="D2547" s="2" t="str" cm="1">
        <f t="array" ref="D25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ebt])+SEARCH("Boisson",Tableau1[Type_Produit])),Tableau1[Tiers_Nom_Ebt],""))),Tableau1[Tiers_Nom_Ebt],0),""),ROW(A273))),"")</f>
        <v/>
      </c>
      <c r="E2547" s="2" t="e">
        <v>#N/A</v>
      </c>
    </row>
    <row r="2548" spans="1:5" ht="14.7" customHeight="1" x14ac:dyDescent="0.25">
      <c r="A2548" t="e">
        <v>#N/A</v>
      </c>
      <c r="B2548" s="2" t="e">
        <v>#N/A</v>
      </c>
      <c r="C2548" s="2" t="str" cm="1">
        <f t="array" ref="C25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ebt])),Tableau1[Tiers_Nom_Ebt],""))),Tableau1[Tiers_Nom_Ebt],0),""),ROW(A288))),"")</f>
        <v/>
      </c>
      <c r="D2548" s="2" t="str" cm="1">
        <f t="array" ref="D25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ebt])+SEARCH("Boisson",Tableau1[Type_Produit])),Tableau1[Tiers_Nom_Ebt],""))),Tableau1[Tiers_Nom_Ebt],0),""),ROW(A274))),"")</f>
        <v/>
      </c>
      <c r="E2548" s="2" t="e">
        <v>#N/A</v>
      </c>
    </row>
    <row r="2549" spans="1:5" ht="14.7" customHeight="1" x14ac:dyDescent="0.25">
      <c r="A2549" t="e">
        <v>#N/A</v>
      </c>
      <c r="B2549" s="2" t="e">
        <v>#N/A</v>
      </c>
      <c r="C2549" s="2" t="str" cm="1">
        <f t="array" ref="C25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ebt])),Tableau1[Tiers_Nom_Ebt],""))),Tableau1[Tiers_Nom_Ebt],0),""),ROW(A289))),"")</f>
        <v/>
      </c>
      <c r="D2549" s="2" t="str" cm="1">
        <f t="array" ref="D25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ebt])+SEARCH("Boisson",Tableau1[Type_Produit])),Tableau1[Tiers_Nom_Ebt],""))),Tableau1[Tiers_Nom_Ebt],0),""),ROW(A275))),"")</f>
        <v/>
      </c>
      <c r="E2549" s="2" t="e">
        <v>#N/A</v>
      </c>
    </row>
    <row r="2550" spans="1:5" ht="14.7" customHeight="1" x14ac:dyDescent="0.25">
      <c r="A2550" t="e">
        <v>#N/A</v>
      </c>
      <c r="B2550" s="2" t="e">
        <v>#N/A</v>
      </c>
      <c r="C2550" s="2" t="str" cm="1">
        <f t="array" ref="C25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ebt])),Tableau1[Tiers_Nom_Ebt],""))),Tableau1[Tiers_Nom_Ebt],0),""),ROW(A290))),"")</f>
        <v/>
      </c>
      <c r="D2550" s="2" t="str" cm="1">
        <f t="array" ref="D25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ebt])+SEARCH("Boisson",Tableau1[Type_Produit])),Tableau1[Tiers_Nom_Ebt],""))),Tableau1[Tiers_Nom_Ebt],0),""),ROW(A276))),"")</f>
        <v/>
      </c>
      <c r="E2550" s="2" t="e">
        <v>#N/A</v>
      </c>
    </row>
    <row r="2551" spans="1:5" ht="14.7" customHeight="1" x14ac:dyDescent="0.25">
      <c r="A2551" t="e">
        <v>#N/A</v>
      </c>
      <c r="B2551" s="2" t="e">
        <v>#N/A</v>
      </c>
      <c r="C2551" s="2" t="str" cm="1">
        <f t="array" ref="C25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ebt])),Tableau1[Tiers_Nom_Ebt],""))),Tableau1[Tiers_Nom_Ebt],0),""),ROW(A291))),"")</f>
        <v/>
      </c>
      <c r="D2551" s="2" t="str" cm="1">
        <f t="array" ref="D25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ebt])+SEARCH("Boisson",Tableau1[Type_Produit])),Tableau1[Tiers_Nom_Ebt],""))),Tableau1[Tiers_Nom_Ebt],0),""),ROW(A277))),"")</f>
        <v/>
      </c>
      <c r="E2551" s="2" t="e">
        <v>#N/A</v>
      </c>
    </row>
    <row r="2552" spans="1:5" ht="14.7" customHeight="1" x14ac:dyDescent="0.25">
      <c r="A2552" t="e">
        <v>#N/A</v>
      </c>
      <c r="B2552" s="2" t="e">
        <v>#N/A</v>
      </c>
      <c r="C2552" s="2" t="str" cm="1">
        <f t="array" ref="C25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ebt])),Tableau1[Tiers_Nom_Ebt],""))),Tableau1[Tiers_Nom_Ebt],0),""),ROW(A292))),"")</f>
        <v/>
      </c>
      <c r="D2552" s="2" t="str" cm="1">
        <f t="array" ref="D25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ebt])+SEARCH("Boisson",Tableau1[Type_Produit])),Tableau1[Tiers_Nom_Ebt],""))),Tableau1[Tiers_Nom_Ebt],0),""),ROW(A278))),"")</f>
        <v/>
      </c>
      <c r="E2552" s="2" t="e">
        <v>#N/A</v>
      </c>
    </row>
    <row r="2553" spans="1:5" ht="14.7" customHeight="1" x14ac:dyDescent="0.25">
      <c r="A2553" t="e">
        <v>#N/A</v>
      </c>
      <c r="B2553" s="2" t="e">
        <v>#N/A</v>
      </c>
      <c r="C2553" s="2" t="str" cm="1">
        <f t="array" ref="C25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ebt])),Tableau1[Tiers_Nom_Ebt],""))),Tableau1[Tiers_Nom_Ebt],0),""),ROW(A293))),"")</f>
        <v/>
      </c>
      <c r="D2553" s="2" t="str" cm="1">
        <f t="array" ref="D25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ebt])+SEARCH("Boisson",Tableau1[Type_Produit])),Tableau1[Tiers_Nom_Ebt],""))),Tableau1[Tiers_Nom_Ebt],0),""),ROW(A279))),"")</f>
        <v/>
      </c>
      <c r="E2553" s="2" t="e">
        <v>#N/A</v>
      </c>
    </row>
    <row r="2554" spans="1:5" ht="14.7" customHeight="1" x14ac:dyDescent="0.25">
      <c r="A2554" t="e">
        <v>#N/A</v>
      </c>
      <c r="B2554" s="2" t="e">
        <v>#N/A</v>
      </c>
      <c r="C2554" s="2" t="str" cm="1">
        <f t="array" ref="C25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ebt])),Tableau1[Tiers_Nom_Ebt],""))),Tableau1[Tiers_Nom_Ebt],0),""),ROW(A294))),"")</f>
        <v/>
      </c>
      <c r="D2554" s="2" t="str" cm="1">
        <f t="array" ref="D25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ebt])+SEARCH("Boisson",Tableau1[Type_Produit])),Tableau1[Tiers_Nom_Ebt],""))),Tableau1[Tiers_Nom_Ebt],0),""),ROW(A280))),"")</f>
        <v/>
      </c>
      <c r="E2554" s="2" t="e">
        <v>#N/A</v>
      </c>
    </row>
    <row r="2555" spans="1:5" ht="14.7" customHeight="1" x14ac:dyDescent="0.25">
      <c r="A2555" t="e">
        <v>#N/A</v>
      </c>
      <c r="B2555" s="2" t="e">
        <v>#N/A</v>
      </c>
      <c r="C2555" s="2" t="str" cm="1">
        <f t="array" ref="C25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ebt])),Tableau1[Tiers_Nom_Ebt],""))),Tableau1[Tiers_Nom_Ebt],0),""),ROW(A295))),"")</f>
        <v/>
      </c>
      <c r="D2555" s="2" t="str" cm="1">
        <f t="array" ref="D25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ebt])+SEARCH("Boisson",Tableau1[Type_Produit])),Tableau1[Tiers_Nom_Ebt],""))),Tableau1[Tiers_Nom_Ebt],0),""),ROW(A281))),"")</f>
        <v/>
      </c>
      <c r="E2555" s="2" t="b">
        <v>0</v>
      </c>
    </row>
    <row r="2556" spans="1:5" ht="14.7" customHeight="1" x14ac:dyDescent="0.25">
      <c r="A2556" t="e">
        <v>#N/A</v>
      </c>
      <c r="B2556" s="2" t="e">
        <v>#N/A</v>
      </c>
      <c r="C2556" s="2" t="str" cm="1">
        <f t="array" ref="C25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ebt])),Tableau1[Tiers_Nom_Ebt],""))),Tableau1[Tiers_Nom_Ebt],0),""),ROW(A296))),"")</f>
        <v/>
      </c>
      <c r="D2556" s="2" t="str" cm="1">
        <f t="array" ref="D25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ebt])+SEARCH("Boisson",Tableau1[Type_Produit])),Tableau1[Tiers_Nom_Ebt],""))),Tableau1[Tiers_Nom_Ebt],0),""),ROW(A282))),"")</f>
        <v/>
      </c>
      <c r="E2556" s="2" t="e">
        <v>#N/A</v>
      </c>
    </row>
    <row r="2557" spans="1:5" ht="14.7" customHeight="1" x14ac:dyDescent="0.25">
      <c r="A2557" t="e">
        <v>#N/A</v>
      </c>
      <c r="B2557" s="2" t="e">
        <v>#N/A</v>
      </c>
      <c r="C2557" s="2" t="str" cm="1">
        <f t="array" ref="C25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ebt])),Tableau1[Tiers_Nom_Ebt],""))),Tableau1[Tiers_Nom_Ebt],0),""),ROW(A297))),"")</f>
        <v/>
      </c>
      <c r="D2557" s="2" t="str" cm="1">
        <f t="array" ref="D25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ebt])+SEARCH("Boisson",Tableau1[Type_Produit])),Tableau1[Tiers_Nom_Ebt],""))),Tableau1[Tiers_Nom_Ebt],0),""),ROW(A283))),"")</f>
        <v/>
      </c>
      <c r="E2557" s="2" t="e">
        <v>#N/A</v>
      </c>
    </row>
    <row r="2558" spans="1:5" ht="14.7" customHeight="1" x14ac:dyDescent="0.25">
      <c r="A2558" t="e">
        <v>#N/A</v>
      </c>
      <c r="B2558" s="2" t="e">
        <v>#N/A</v>
      </c>
      <c r="C2558" s="2" t="str" cm="1">
        <f t="array" ref="C25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ebt])),Tableau1[Tiers_Nom_Ebt],""))),Tableau1[Tiers_Nom_Ebt],0),""),ROW(A298))),"")</f>
        <v/>
      </c>
      <c r="D2558" s="2" t="str" cm="1">
        <f t="array" ref="D25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ebt])+SEARCH("Boisson",Tableau1[Type_Produit])),Tableau1[Tiers_Nom_Ebt],""))),Tableau1[Tiers_Nom_Ebt],0),""),ROW(A284))),"")</f>
        <v/>
      </c>
      <c r="E2558" s="2" t="e">
        <v>#N/A</v>
      </c>
    </row>
    <row r="2559" spans="1:5" ht="14.7" customHeight="1" x14ac:dyDescent="0.25">
      <c r="A2559" t="e">
        <v>#N/A</v>
      </c>
      <c r="B2559" s="2" t="e">
        <v>#N/A</v>
      </c>
      <c r="C2559" s="2" t="str" cm="1">
        <f t="array" ref="C25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ebt])),Tableau1[Tiers_Nom_Ebt],""))),Tableau1[Tiers_Nom_Ebt],0),""),ROW(A299))),"")</f>
        <v/>
      </c>
      <c r="D2559" s="2" t="str" cm="1">
        <f t="array" ref="D25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ebt])+SEARCH("Boisson",Tableau1[Type_Produit])),Tableau1[Tiers_Nom_Ebt],""))),Tableau1[Tiers_Nom_Ebt],0),""),ROW(A285))),"")</f>
        <v/>
      </c>
      <c r="E2559" s="2" t="e">
        <v>#N/A</v>
      </c>
    </row>
    <row r="2560" spans="1:5" ht="14.7" customHeight="1" x14ac:dyDescent="0.25">
      <c r="A2560" t="e">
        <v>#N/A</v>
      </c>
      <c r="B2560" s="2" t="e">
        <v>#N/A</v>
      </c>
      <c r="C2560" s="2" t="str" cm="1">
        <f t="array" ref="C25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ebt])),Tableau1[Tiers_Nom_Ebt],""))),Tableau1[Tiers_Nom_Ebt],0),""),ROW(A300))),"")</f>
        <v/>
      </c>
      <c r="D2560" s="2" t="str" cm="1">
        <f t="array" ref="D25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ebt])+SEARCH("Boisson",Tableau1[Type_Produit])),Tableau1[Tiers_Nom_Ebt],""))),Tableau1[Tiers_Nom_Ebt],0),""),ROW(A286))),"")</f>
        <v/>
      </c>
      <c r="E2560" s="2" t="e">
        <v>#N/A</v>
      </c>
    </row>
    <row r="2561" spans="1:5" ht="14.7" customHeight="1" x14ac:dyDescent="0.25">
      <c r="A2561" t="e">
        <v>#N/A</v>
      </c>
      <c r="B2561" s="2" t="e">
        <v>#N/A</v>
      </c>
      <c r="C2561" s="2" t="str" cm="1">
        <f t="array" ref="C25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ebt])),Tableau1[Tiers_Nom_Ebt],""))),Tableau1[Tiers_Nom_Ebt],0),""),ROW(A301))),"")</f>
        <v/>
      </c>
      <c r="D2561" s="2" t="str" cm="1">
        <f t="array" ref="D25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ebt])+SEARCH("Boisson",Tableau1[Type_Produit])),Tableau1[Tiers_Nom_Ebt],""))),Tableau1[Tiers_Nom_Ebt],0),""),ROW(A287))),"")</f>
        <v/>
      </c>
      <c r="E2561" s="2" t="e">
        <v>#N/A</v>
      </c>
    </row>
    <row r="2562" spans="1:5" ht="14.7" customHeight="1" x14ac:dyDescent="0.25">
      <c r="A2562" t="e">
        <v>#N/A</v>
      </c>
      <c r="B2562" s="2" t="e">
        <v>#N/A</v>
      </c>
      <c r="C2562" s="2" t="str" cm="1">
        <f t="array" ref="C25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ebt])),Tableau1[Tiers_Nom_Ebt],""))),Tableau1[Tiers_Nom_Ebt],0),""),ROW(A302))),"")</f>
        <v/>
      </c>
      <c r="D2562" s="2" t="str" cm="1">
        <f t="array" ref="D25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ebt])+SEARCH("Boisson",Tableau1[Type_Produit])),Tableau1[Tiers_Nom_Ebt],""))),Tableau1[Tiers_Nom_Ebt],0),""),ROW(A288))),"")</f>
        <v/>
      </c>
      <c r="E2562" s="2" t="e">
        <v>#N/A</v>
      </c>
    </row>
    <row r="2563" spans="1:5" ht="14.7" customHeight="1" x14ac:dyDescent="0.25">
      <c r="A2563" t="e">
        <v>#N/A</v>
      </c>
      <c r="B2563" s="2" t="e">
        <v>#N/A</v>
      </c>
      <c r="C2563" s="2" t="str" cm="1">
        <f t="array" ref="C25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ebt])),Tableau1[Tiers_Nom_Ebt],""))),Tableau1[Tiers_Nom_Ebt],0),""),ROW(A303))),"")</f>
        <v/>
      </c>
      <c r="D2563" s="2" t="str" cm="1">
        <f t="array" ref="D25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ebt])+SEARCH("Boisson",Tableau1[Type_Produit])),Tableau1[Tiers_Nom_Ebt],""))),Tableau1[Tiers_Nom_Ebt],0),""),ROW(A289))),"")</f>
        <v/>
      </c>
      <c r="E2563" s="2" t="e">
        <v>#N/A</v>
      </c>
    </row>
    <row r="2564" spans="1:5" ht="14.7" customHeight="1" x14ac:dyDescent="0.25">
      <c r="A2564" t="e">
        <v>#N/A</v>
      </c>
      <c r="B2564" s="2" t="e">
        <v>#N/A</v>
      </c>
      <c r="C2564" s="2" t="str" cm="1">
        <f t="array" ref="C25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ebt])),Tableau1[Tiers_Nom_Ebt],""))),Tableau1[Tiers_Nom_Ebt],0),""),ROW(A304))),"")</f>
        <v/>
      </c>
      <c r="D2564" s="2" t="str" cm="1">
        <f t="array" ref="D25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ebt])+SEARCH("Boisson",Tableau1[Type_Produit])),Tableau1[Tiers_Nom_Ebt],""))),Tableau1[Tiers_Nom_Ebt],0),""),ROW(A290))),"")</f>
        <v/>
      </c>
      <c r="E2564" s="2" t="e">
        <v>#N/A</v>
      </c>
    </row>
    <row r="2565" spans="1:5" ht="14.7" customHeight="1" x14ac:dyDescent="0.25">
      <c r="A2565" t="e">
        <v>#N/A</v>
      </c>
      <c r="B2565" s="2" t="e">
        <v>#N/A</v>
      </c>
      <c r="C2565" s="2" t="str" cm="1">
        <f t="array" ref="C25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ebt])),Tableau1[Tiers_Nom_Ebt],""))),Tableau1[Tiers_Nom_Ebt],0),""),ROW(A305))),"")</f>
        <v/>
      </c>
      <c r="D2565" s="2" t="str" cm="1">
        <f t="array" ref="D25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ebt])+SEARCH("Boisson",Tableau1[Type_Produit])),Tableau1[Tiers_Nom_Ebt],""))),Tableau1[Tiers_Nom_Ebt],0),""),ROW(A291))),"")</f>
        <v/>
      </c>
      <c r="E2565" s="2" t="e">
        <v>#N/A</v>
      </c>
    </row>
    <row r="2566" spans="1:5" ht="14.7" customHeight="1" x14ac:dyDescent="0.25">
      <c r="A2566" t="e">
        <v>#N/A</v>
      </c>
      <c r="B2566" s="2" t="e">
        <v>#N/A</v>
      </c>
      <c r="C2566" s="2" t="str" cm="1">
        <f t="array" ref="C25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ebt])),Tableau1[Tiers_Nom_Ebt],""))),Tableau1[Tiers_Nom_Ebt],0),""),ROW(A306))),"")</f>
        <v/>
      </c>
      <c r="D2566" s="2" t="str" cm="1">
        <f t="array" ref="D25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ebt])+SEARCH("Boisson",Tableau1[Type_Produit])),Tableau1[Tiers_Nom_Ebt],""))),Tableau1[Tiers_Nom_Ebt],0),""),ROW(A292))),"")</f>
        <v/>
      </c>
      <c r="E2566" s="2" t="e">
        <v>#N/A</v>
      </c>
    </row>
    <row r="2567" spans="1:5" ht="14.7" customHeight="1" x14ac:dyDescent="0.25">
      <c r="A2567" t="e">
        <v>#N/A</v>
      </c>
      <c r="B2567" s="2" t="e">
        <v>#N/A</v>
      </c>
      <c r="C2567" s="2" t="str" cm="1">
        <f t="array" ref="C25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ebt])),Tableau1[Tiers_Nom_Ebt],""))),Tableau1[Tiers_Nom_Ebt],0),""),ROW(A307))),"")</f>
        <v/>
      </c>
      <c r="D2567" s="2" t="str" cm="1">
        <f t="array" ref="D25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ebt])+SEARCH("Boisson",Tableau1[Type_Produit])),Tableau1[Tiers_Nom_Ebt],""))),Tableau1[Tiers_Nom_Ebt],0),""),ROW(A293))),"")</f>
        <v/>
      </c>
      <c r="E2567" s="2" t="e">
        <v>#N/A</v>
      </c>
    </row>
    <row r="2568" spans="1:5" ht="14.7" customHeight="1" x14ac:dyDescent="0.25">
      <c r="A2568" t="e">
        <v>#N/A</v>
      </c>
      <c r="B2568" s="2" t="e">
        <v>#N/A</v>
      </c>
      <c r="C2568" s="2" t="str" cm="1">
        <f t="array" ref="C25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ebt])),Tableau1[Tiers_Nom_Ebt],""))),Tableau1[Tiers_Nom_Ebt],0),""),ROW(A308))),"")</f>
        <v/>
      </c>
      <c r="D2568" s="2" t="str" cm="1">
        <f t="array" ref="D25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ebt])+SEARCH("Boisson",Tableau1[Type_Produit])),Tableau1[Tiers_Nom_Ebt],""))),Tableau1[Tiers_Nom_Ebt],0),""),ROW(A294))),"")</f>
        <v/>
      </c>
      <c r="E2568" s="2" t="e">
        <v>#N/A</v>
      </c>
    </row>
    <row r="2569" spans="1:5" ht="14.7" customHeight="1" x14ac:dyDescent="0.25">
      <c r="A2569" t="e">
        <v>#N/A</v>
      </c>
      <c r="B2569" s="2" t="e">
        <v>#N/A</v>
      </c>
      <c r="C2569" s="2" t="str" cm="1">
        <f t="array" ref="C25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ebt])),Tableau1[Tiers_Nom_Ebt],""))),Tableau1[Tiers_Nom_Ebt],0),""),ROW(A309))),"")</f>
        <v/>
      </c>
      <c r="D2569" s="2" t="str" cm="1">
        <f t="array" ref="D25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ebt])+SEARCH("Boisson",Tableau1[Type_Produit])),Tableau1[Tiers_Nom_Ebt],""))),Tableau1[Tiers_Nom_Ebt],0),""),ROW(A295))),"")</f>
        <v/>
      </c>
      <c r="E2569" s="2" t="e">
        <v>#N/A</v>
      </c>
    </row>
    <row r="2570" spans="1:5" ht="14.7" customHeight="1" x14ac:dyDescent="0.25">
      <c r="A2570" t="e">
        <v>#N/A</v>
      </c>
      <c r="B2570" s="2" t="e">
        <v>#N/A</v>
      </c>
      <c r="C2570" s="2" t="str" cm="1">
        <f t="array" ref="C25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ebt])),Tableau1[Tiers_Nom_Ebt],""))),Tableau1[Tiers_Nom_Ebt],0),""),ROW(A310))),"")</f>
        <v/>
      </c>
      <c r="D2570" s="2" t="str" cm="1">
        <f t="array" ref="D25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ebt])+SEARCH("Boisson",Tableau1[Type_Produit])),Tableau1[Tiers_Nom_Ebt],""))),Tableau1[Tiers_Nom_Ebt],0),""),ROW(A296))),"")</f>
        <v/>
      </c>
      <c r="E2570" s="2" t="e">
        <v>#N/A</v>
      </c>
    </row>
    <row r="2571" spans="1:5" ht="14.7" customHeight="1" x14ac:dyDescent="0.25">
      <c r="A2571" t="e">
        <v>#N/A</v>
      </c>
      <c r="B2571" s="2" t="e">
        <v>#N/A</v>
      </c>
      <c r="C2571" s="2" t="str" cm="1">
        <f t="array" ref="C25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ebt])),Tableau1[Tiers_Nom_Ebt],""))),Tableau1[Tiers_Nom_Ebt],0),""),ROW(A311))),"")</f>
        <v/>
      </c>
      <c r="D2571" s="2" t="str" cm="1">
        <f t="array" ref="D25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ebt])+SEARCH("Boisson",Tableau1[Type_Produit])),Tableau1[Tiers_Nom_Ebt],""))),Tableau1[Tiers_Nom_Ebt],0),""),ROW(A297))),"")</f>
        <v/>
      </c>
      <c r="E2571" s="2" t="e">
        <v>#N/A</v>
      </c>
    </row>
    <row r="2572" spans="1:5" ht="14.7" customHeight="1" x14ac:dyDescent="0.25">
      <c r="A2572" t="e">
        <v>#N/A</v>
      </c>
      <c r="B2572" s="2" t="e">
        <v>#N/A</v>
      </c>
      <c r="C2572" s="2" t="str" cm="1">
        <f t="array" ref="C25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ebt])),Tableau1[Tiers_Nom_Ebt],""))),Tableau1[Tiers_Nom_Ebt],0),""),ROW(A312))),"")</f>
        <v/>
      </c>
      <c r="D2572" s="2" t="str" cm="1">
        <f t="array" ref="D25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ebt])+SEARCH("Boisson",Tableau1[Type_Produit])),Tableau1[Tiers_Nom_Ebt],""))),Tableau1[Tiers_Nom_Ebt],0),""),ROW(A298))),"")</f>
        <v/>
      </c>
      <c r="E2572" s="2" t="e">
        <v>#N/A</v>
      </c>
    </row>
    <row r="2573" spans="1:5" ht="14.7" customHeight="1" x14ac:dyDescent="0.25">
      <c r="A2573" t="e">
        <v>#N/A</v>
      </c>
      <c r="B2573" s="2" t="e">
        <v>#N/A</v>
      </c>
      <c r="C2573" s="2" t="str" cm="1">
        <f t="array" ref="C25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ebt])),Tableau1[Tiers_Nom_Ebt],""))),Tableau1[Tiers_Nom_Ebt],0),""),ROW(A313))),"")</f>
        <v/>
      </c>
      <c r="D2573" s="2" t="str" cm="1">
        <f t="array" ref="D25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ebt])+SEARCH("Boisson",Tableau1[Type_Produit])),Tableau1[Tiers_Nom_Ebt],""))),Tableau1[Tiers_Nom_Ebt],0),""),ROW(A299))),"")</f>
        <v/>
      </c>
      <c r="E2573" s="2" t="b">
        <v>0</v>
      </c>
    </row>
    <row r="2574" spans="1:5" ht="14.7" customHeight="1" x14ac:dyDescent="0.25">
      <c r="A2574" t="e">
        <v>#N/A</v>
      </c>
      <c r="B2574" s="2" t="e">
        <v>#N/A</v>
      </c>
      <c r="C2574" s="2" t="str" cm="1">
        <f t="array" ref="C25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ebt])),Tableau1[Tiers_Nom_Ebt],""))),Tableau1[Tiers_Nom_Ebt],0),""),ROW(A314))),"")</f>
        <v/>
      </c>
      <c r="D2574" s="2" t="str" cm="1">
        <f t="array" ref="D25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ebt])+SEARCH("Boisson",Tableau1[Type_Produit])),Tableau1[Tiers_Nom_Ebt],""))),Tableau1[Tiers_Nom_Ebt],0),""),ROW(A300))),"")</f>
        <v/>
      </c>
      <c r="E2574" s="2" t="e">
        <v>#N/A</v>
      </c>
    </row>
    <row r="2575" spans="1:5" ht="14.7" customHeight="1" x14ac:dyDescent="0.25">
      <c r="A2575" t="e">
        <v>#N/A</v>
      </c>
      <c r="B2575" s="2" t="e">
        <v>#N/A</v>
      </c>
      <c r="C2575" s="2" t="str" cm="1">
        <f t="array" ref="C25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ebt])),Tableau1[Tiers_Nom_Ebt],""))),Tableau1[Tiers_Nom_Ebt],0),""),ROW(A315))),"")</f>
        <v/>
      </c>
      <c r="D2575" s="2" t="str" cm="1">
        <f t="array" ref="D25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ebt])+SEARCH("Boisson",Tableau1[Type_Produit])),Tableau1[Tiers_Nom_Ebt],""))),Tableau1[Tiers_Nom_Ebt],0),""),ROW(A301))),"")</f>
        <v/>
      </c>
      <c r="E2575" s="2" t="e">
        <v>#N/A</v>
      </c>
    </row>
    <row r="2576" spans="1:5" ht="14.7" customHeight="1" x14ac:dyDescent="0.25">
      <c r="A2576" t="e">
        <v>#N/A</v>
      </c>
      <c r="B2576" s="2" t="e">
        <v>#N/A</v>
      </c>
      <c r="C2576" s="2" t="str" cm="1">
        <f t="array" ref="C25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ebt])),Tableau1[Tiers_Nom_Ebt],""))),Tableau1[Tiers_Nom_Ebt],0),""),ROW(A316))),"")</f>
        <v/>
      </c>
      <c r="D2576" s="2" t="str" cm="1">
        <f t="array" ref="D25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ebt])+SEARCH("Boisson",Tableau1[Type_Produit])),Tableau1[Tiers_Nom_Ebt],""))),Tableau1[Tiers_Nom_Ebt],0),""),ROW(A302))),"")</f>
        <v/>
      </c>
      <c r="E2576" s="2" t="e">
        <v>#N/A</v>
      </c>
    </row>
    <row r="2577" spans="1:5" ht="14.7" customHeight="1" x14ac:dyDescent="0.25">
      <c r="A2577" t="e">
        <v>#N/A</v>
      </c>
      <c r="B2577" s="2" t="e">
        <v>#N/A</v>
      </c>
      <c r="C2577" s="2" t="str" cm="1">
        <f t="array" ref="C25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ebt])),Tableau1[Tiers_Nom_Ebt],""))),Tableau1[Tiers_Nom_Ebt],0),""),ROW(A317))),"")</f>
        <v/>
      </c>
      <c r="D2577" s="2" t="str" cm="1">
        <f t="array" ref="D25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ebt])+SEARCH("Boisson",Tableau1[Type_Produit])),Tableau1[Tiers_Nom_Ebt],""))),Tableau1[Tiers_Nom_Ebt],0),""),ROW(A303))),"")</f>
        <v/>
      </c>
      <c r="E2577" s="2" t="e">
        <v>#N/A</v>
      </c>
    </row>
    <row r="2578" spans="1:5" ht="14.7" customHeight="1" x14ac:dyDescent="0.25">
      <c r="A2578" t="e">
        <v>#N/A</v>
      </c>
      <c r="B2578" s="2" t="e">
        <v>#N/A</v>
      </c>
      <c r="C2578" s="2" t="str" cm="1">
        <f t="array" ref="C25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ebt])),Tableau1[Tiers_Nom_Ebt],""))),Tableau1[Tiers_Nom_Ebt],0),""),ROW(A318))),"")</f>
        <v/>
      </c>
      <c r="D2578" s="2" t="str" cm="1">
        <f t="array" ref="D25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ebt])+SEARCH("Boisson",Tableau1[Type_Produit])),Tableau1[Tiers_Nom_Ebt],""))),Tableau1[Tiers_Nom_Ebt],0),""),ROW(A304))),"")</f>
        <v/>
      </c>
      <c r="E2578" s="2" t="e">
        <v>#N/A</v>
      </c>
    </row>
    <row r="2579" spans="1:5" ht="14.7" customHeight="1" x14ac:dyDescent="0.25">
      <c r="A2579" t="e">
        <v>#N/A</v>
      </c>
      <c r="B2579" s="2" t="e">
        <v>#N/A</v>
      </c>
      <c r="C2579" s="2" t="str" cm="1">
        <f t="array" ref="C25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ebt])),Tableau1[Tiers_Nom_Ebt],""))),Tableau1[Tiers_Nom_Ebt],0),""),ROW(A319))),"")</f>
        <v/>
      </c>
      <c r="D2579" s="2" t="str" cm="1">
        <f t="array" ref="D25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ebt])+SEARCH("Boisson",Tableau1[Type_Produit])),Tableau1[Tiers_Nom_Ebt],""))),Tableau1[Tiers_Nom_Ebt],0),""),ROW(A305))),"")</f>
        <v/>
      </c>
      <c r="E2579" s="2" t="e">
        <v>#N/A</v>
      </c>
    </row>
    <row r="2580" spans="1:5" ht="14.7" customHeight="1" x14ac:dyDescent="0.25">
      <c r="A2580" t="e">
        <v>#N/A</v>
      </c>
      <c r="B2580" s="2" t="e">
        <v>#N/A</v>
      </c>
      <c r="C2580" s="2" t="str" cm="1">
        <f t="array" ref="C25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ebt])),Tableau1[Tiers_Nom_Ebt],""))),Tableau1[Tiers_Nom_Ebt],0),""),ROW(A320))),"")</f>
        <v/>
      </c>
      <c r="D2580" s="2" t="str" cm="1">
        <f t="array" ref="D25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ebt])+SEARCH("Boisson",Tableau1[Type_Produit])),Tableau1[Tiers_Nom_Ebt],""))),Tableau1[Tiers_Nom_Ebt],0),""),ROW(A306))),"")</f>
        <v/>
      </c>
      <c r="E2580" s="2" t="e">
        <v>#N/A</v>
      </c>
    </row>
    <row r="2581" spans="1:5" ht="14.7" customHeight="1" x14ac:dyDescent="0.25">
      <c r="A2581" t="e">
        <v>#N/A</v>
      </c>
      <c r="B2581" s="2" t="e">
        <v>#N/A</v>
      </c>
      <c r="C2581" s="2" t="str" cm="1">
        <f t="array" ref="C25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ebt])),Tableau1[Tiers_Nom_Ebt],""))),Tableau1[Tiers_Nom_Ebt],0),""),ROW(A321))),"")</f>
        <v/>
      </c>
      <c r="D2581" s="2" t="str" cm="1">
        <f t="array" ref="D25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ebt])+SEARCH("Boisson",Tableau1[Type_Produit])),Tableau1[Tiers_Nom_Ebt],""))),Tableau1[Tiers_Nom_Ebt],0),""),ROW(A307))),"")</f>
        <v/>
      </c>
      <c r="E2581" s="2" t="e">
        <v>#N/A</v>
      </c>
    </row>
    <row r="2582" spans="1:5" ht="14.7" customHeight="1" x14ac:dyDescent="0.25">
      <c r="A2582" t="e">
        <v>#N/A</v>
      </c>
      <c r="B2582" s="2" t="e">
        <v>#N/A</v>
      </c>
      <c r="C2582" s="2" t="str" cm="1">
        <f t="array" ref="C25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ebt])),Tableau1[Tiers_Nom_Ebt],""))),Tableau1[Tiers_Nom_Ebt],0),""),ROW(A322))),"")</f>
        <v/>
      </c>
      <c r="D2582" s="2" t="str" cm="1">
        <f t="array" ref="D25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ebt])+SEARCH("Boisson",Tableau1[Type_Produit])),Tableau1[Tiers_Nom_Ebt],""))),Tableau1[Tiers_Nom_Ebt],0),""),ROW(A308))),"")</f>
        <v/>
      </c>
      <c r="E2582" s="2" t="e">
        <v>#N/A</v>
      </c>
    </row>
    <row r="2583" spans="1:5" ht="14.7" customHeight="1" x14ac:dyDescent="0.25">
      <c r="A2583" t="e">
        <v>#N/A</v>
      </c>
      <c r="B2583" s="2" t="e">
        <v>#N/A</v>
      </c>
      <c r="C2583" s="2" t="str" cm="1">
        <f t="array" ref="C25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ebt])),Tableau1[Tiers_Nom_Ebt],""))),Tableau1[Tiers_Nom_Ebt],0),""),ROW(A323))),"")</f>
        <v/>
      </c>
      <c r="D2583" s="2" t="str" cm="1">
        <f t="array" ref="D25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ebt])+SEARCH("Boisson",Tableau1[Type_Produit])),Tableau1[Tiers_Nom_Ebt],""))),Tableau1[Tiers_Nom_Ebt],0),""),ROW(A309))),"")</f>
        <v/>
      </c>
      <c r="E2583" s="2" t="e">
        <v>#N/A</v>
      </c>
    </row>
    <row r="2584" spans="1:5" ht="14.7" customHeight="1" x14ac:dyDescent="0.25">
      <c r="A2584" t="e">
        <v>#N/A</v>
      </c>
      <c r="B2584" s="2" t="e">
        <v>#N/A</v>
      </c>
      <c r="C2584" s="2" t="str" cm="1">
        <f t="array" ref="C25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ebt])),Tableau1[Tiers_Nom_Ebt],""))),Tableau1[Tiers_Nom_Ebt],0),""),ROW(A324))),"")</f>
        <v/>
      </c>
      <c r="D2584" s="2" t="str" cm="1">
        <f t="array" ref="D25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ebt])+SEARCH("Boisson",Tableau1[Type_Produit])),Tableau1[Tiers_Nom_Ebt],""))),Tableau1[Tiers_Nom_Ebt],0),""),ROW(A310))),"")</f>
        <v/>
      </c>
      <c r="E2584" s="2" t="e">
        <v>#N/A</v>
      </c>
    </row>
    <row r="2585" spans="1:5" ht="14.7" customHeight="1" x14ac:dyDescent="0.25">
      <c r="A2585" t="e">
        <v>#N/A</v>
      </c>
      <c r="B2585" s="2" t="e">
        <v>#N/A</v>
      </c>
      <c r="C2585" s="2" t="str" cm="1">
        <f t="array" ref="C25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ebt])),Tableau1[Tiers_Nom_Ebt],""))),Tableau1[Tiers_Nom_Ebt],0),""),ROW(A325))),"")</f>
        <v/>
      </c>
      <c r="D2585" s="2" t="str" cm="1">
        <f t="array" ref="D25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ebt])+SEARCH("Boisson",Tableau1[Type_Produit])),Tableau1[Tiers_Nom_Ebt],""))),Tableau1[Tiers_Nom_Ebt],0),""),ROW(A311))),"")</f>
        <v/>
      </c>
      <c r="E2585" s="2" t="e">
        <v>#N/A</v>
      </c>
    </row>
    <row r="2586" spans="1:5" ht="14.7" customHeight="1" x14ac:dyDescent="0.25">
      <c r="A2586" t="e">
        <v>#N/A</v>
      </c>
      <c r="B2586" s="2" t="e">
        <v>#N/A</v>
      </c>
      <c r="C2586" s="2" t="str" cm="1">
        <f t="array" ref="C25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ebt])),Tableau1[Tiers_Nom_Ebt],""))),Tableau1[Tiers_Nom_Ebt],0),""),ROW(A326))),"")</f>
        <v/>
      </c>
      <c r="D2586" s="2" t="str" cm="1">
        <f t="array" ref="D25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ebt])+SEARCH("Boisson",Tableau1[Type_Produit])),Tableau1[Tiers_Nom_Ebt],""))),Tableau1[Tiers_Nom_Ebt],0),""),ROW(A312))),"")</f>
        <v/>
      </c>
      <c r="E2586" s="2" t="e">
        <v>#N/A</v>
      </c>
    </row>
    <row r="2587" spans="1:5" ht="14.7" customHeight="1" x14ac:dyDescent="0.25">
      <c r="A2587" t="e">
        <v>#N/A</v>
      </c>
      <c r="B2587" s="2" t="e">
        <v>#N/A</v>
      </c>
      <c r="C2587" s="2" t="str" cm="1">
        <f t="array" ref="C25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ebt])),Tableau1[Tiers_Nom_Ebt],""))),Tableau1[Tiers_Nom_Ebt],0),""),ROW(A327))),"")</f>
        <v/>
      </c>
      <c r="D2587" s="2" t="str" cm="1">
        <f t="array" ref="D25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ebt])+SEARCH("Boisson",Tableau1[Type_Produit])),Tableau1[Tiers_Nom_Ebt],""))),Tableau1[Tiers_Nom_Ebt],0),""),ROW(A313))),"")</f>
        <v/>
      </c>
      <c r="E2587" s="2" t="e">
        <v>#N/A</v>
      </c>
    </row>
    <row r="2588" spans="1:5" ht="14.7" customHeight="1" x14ac:dyDescent="0.25">
      <c r="A2588" t="e">
        <v>#N/A</v>
      </c>
      <c r="B2588" s="2" t="e">
        <v>#N/A</v>
      </c>
      <c r="C2588" s="2" t="str" cm="1">
        <f t="array" ref="C25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ebt])),Tableau1[Tiers_Nom_Ebt],""))),Tableau1[Tiers_Nom_Ebt],0),""),ROW(A328))),"")</f>
        <v/>
      </c>
      <c r="D2588" s="2" t="str" cm="1">
        <f t="array" ref="D25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ebt])+SEARCH("Boisson",Tableau1[Type_Produit])),Tableau1[Tiers_Nom_Ebt],""))),Tableau1[Tiers_Nom_Ebt],0),""),ROW(A314))),"")</f>
        <v/>
      </c>
      <c r="E2588" s="2" t="e">
        <v>#N/A</v>
      </c>
    </row>
    <row r="2589" spans="1:5" ht="14.7" customHeight="1" x14ac:dyDescent="0.25">
      <c r="A2589" t="e">
        <v>#N/A</v>
      </c>
      <c r="B2589" s="2" t="e">
        <v>#N/A</v>
      </c>
      <c r="C2589" s="2" t="str" cm="1">
        <f t="array" ref="C25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ebt])),Tableau1[Tiers_Nom_Ebt],""))),Tableau1[Tiers_Nom_Ebt],0),""),ROW(A329))),"")</f>
        <v/>
      </c>
      <c r="D2589" s="2" t="str" cm="1">
        <f t="array" ref="D25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ebt])+SEARCH("Boisson",Tableau1[Type_Produit])),Tableau1[Tiers_Nom_Ebt],""))),Tableau1[Tiers_Nom_Ebt],0),""),ROW(A315))),"")</f>
        <v/>
      </c>
      <c r="E2589" s="2" t="e">
        <v>#N/A</v>
      </c>
    </row>
    <row r="2590" spans="1:5" ht="14.7" customHeight="1" x14ac:dyDescent="0.25">
      <c r="A2590" t="e">
        <v>#N/A</v>
      </c>
      <c r="B2590" s="2" t="e">
        <v>#N/A</v>
      </c>
      <c r="C2590" s="2" t="str" cm="1">
        <f t="array" ref="C25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ebt])),Tableau1[Tiers_Nom_Ebt],""))),Tableau1[Tiers_Nom_Ebt],0),""),ROW(A330))),"")</f>
        <v/>
      </c>
      <c r="D2590" s="2" t="str" cm="1">
        <f t="array" ref="D25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ebt])+SEARCH("Boisson",Tableau1[Type_Produit])),Tableau1[Tiers_Nom_Ebt],""))),Tableau1[Tiers_Nom_Ebt],0),""),ROW(A316))),"")</f>
        <v/>
      </c>
      <c r="E2590" s="2" t="e">
        <v>#N/A</v>
      </c>
    </row>
    <row r="2591" spans="1:5" ht="14.7" customHeight="1" x14ac:dyDescent="0.25">
      <c r="A2591" t="e">
        <v>#N/A</v>
      </c>
      <c r="B2591" s="2" t="e">
        <v>#N/A</v>
      </c>
      <c r="C2591" s="2" t="str" cm="1">
        <f t="array" ref="C25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ebt])),Tableau1[Tiers_Nom_Ebt],""))),Tableau1[Tiers_Nom_Ebt],0),""),ROW(A331))),"")</f>
        <v/>
      </c>
      <c r="D2591" s="2" t="str" cm="1">
        <f t="array" ref="D25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ebt])+SEARCH("Boisson",Tableau1[Type_Produit])),Tableau1[Tiers_Nom_Ebt],""))),Tableau1[Tiers_Nom_Ebt],0),""),ROW(A317))),"")</f>
        <v/>
      </c>
      <c r="E2591" s="2" t="e">
        <v>#N/A</v>
      </c>
    </row>
    <row r="2592" spans="1:5" ht="14.7" customHeight="1" x14ac:dyDescent="0.25">
      <c r="A2592" t="e">
        <v>#N/A</v>
      </c>
      <c r="B2592" s="2" t="e">
        <v>#N/A</v>
      </c>
      <c r="C2592" s="2" t="str" cm="1">
        <f t="array" ref="C25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ebt])),Tableau1[Tiers_Nom_Ebt],""))),Tableau1[Tiers_Nom_Ebt],0),""),ROW(A332))),"")</f>
        <v/>
      </c>
      <c r="D2592" s="2" t="str" cm="1">
        <f t="array" ref="D25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ebt])+SEARCH("Boisson",Tableau1[Type_Produit])),Tableau1[Tiers_Nom_Ebt],""))),Tableau1[Tiers_Nom_Ebt],0),""),ROW(A318))),"")</f>
        <v/>
      </c>
      <c r="E2592" s="2" t="e">
        <v>#N/A</v>
      </c>
    </row>
    <row r="2593" spans="1:5" ht="14.7" customHeight="1" x14ac:dyDescent="0.25">
      <c r="A2593" t="e">
        <v>#N/A</v>
      </c>
      <c r="B2593" s="2" t="e">
        <v>#N/A</v>
      </c>
      <c r="C2593" s="2" t="str" cm="1">
        <f t="array" ref="C25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ebt])),Tableau1[Tiers_Nom_Ebt],""))),Tableau1[Tiers_Nom_Ebt],0),""),ROW(A333))),"")</f>
        <v/>
      </c>
      <c r="D2593" s="2" t="str" cm="1">
        <f t="array" ref="D25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ebt])+SEARCH("Boisson",Tableau1[Type_Produit])),Tableau1[Tiers_Nom_Ebt],""))),Tableau1[Tiers_Nom_Ebt],0),""),ROW(A319))),"")</f>
        <v/>
      </c>
      <c r="E2593" s="2" t="e">
        <v>#N/A</v>
      </c>
    </row>
    <row r="2594" spans="1:5" ht="14.7" customHeight="1" x14ac:dyDescent="0.25">
      <c r="A2594" t="e">
        <v>#N/A</v>
      </c>
      <c r="B2594" s="2" t="e">
        <v>#N/A</v>
      </c>
      <c r="C2594" s="2" t="str" cm="1">
        <f t="array" ref="C25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ebt])),Tableau1[Tiers_Nom_Ebt],""))),Tableau1[Tiers_Nom_Ebt],0),""),ROW(A334))),"")</f>
        <v/>
      </c>
      <c r="D2594" s="2" t="str" cm="1">
        <f t="array" ref="D25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ebt])+SEARCH("Boisson",Tableau1[Type_Produit])),Tableau1[Tiers_Nom_Ebt],""))),Tableau1[Tiers_Nom_Ebt],0),""),ROW(A320))),"")</f>
        <v/>
      </c>
      <c r="E2594" s="2" t="e">
        <v>#N/A</v>
      </c>
    </row>
    <row r="2595" spans="1:5" ht="14.7" customHeight="1" x14ac:dyDescent="0.25">
      <c r="A2595" t="e">
        <v>#N/A</v>
      </c>
      <c r="B2595" s="2" t="e">
        <v>#N/A</v>
      </c>
      <c r="C2595" s="2" t="str" cm="1">
        <f t="array" ref="C25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ebt])),Tableau1[Tiers_Nom_Ebt],""))),Tableau1[Tiers_Nom_Ebt],0),""),ROW(A335))),"")</f>
        <v/>
      </c>
      <c r="D2595" s="2" t="str" cm="1">
        <f t="array" ref="D25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ebt])+SEARCH("Boisson",Tableau1[Type_Produit])),Tableau1[Tiers_Nom_Ebt],""))),Tableau1[Tiers_Nom_Ebt],0),""),ROW(A321))),"")</f>
        <v/>
      </c>
      <c r="E2595" s="2" t="e">
        <v>#N/A</v>
      </c>
    </row>
    <row r="2596" spans="1:5" ht="14.7" customHeight="1" x14ac:dyDescent="0.25">
      <c r="A2596" t="e">
        <v>#N/A</v>
      </c>
      <c r="B2596" s="2" t="e">
        <v>#N/A</v>
      </c>
      <c r="C2596" s="2" t="str" cm="1">
        <f t="array" ref="C25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ebt])),Tableau1[Tiers_Nom_Ebt],""))),Tableau1[Tiers_Nom_Ebt],0),""),ROW(A336))),"")</f>
        <v/>
      </c>
      <c r="D2596" s="2" t="str" cm="1">
        <f t="array" ref="D25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ebt])+SEARCH("Boisson",Tableau1[Type_Produit])),Tableau1[Tiers_Nom_Ebt],""))),Tableau1[Tiers_Nom_Ebt],0),""),ROW(A322))),"")</f>
        <v/>
      </c>
      <c r="E2596" s="2" t="e">
        <v>#N/A</v>
      </c>
    </row>
    <row r="2597" spans="1:5" ht="14.7" customHeight="1" x14ac:dyDescent="0.25">
      <c r="A2597" t="e">
        <v>#N/A</v>
      </c>
      <c r="B2597" s="2" t="e">
        <v>#N/A</v>
      </c>
      <c r="C2597" s="2" t="str" cm="1">
        <f t="array" ref="C25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ebt])),Tableau1[Tiers_Nom_Ebt],""))),Tableau1[Tiers_Nom_Ebt],0),""),ROW(A337))),"")</f>
        <v/>
      </c>
      <c r="D2597" s="2" t="str" cm="1">
        <f t="array" ref="D25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ebt])+SEARCH("Boisson",Tableau1[Type_Produit])),Tableau1[Tiers_Nom_Ebt],""))),Tableau1[Tiers_Nom_Ebt],0),""),ROW(A323))),"")</f>
        <v/>
      </c>
      <c r="E2597" s="2" t="e">
        <v>#N/A</v>
      </c>
    </row>
    <row r="2598" spans="1:5" ht="14.7" customHeight="1" x14ac:dyDescent="0.25">
      <c r="A2598" t="e">
        <v>#N/A</v>
      </c>
      <c r="B2598" s="2" t="e">
        <v>#N/A</v>
      </c>
      <c r="C2598" s="2" t="str" cm="1">
        <f t="array" ref="C25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ebt])),Tableau1[Tiers_Nom_Ebt],""))),Tableau1[Tiers_Nom_Ebt],0),""),ROW(A338))),"")</f>
        <v/>
      </c>
      <c r="D2598" s="2" t="str" cm="1">
        <f t="array" ref="D25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ebt])+SEARCH("Boisson",Tableau1[Type_Produit])),Tableau1[Tiers_Nom_Ebt],""))),Tableau1[Tiers_Nom_Ebt],0),""),ROW(A324))),"")</f>
        <v/>
      </c>
      <c r="E2598" s="2" t="e">
        <v>#N/A</v>
      </c>
    </row>
    <row r="2599" spans="1:5" ht="14.7" customHeight="1" x14ac:dyDescent="0.25">
      <c r="A2599" t="e">
        <v>#N/A</v>
      </c>
      <c r="B2599" s="2" t="e">
        <v>#N/A</v>
      </c>
      <c r="C2599" s="2" t="str" cm="1">
        <f t="array" ref="C25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ebt])),Tableau1[Tiers_Nom_Ebt],""))),Tableau1[Tiers_Nom_Ebt],0),""),ROW(A339))),"")</f>
        <v/>
      </c>
      <c r="D2599" s="2" t="str" cm="1">
        <f t="array" ref="D25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ebt])+SEARCH("Boisson",Tableau1[Type_Produit])),Tableau1[Tiers_Nom_Ebt],""))),Tableau1[Tiers_Nom_Ebt],0),""),ROW(A325))),"")</f>
        <v/>
      </c>
      <c r="E2599" s="2" t="e">
        <v>#N/A</v>
      </c>
    </row>
    <row r="2600" spans="1:5" ht="14.7" customHeight="1" x14ac:dyDescent="0.25">
      <c r="A2600" t="e">
        <v>#N/A</v>
      </c>
      <c r="B2600" s="2" t="e">
        <v>#N/A</v>
      </c>
      <c r="C2600" s="2" t="str" cm="1">
        <f t="array" ref="C26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ebt])),Tableau1[Tiers_Nom_Ebt],""))),Tableau1[Tiers_Nom_Ebt],0),""),ROW(A340))),"")</f>
        <v/>
      </c>
      <c r="D2600" s="2" t="str" cm="1">
        <f t="array" ref="D26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ebt])+SEARCH("Boisson",Tableau1[Type_Produit])),Tableau1[Tiers_Nom_Ebt],""))),Tableau1[Tiers_Nom_Ebt],0),""),ROW(A326))),"")</f>
        <v/>
      </c>
      <c r="E2600" s="2" t="e">
        <v>#N/A</v>
      </c>
    </row>
    <row r="2601" spans="1:5" ht="14.7" customHeight="1" x14ac:dyDescent="0.25">
      <c r="A2601" t="e">
        <v>#N/A</v>
      </c>
      <c r="B2601" s="2" t="e">
        <v>#N/A</v>
      </c>
      <c r="C2601" s="2" t="str" cm="1">
        <f t="array" ref="C26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ebt])),Tableau1[Tiers_Nom_Ebt],""))),Tableau1[Tiers_Nom_Ebt],0),""),ROW(A341))),"")</f>
        <v/>
      </c>
      <c r="D2601" s="2" t="str" cm="1">
        <f t="array" ref="D26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ebt])+SEARCH("Boisson",Tableau1[Type_Produit])),Tableau1[Tiers_Nom_Ebt],""))),Tableau1[Tiers_Nom_Ebt],0),""),ROW(A327))),"")</f>
        <v/>
      </c>
      <c r="E2601" s="2" t="e">
        <v>#N/A</v>
      </c>
    </row>
    <row r="2602" spans="1:5" ht="14.7" customHeight="1" x14ac:dyDescent="0.25">
      <c r="A2602" t="e">
        <v>#N/A</v>
      </c>
      <c r="B2602" s="2" t="e">
        <v>#N/A</v>
      </c>
      <c r="C2602" s="2" t="str" cm="1">
        <f t="array" ref="C26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ebt])),Tableau1[Tiers_Nom_Ebt],""))),Tableau1[Tiers_Nom_Ebt],0),""),ROW(A342))),"")</f>
        <v/>
      </c>
      <c r="D2602" s="2" t="str" cm="1">
        <f t="array" ref="D26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ebt])+SEARCH("Boisson",Tableau1[Type_Produit])),Tableau1[Tiers_Nom_Ebt],""))),Tableau1[Tiers_Nom_Ebt],0),""),ROW(A328))),"")</f>
        <v/>
      </c>
      <c r="E2602" s="2" t="e">
        <v>#N/A</v>
      </c>
    </row>
    <row r="2603" spans="1:5" ht="14.7" customHeight="1" x14ac:dyDescent="0.25">
      <c r="A2603" t="e">
        <v>#N/A</v>
      </c>
      <c r="B2603" s="2" t="e">
        <v>#N/A</v>
      </c>
      <c r="C2603" s="2" t="str" cm="1">
        <f t="array" ref="C26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ebt])),Tableau1[Tiers_Nom_Ebt],""))),Tableau1[Tiers_Nom_Ebt],0),""),ROW(A343))),"")</f>
        <v/>
      </c>
      <c r="D2603" s="2" t="str" cm="1">
        <f t="array" ref="D26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ebt])+SEARCH("Boisson",Tableau1[Type_Produit])),Tableau1[Tiers_Nom_Ebt],""))),Tableau1[Tiers_Nom_Ebt],0),""),ROW(A329))),"")</f>
        <v/>
      </c>
      <c r="E2603" s="2" t="e">
        <v>#N/A</v>
      </c>
    </row>
    <row r="2604" spans="1:5" ht="14.7" customHeight="1" x14ac:dyDescent="0.25">
      <c r="A2604" t="e">
        <v>#N/A</v>
      </c>
      <c r="B2604" s="2" t="e">
        <v>#N/A</v>
      </c>
      <c r="C2604" s="2" t="str" cm="1">
        <f t="array" ref="C26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ebt])),Tableau1[Tiers_Nom_Ebt],""))),Tableau1[Tiers_Nom_Ebt],0),""),ROW(A344))),"")</f>
        <v/>
      </c>
      <c r="D2604" s="2" t="str" cm="1">
        <f t="array" ref="D26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ebt])+SEARCH("Boisson",Tableau1[Type_Produit])),Tableau1[Tiers_Nom_Ebt],""))),Tableau1[Tiers_Nom_Ebt],0),""),ROW(A330))),"")</f>
        <v/>
      </c>
      <c r="E2604" s="2" t="e">
        <v>#N/A</v>
      </c>
    </row>
    <row r="2605" spans="1:5" ht="14.7" customHeight="1" x14ac:dyDescent="0.25">
      <c r="A2605" t="e">
        <v>#N/A</v>
      </c>
      <c r="B2605" s="2" t="e">
        <v>#N/A</v>
      </c>
      <c r="C2605" s="2" t="str" cm="1">
        <f t="array" ref="C26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ebt])),Tableau1[Tiers_Nom_Ebt],""))),Tableau1[Tiers_Nom_Ebt],0),""),ROW(A345))),"")</f>
        <v/>
      </c>
      <c r="D2605" s="2" t="str" cm="1">
        <f t="array" ref="D26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ebt])+SEARCH("Boisson",Tableau1[Type_Produit])),Tableau1[Tiers_Nom_Ebt],""))),Tableau1[Tiers_Nom_Ebt],0),""),ROW(A331))),"")</f>
        <v/>
      </c>
      <c r="E2605" s="2" t="e">
        <v>#N/A</v>
      </c>
    </row>
    <row r="2606" spans="1:5" ht="14.7" customHeight="1" x14ac:dyDescent="0.25">
      <c r="A2606" t="e">
        <v>#N/A</v>
      </c>
      <c r="B2606" s="2" t="e">
        <v>#N/A</v>
      </c>
      <c r="C2606" s="2" t="str" cm="1">
        <f t="array" ref="C26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ebt])),Tableau1[Tiers_Nom_Ebt],""))),Tableau1[Tiers_Nom_Ebt],0),""),ROW(A346))),"")</f>
        <v/>
      </c>
      <c r="D2606" s="2" t="str" cm="1">
        <f t="array" ref="D26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ebt])+SEARCH("Boisson",Tableau1[Type_Produit])),Tableau1[Tiers_Nom_Ebt],""))),Tableau1[Tiers_Nom_Ebt],0),""),ROW(A332))),"")</f>
        <v/>
      </c>
      <c r="E2606" s="2" t="e">
        <v>#N/A</v>
      </c>
    </row>
    <row r="2607" spans="1:5" ht="14.7" customHeight="1" x14ac:dyDescent="0.25">
      <c r="A2607" t="e">
        <v>#N/A</v>
      </c>
      <c r="B2607" s="2" t="e">
        <v>#N/A</v>
      </c>
      <c r="C2607" s="2" t="str" cm="1">
        <f t="array" ref="C26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ebt])),Tableau1[Tiers_Nom_Ebt],""))),Tableau1[Tiers_Nom_Ebt],0),""),ROW(A347))),"")</f>
        <v/>
      </c>
      <c r="D2607" s="2" t="str" cm="1">
        <f t="array" ref="D26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ebt])+SEARCH("Boisson",Tableau1[Type_Produit])),Tableau1[Tiers_Nom_Ebt],""))),Tableau1[Tiers_Nom_Ebt],0),""),ROW(A333))),"")</f>
        <v/>
      </c>
      <c r="E2607" s="2" t="e">
        <v>#N/A</v>
      </c>
    </row>
    <row r="2608" spans="1:5" ht="14.7" customHeight="1" x14ac:dyDescent="0.25">
      <c r="A2608" t="e">
        <v>#N/A</v>
      </c>
      <c r="B2608" s="2" t="e">
        <v>#N/A</v>
      </c>
      <c r="C2608" s="2" t="str" cm="1">
        <f t="array" ref="C26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ebt])),Tableau1[Tiers_Nom_Ebt],""))),Tableau1[Tiers_Nom_Ebt],0),""),ROW(A348))),"")</f>
        <v/>
      </c>
      <c r="D2608" s="2" t="str" cm="1">
        <f t="array" ref="D26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ebt])+SEARCH("Boisson",Tableau1[Type_Produit])),Tableau1[Tiers_Nom_Ebt],""))),Tableau1[Tiers_Nom_Ebt],0),""),ROW(A334))),"")</f>
        <v/>
      </c>
      <c r="E2608" s="2" t="e">
        <v>#N/A</v>
      </c>
    </row>
    <row r="2609" spans="1:5" ht="14.7" customHeight="1" x14ac:dyDescent="0.25">
      <c r="A2609" t="e">
        <v>#N/A</v>
      </c>
      <c r="B2609" s="2" t="e">
        <v>#N/A</v>
      </c>
      <c r="C2609" s="2" t="str" cm="1">
        <f t="array" ref="C26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ebt])),Tableau1[Tiers_Nom_Ebt],""))),Tableau1[Tiers_Nom_Ebt],0),""),ROW(A349))),"")</f>
        <v/>
      </c>
      <c r="D2609" s="2" t="str" cm="1">
        <f t="array" ref="D26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ebt])+SEARCH("Boisson",Tableau1[Type_Produit])),Tableau1[Tiers_Nom_Ebt],""))),Tableau1[Tiers_Nom_Ebt],0),""),ROW(A335))),"")</f>
        <v/>
      </c>
      <c r="E2609" s="2" t="e">
        <v>#N/A</v>
      </c>
    </row>
    <row r="2610" spans="1:5" ht="14.7" customHeight="1" x14ac:dyDescent="0.25">
      <c r="A2610" t="e">
        <v>#N/A</v>
      </c>
      <c r="B2610" s="2" t="e">
        <v>#N/A</v>
      </c>
      <c r="C2610" s="2" t="str" cm="1">
        <f t="array" ref="C26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ebt])),Tableau1[Tiers_Nom_Ebt],""))),Tableau1[Tiers_Nom_Ebt],0),""),ROW(A350))),"")</f>
        <v/>
      </c>
      <c r="D2610" s="2" t="str" cm="1">
        <f t="array" ref="D26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ebt])+SEARCH("Boisson",Tableau1[Type_Produit])),Tableau1[Tiers_Nom_Ebt],""))),Tableau1[Tiers_Nom_Ebt],0),""),ROW(A336))),"")</f>
        <v/>
      </c>
      <c r="E2610" s="2" t="e">
        <v>#N/A</v>
      </c>
    </row>
    <row r="2611" spans="1:5" ht="14.7" customHeight="1" x14ac:dyDescent="0.25">
      <c r="A2611" t="e">
        <v>#N/A</v>
      </c>
      <c r="B2611" s="2" t="e">
        <v>#N/A</v>
      </c>
      <c r="C2611" s="2" t="str" cm="1">
        <f t="array" ref="C26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ebt])),Tableau1[Tiers_Nom_Ebt],""))),Tableau1[Tiers_Nom_Ebt],0),""),ROW(A351))),"")</f>
        <v/>
      </c>
      <c r="D2611" s="2" t="str" cm="1">
        <f t="array" ref="D26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ebt])+SEARCH("Boisson",Tableau1[Type_Produit])),Tableau1[Tiers_Nom_Ebt],""))),Tableau1[Tiers_Nom_Ebt],0),""),ROW(A337))),"")</f>
        <v/>
      </c>
      <c r="E2611" s="2" t="e">
        <v>#N/A</v>
      </c>
    </row>
    <row r="2612" spans="1:5" ht="14.7" customHeight="1" x14ac:dyDescent="0.25">
      <c r="A2612" t="e">
        <v>#N/A</v>
      </c>
      <c r="B2612" s="2" t="e">
        <v>#N/A</v>
      </c>
      <c r="C2612" s="2" t="str" cm="1">
        <f t="array" ref="C26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ebt])),Tableau1[Tiers_Nom_Ebt],""))),Tableau1[Tiers_Nom_Ebt],0),""),ROW(A352))),"")</f>
        <v/>
      </c>
      <c r="D2612" s="2" t="str" cm="1">
        <f t="array" ref="D26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ebt])+SEARCH("Boisson",Tableau1[Type_Produit])),Tableau1[Tiers_Nom_Ebt],""))),Tableau1[Tiers_Nom_Ebt],0),""),ROW(A338))),"")</f>
        <v/>
      </c>
      <c r="E2612" s="2" t="e">
        <v>#N/A</v>
      </c>
    </row>
    <row r="2613" spans="1:5" ht="14.7" customHeight="1" x14ac:dyDescent="0.25">
      <c r="A2613" t="e">
        <v>#N/A</v>
      </c>
      <c r="B2613" s="2" t="e">
        <v>#N/A</v>
      </c>
      <c r="C2613" s="2" t="str" cm="1">
        <f t="array" ref="C26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ebt])),Tableau1[Tiers_Nom_Ebt],""))),Tableau1[Tiers_Nom_Ebt],0),""),ROW(A353))),"")</f>
        <v/>
      </c>
      <c r="D2613" s="2" t="str" cm="1">
        <f t="array" ref="D26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ebt])+SEARCH("Boisson",Tableau1[Type_Produit])),Tableau1[Tiers_Nom_Ebt],""))),Tableau1[Tiers_Nom_Ebt],0),""),ROW(A339))),"")</f>
        <v/>
      </c>
      <c r="E2613" s="2" t="e">
        <v>#N/A</v>
      </c>
    </row>
    <row r="2614" spans="1:5" ht="14.7" customHeight="1" x14ac:dyDescent="0.25">
      <c r="A2614" t="e">
        <v>#N/A</v>
      </c>
      <c r="B2614" s="2" t="e">
        <v>#N/A</v>
      </c>
      <c r="C2614" s="2" t="str" cm="1">
        <f t="array" ref="C26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ebt])),Tableau1[Tiers_Nom_Ebt],""))),Tableau1[Tiers_Nom_Ebt],0),""),ROW(A354))),"")</f>
        <v/>
      </c>
      <c r="D2614" s="2" t="str" cm="1">
        <f t="array" ref="D26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ebt])+SEARCH("Boisson",Tableau1[Type_Produit])),Tableau1[Tiers_Nom_Ebt],""))),Tableau1[Tiers_Nom_Ebt],0),""),ROW(A340))),"")</f>
        <v/>
      </c>
      <c r="E2614" s="2" t="e">
        <v>#N/A</v>
      </c>
    </row>
    <row r="2615" spans="1:5" ht="14.7" customHeight="1" x14ac:dyDescent="0.25">
      <c r="A2615" t="e">
        <v>#N/A</v>
      </c>
      <c r="B2615" s="2" t="e">
        <v>#N/A</v>
      </c>
      <c r="C2615" s="2" t="str" cm="1">
        <f t="array" ref="C26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ebt])),Tableau1[Tiers_Nom_Ebt],""))),Tableau1[Tiers_Nom_Ebt],0),""),ROW(A355))),"")</f>
        <v/>
      </c>
      <c r="D2615" s="2" t="str" cm="1">
        <f t="array" ref="D26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ebt])+SEARCH("Boisson",Tableau1[Type_Produit])),Tableau1[Tiers_Nom_Ebt],""))),Tableau1[Tiers_Nom_Ebt],0),""),ROW(A341))),"")</f>
        <v/>
      </c>
      <c r="E2615" s="2" t="e">
        <v>#N/A</v>
      </c>
    </row>
    <row r="2616" spans="1:5" ht="14.7" customHeight="1" x14ac:dyDescent="0.25">
      <c r="A2616" t="e">
        <v>#N/A</v>
      </c>
      <c r="B2616" s="2" t="e">
        <v>#N/A</v>
      </c>
      <c r="C2616" s="2" t="str" cm="1">
        <f t="array" ref="C26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ebt])),Tableau1[Tiers_Nom_Ebt],""))),Tableau1[Tiers_Nom_Ebt],0),""),ROW(A356))),"")</f>
        <v/>
      </c>
      <c r="D2616" s="2" t="str" cm="1">
        <f t="array" ref="D26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ebt])+SEARCH("Boisson",Tableau1[Type_Produit])),Tableau1[Tiers_Nom_Ebt],""))),Tableau1[Tiers_Nom_Ebt],0),""),ROW(A342))),"")</f>
        <v/>
      </c>
      <c r="E2616" s="2" t="e">
        <v>#N/A</v>
      </c>
    </row>
    <row r="2617" spans="1:5" ht="14.7" customHeight="1" x14ac:dyDescent="0.25">
      <c r="A2617" t="e">
        <v>#N/A</v>
      </c>
      <c r="B2617" s="2" t="e">
        <v>#N/A</v>
      </c>
      <c r="C2617" s="2" t="str" cm="1">
        <f t="array" ref="C26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ebt])),Tableau1[Tiers_Nom_Ebt],""))),Tableau1[Tiers_Nom_Ebt],0),""),ROW(A357))),"")</f>
        <v/>
      </c>
      <c r="D2617" s="2" t="str" cm="1">
        <f t="array" ref="D26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ebt])+SEARCH("Boisson",Tableau1[Type_Produit])),Tableau1[Tiers_Nom_Ebt],""))),Tableau1[Tiers_Nom_Ebt],0),""),ROW(A343))),"")</f>
        <v/>
      </c>
      <c r="E2617" s="2" t="b">
        <v>0</v>
      </c>
    </row>
    <row r="2618" spans="1:5" ht="14.7" customHeight="1" x14ac:dyDescent="0.25">
      <c r="A2618" t="e">
        <v>#N/A</v>
      </c>
      <c r="B2618" s="2" t="e">
        <v>#N/A</v>
      </c>
      <c r="C2618" s="2" t="str" cm="1">
        <f t="array" ref="C26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ebt])),Tableau1[Tiers_Nom_Ebt],""))),Tableau1[Tiers_Nom_Ebt],0),""),ROW(A358))),"")</f>
        <v/>
      </c>
      <c r="D2618" s="2" t="str" cm="1">
        <f t="array" ref="D26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ebt])+SEARCH("Boisson",Tableau1[Type_Produit])),Tableau1[Tiers_Nom_Ebt],""))),Tableau1[Tiers_Nom_Ebt],0),""),ROW(A344))),"")</f>
        <v/>
      </c>
      <c r="E2618" s="2" t="e">
        <v>#N/A</v>
      </c>
    </row>
    <row r="2619" spans="1:5" ht="14.7" customHeight="1" x14ac:dyDescent="0.25">
      <c r="A2619" t="e">
        <v>#N/A</v>
      </c>
      <c r="B2619" s="2" t="e">
        <v>#N/A</v>
      </c>
      <c r="C2619" s="2" t="str" cm="1">
        <f t="array" ref="C26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ebt])),Tableau1[Tiers_Nom_Ebt],""))),Tableau1[Tiers_Nom_Ebt],0),""),ROW(A359))),"")</f>
        <v/>
      </c>
      <c r="D2619" s="2" t="str" cm="1">
        <f t="array" ref="D26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ebt])+SEARCH("Boisson",Tableau1[Type_Produit])),Tableau1[Tiers_Nom_Ebt],""))),Tableau1[Tiers_Nom_Ebt],0),""),ROW(A345))),"")</f>
        <v/>
      </c>
      <c r="E2619" s="2" t="e">
        <v>#N/A</v>
      </c>
    </row>
    <row r="2620" spans="1:5" ht="14.7" customHeight="1" x14ac:dyDescent="0.25">
      <c r="A2620" t="e">
        <v>#N/A</v>
      </c>
      <c r="B2620" s="2" t="e">
        <v>#N/A</v>
      </c>
      <c r="C2620" s="2" t="str" cm="1">
        <f t="array" ref="C26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ebt])),Tableau1[Tiers_Nom_Ebt],""))),Tableau1[Tiers_Nom_Ebt],0),""),ROW(A360))),"")</f>
        <v/>
      </c>
      <c r="D2620" s="2" t="str" cm="1">
        <f t="array" ref="D26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ebt])+SEARCH("Boisson",Tableau1[Type_Produit])),Tableau1[Tiers_Nom_Ebt],""))),Tableau1[Tiers_Nom_Ebt],0),""),ROW(A346))),"")</f>
        <v/>
      </c>
      <c r="E2620" s="2" t="e">
        <v>#N/A</v>
      </c>
    </row>
    <row r="2621" spans="1:5" ht="14.7" customHeight="1" x14ac:dyDescent="0.25">
      <c r="A2621" t="e">
        <v>#N/A</v>
      </c>
      <c r="B2621" s="2" t="e">
        <v>#N/A</v>
      </c>
      <c r="C2621" s="2" t="str" cm="1">
        <f t="array" ref="C26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ebt])),Tableau1[Tiers_Nom_Ebt],""))),Tableau1[Tiers_Nom_Ebt],0),""),ROW(A361))),"")</f>
        <v/>
      </c>
      <c r="D2621" s="2" t="str" cm="1">
        <f t="array" ref="D26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ebt])+SEARCH("Boisson",Tableau1[Type_Produit])),Tableau1[Tiers_Nom_Ebt],""))),Tableau1[Tiers_Nom_Ebt],0),""),ROW(A347))),"")</f>
        <v/>
      </c>
      <c r="E2621" s="2" t="e">
        <v>#N/A</v>
      </c>
    </row>
    <row r="2622" spans="1:5" ht="14.7" customHeight="1" x14ac:dyDescent="0.25">
      <c r="A2622" t="e">
        <v>#N/A</v>
      </c>
      <c r="B2622" s="2" t="e">
        <v>#N/A</v>
      </c>
      <c r="C2622" s="2" t="str" cm="1">
        <f t="array" ref="C26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ebt])),Tableau1[Tiers_Nom_Ebt],""))),Tableau1[Tiers_Nom_Ebt],0),""),ROW(A362))),"")</f>
        <v/>
      </c>
      <c r="D2622" s="2" t="str" cm="1">
        <f t="array" ref="D26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ebt])+SEARCH("Boisson",Tableau1[Type_Produit])),Tableau1[Tiers_Nom_Ebt],""))),Tableau1[Tiers_Nom_Ebt],0),""),ROW(A348))),"")</f>
        <v/>
      </c>
      <c r="E2622" s="2" t="e">
        <v>#N/A</v>
      </c>
    </row>
    <row r="2623" spans="1:5" ht="14.7" customHeight="1" x14ac:dyDescent="0.25">
      <c r="A2623" t="e">
        <v>#N/A</v>
      </c>
      <c r="B2623" s="2" t="e">
        <v>#N/A</v>
      </c>
      <c r="C2623" s="2" t="str" cm="1">
        <f t="array" ref="C26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ebt])),Tableau1[Tiers_Nom_Ebt],""))),Tableau1[Tiers_Nom_Ebt],0),""),ROW(A363))),"")</f>
        <v/>
      </c>
      <c r="D2623" s="2" t="str" cm="1">
        <f t="array" ref="D26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ebt])+SEARCH("Boisson",Tableau1[Type_Produit])),Tableau1[Tiers_Nom_Ebt],""))),Tableau1[Tiers_Nom_Ebt],0),""),ROW(A349))),"")</f>
        <v/>
      </c>
      <c r="E2623" s="2" t="e">
        <v>#N/A</v>
      </c>
    </row>
    <row r="2624" spans="1:5" ht="14.7" customHeight="1" x14ac:dyDescent="0.25">
      <c r="A2624" t="e">
        <v>#N/A</v>
      </c>
      <c r="B2624" s="2" t="e">
        <v>#N/A</v>
      </c>
      <c r="C2624" s="2" t="str" cm="1">
        <f t="array" ref="C26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ebt])),Tableau1[Tiers_Nom_Ebt],""))),Tableau1[Tiers_Nom_Ebt],0),""),ROW(A364))),"")</f>
        <v/>
      </c>
      <c r="D2624" s="2" t="str" cm="1">
        <f t="array" ref="D26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ebt])+SEARCH("Boisson",Tableau1[Type_Produit])),Tableau1[Tiers_Nom_Ebt],""))),Tableau1[Tiers_Nom_Ebt],0),""),ROW(A350))),"")</f>
        <v/>
      </c>
      <c r="E2624" s="2" t="e">
        <v>#N/A</v>
      </c>
    </row>
    <row r="2625" spans="1:5" ht="14.7" customHeight="1" x14ac:dyDescent="0.25">
      <c r="A2625" t="e">
        <v>#N/A</v>
      </c>
      <c r="B2625" s="2" t="e">
        <v>#N/A</v>
      </c>
      <c r="C2625" s="2" t="str" cm="1">
        <f t="array" ref="C26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ebt])),Tableau1[Tiers_Nom_Ebt],""))),Tableau1[Tiers_Nom_Ebt],0),""),ROW(A365))),"")</f>
        <v/>
      </c>
      <c r="D2625" s="2" t="str" cm="1">
        <f t="array" ref="D26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ebt])+SEARCH("Boisson",Tableau1[Type_Produit])),Tableau1[Tiers_Nom_Ebt],""))),Tableau1[Tiers_Nom_Ebt],0),""),ROW(A351))),"")</f>
        <v/>
      </c>
      <c r="E2625" s="2" t="e">
        <v>#N/A</v>
      </c>
    </row>
    <row r="2626" spans="1:5" ht="14.7" customHeight="1" x14ac:dyDescent="0.25">
      <c r="A2626" t="e">
        <v>#N/A</v>
      </c>
      <c r="B2626" s="2" t="e">
        <v>#N/A</v>
      </c>
      <c r="C2626" s="2" t="str" cm="1">
        <f t="array" ref="C26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ebt])),Tableau1[Tiers_Nom_Ebt],""))),Tableau1[Tiers_Nom_Ebt],0),""),ROW(A366))),"")</f>
        <v/>
      </c>
      <c r="D2626" s="2" t="str" cm="1">
        <f t="array" ref="D26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ebt])+SEARCH("Boisson",Tableau1[Type_Produit])),Tableau1[Tiers_Nom_Ebt],""))),Tableau1[Tiers_Nom_Ebt],0),""),ROW(A352))),"")</f>
        <v/>
      </c>
      <c r="E2626" s="2" t="e">
        <v>#N/A</v>
      </c>
    </row>
    <row r="2627" spans="1:5" ht="14.7" customHeight="1" x14ac:dyDescent="0.25">
      <c r="A2627" t="e">
        <v>#N/A</v>
      </c>
      <c r="B2627" s="2" t="e">
        <v>#N/A</v>
      </c>
      <c r="C2627" s="2" t="str" cm="1">
        <f t="array" ref="C26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ebt])),Tableau1[Tiers_Nom_Ebt],""))),Tableau1[Tiers_Nom_Ebt],0),""),ROW(A367))),"")</f>
        <v/>
      </c>
      <c r="D2627" s="2" t="str" cm="1">
        <f t="array" ref="D26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ebt])+SEARCH("Boisson",Tableau1[Type_Produit])),Tableau1[Tiers_Nom_Ebt],""))),Tableau1[Tiers_Nom_Ebt],0),""),ROW(A353))),"")</f>
        <v/>
      </c>
      <c r="E2627" s="2" t="e">
        <v>#N/A</v>
      </c>
    </row>
    <row r="2628" spans="1:5" ht="14.7" customHeight="1" x14ac:dyDescent="0.25">
      <c r="A2628" t="e">
        <v>#N/A</v>
      </c>
      <c r="B2628" s="2" t="e">
        <v>#N/A</v>
      </c>
      <c r="C2628" s="2" t="str" cm="1">
        <f t="array" ref="C26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ebt])),Tableau1[Tiers_Nom_Ebt],""))),Tableau1[Tiers_Nom_Ebt],0),""),ROW(A368))),"")</f>
        <v/>
      </c>
      <c r="D2628" s="2" t="str" cm="1">
        <f t="array" ref="D26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ebt])+SEARCH("Boisson",Tableau1[Type_Produit])),Tableau1[Tiers_Nom_Ebt],""))),Tableau1[Tiers_Nom_Ebt],0),""),ROW(A354))),"")</f>
        <v/>
      </c>
      <c r="E2628" s="2" t="e">
        <v>#N/A</v>
      </c>
    </row>
    <row r="2629" spans="1:5" ht="14.7" customHeight="1" x14ac:dyDescent="0.25">
      <c r="A2629" t="e">
        <v>#N/A</v>
      </c>
      <c r="B2629" s="2" t="e">
        <v>#N/A</v>
      </c>
      <c r="C2629" s="2" t="str" cm="1">
        <f t="array" ref="C26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ebt])),Tableau1[Tiers_Nom_Ebt],""))),Tableau1[Tiers_Nom_Ebt],0),""),ROW(A369))),"")</f>
        <v/>
      </c>
      <c r="D2629" s="2" t="str" cm="1">
        <f t="array" ref="D26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ebt])+SEARCH("Boisson",Tableau1[Type_Produit])),Tableau1[Tiers_Nom_Ebt],""))),Tableau1[Tiers_Nom_Ebt],0),""),ROW(A355))),"")</f>
        <v/>
      </c>
      <c r="E2629" s="2" t="e">
        <v>#N/A</v>
      </c>
    </row>
    <row r="2630" spans="1:5" ht="14.7" customHeight="1" x14ac:dyDescent="0.25">
      <c r="A2630" t="e">
        <v>#N/A</v>
      </c>
      <c r="B2630" s="2" t="e">
        <v>#N/A</v>
      </c>
      <c r="C2630" s="2" t="str" cm="1">
        <f t="array" ref="C26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ebt])),Tableau1[Tiers_Nom_Ebt],""))),Tableau1[Tiers_Nom_Ebt],0),""),ROW(A370))),"")</f>
        <v/>
      </c>
      <c r="D2630" s="2" t="str" cm="1">
        <f t="array" ref="D26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ebt])+SEARCH("Boisson",Tableau1[Type_Produit])),Tableau1[Tiers_Nom_Ebt],""))),Tableau1[Tiers_Nom_Ebt],0),""),ROW(A356))),"")</f>
        <v/>
      </c>
      <c r="E2630" s="2" t="b">
        <v>0</v>
      </c>
    </row>
    <row r="2631" spans="1:5" ht="14.7" customHeight="1" x14ac:dyDescent="0.25">
      <c r="A2631" t="e">
        <v>#N/A</v>
      </c>
      <c r="B2631" s="2" t="e">
        <v>#N/A</v>
      </c>
      <c r="C2631" s="2" t="str" cm="1">
        <f t="array" ref="C26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ebt])),Tableau1[Tiers_Nom_Ebt],""))),Tableau1[Tiers_Nom_Ebt],0),""),ROW(A371))),"")</f>
        <v/>
      </c>
      <c r="D2631" s="2" t="str" cm="1">
        <f t="array" ref="D26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ebt])+SEARCH("Boisson",Tableau1[Type_Produit])),Tableau1[Tiers_Nom_Ebt],""))),Tableau1[Tiers_Nom_Ebt],0),""),ROW(A357))),"")</f>
        <v/>
      </c>
      <c r="E2631" s="2" t="b">
        <v>0</v>
      </c>
    </row>
    <row r="2632" spans="1:5" ht="14.7" customHeight="1" x14ac:dyDescent="0.25">
      <c r="A2632" t="e">
        <v>#N/A</v>
      </c>
      <c r="B2632" s="2" t="e">
        <v>#N/A</v>
      </c>
      <c r="C2632" s="2" t="str" cm="1">
        <f t="array" ref="C26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ebt])),Tableau1[Tiers_Nom_Ebt],""))),Tableau1[Tiers_Nom_Ebt],0),""),ROW(A372))),"")</f>
        <v/>
      </c>
      <c r="D2632" s="2" t="str" cm="1">
        <f t="array" ref="D26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ebt])+SEARCH("Boisson",Tableau1[Type_Produit])),Tableau1[Tiers_Nom_Ebt],""))),Tableau1[Tiers_Nom_Ebt],0),""),ROW(A358))),"")</f>
        <v/>
      </c>
      <c r="E2632" s="2" t="b">
        <v>0</v>
      </c>
    </row>
    <row r="2633" spans="1:5" ht="14.7" customHeight="1" x14ac:dyDescent="0.25">
      <c r="A2633" t="e">
        <v>#N/A</v>
      </c>
      <c r="B2633" s="2" t="e">
        <v>#N/A</v>
      </c>
      <c r="C2633" s="2" t="str" cm="1">
        <f t="array" ref="C26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ebt])),Tableau1[Tiers_Nom_Ebt],""))),Tableau1[Tiers_Nom_Ebt],0),""),ROW(A373))),"")</f>
        <v/>
      </c>
      <c r="D2633" s="2" t="str" cm="1">
        <f t="array" ref="D26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ebt])+SEARCH("Boisson",Tableau1[Type_Produit])),Tableau1[Tiers_Nom_Ebt],""))),Tableau1[Tiers_Nom_Ebt],0),""),ROW(A359))),"")</f>
        <v/>
      </c>
      <c r="E2633" s="2" t="e">
        <v>#N/A</v>
      </c>
    </row>
    <row r="2634" spans="1:5" ht="14.7" customHeight="1" x14ac:dyDescent="0.25">
      <c r="A2634" t="e">
        <v>#N/A</v>
      </c>
      <c r="B2634" s="2" t="e">
        <v>#N/A</v>
      </c>
      <c r="C2634" s="2" t="str" cm="1">
        <f t="array" ref="C26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ebt])),Tableau1[Tiers_Nom_Ebt],""))),Tableau1[Tiers_Nom_Ebt],0),""),ROW(A374))),"")</f>
        <v/>
      </c>
      <c r="D2634" s="2" t="str" cm="1">
        <f t="array" ref="D26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ebt])+SEARCH("Boisson",Tableau1[Type_Produit])),Tableau1[Tiers_Nom_Ebt],""))),Tableau1[Tiers_Nom_Ebt],0),""),ROW(A360))),"")</f>
        <v/>
      </c>
      <c r="E2634" s="2" t="b">
        <v>0</v>
      </c>
    </row>
    <row r="2635" spans="1:5" ht="14.7" customHeight="1" x14ac:dyDescent="0.25">
      <c r="A2635" t="e">
        <v>#N/A</v>
      </c>
      <c r="B2635" s="2" t="e">
        <v>#N/A</v>
      </c>
      <c r="C2635" s="2" t="str" cm="1">
        <f t="array" ref="C26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ebt])),Tableau1[Tiers_Nom_Ebt],""))),Tableau1[Tiers_Nom_Ebt],0),""),ROW(A375))),"")</f>
        <v/>
      </c>
      <c r="D2635" s="2" t="str" cm="1">
        <f t="array" ref="D26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ebt])+SEARCH("Boisson",Tableau1[Type_Produit])),Tableau1[Tiers_Nom_Ebt],""))),Tableau1[Tiers_Nom_Ebt],0),""),ROW(A361))),"")</f>
        <v/>
      </c>
      <c r="E2635" s="2" t="b">
        <v>0</v>
      </c>
    </row>
    <row r="2636" spans="1:5" ht="14.7" customHeight="1" x14ac:dyDescent="0.25">
      <c r="A2636" t="e">
        <v>#N/A</v>
      </c>
      <c r="B2636" s="2" t="e">
        <v>#N/A</v>
      </c>
      <c r="C2636" s="2" t="str" cm="1">
        <f t="array" ref="C26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ebt])),Tableau1[Tiers_Nom_Ebt],""))),Tableau1[Tiers_Nom_Ebt],0),""),ROW(A376))),"")</f>
        <v/>
      </c>
      <c r="D2636" s="2" t="str" cm="1">
        <f t="array" ref="D26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ebt])+SEARCH("Boisson",Tableau1[Type_Produit])),Tableau1[Tiers_Nom_Ebt],""))),Tableau1[Tiers_Nom_Ebt],0),""),ROW(A362))),"")</f>
        <v/>
      </c>
      <c r="E2636" s="2" t="b">
        <v>0</v>
      </c>
    </row>
    <row r="2637" spans="1:5" ht="14.7" customHeight="1" x14ac:dyDescent="0.25">
      <c r="A2637" t="e">
        <v>#N/A</v>
      </c>
      <c r="B2637" s="2" t="e">
        <v>#N/A</v>
      </c>
      <c r="C2637" s="2" t="str" cm="1">
        <f t="array" ref="C26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ebt])),Tableau1[Tiers_Nom_Ebt],""))),Tableau1[Tiers_Nom_Ebt],0),""),ROW(A377))),"")</f>
        <v/>
      </c>
      <c r="D2637" s="2" t="str" cm="1">
        <f t="array" ref="D26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ebt])+SEARCH("Boisson",Tableau1[Type_Produit])),Tableau1[Tiers_Nom_Ebt],""))),Tableau1[Tiers_Nom_Ebt],0),""),ROW(A363))),"")</f>
        <v/>
      </c>
      <c r="E2637" s="2" t="e">
        <v>#N/A</v>
      </c>
    </row>
    <row r="2638" spans="1:5" ht="14.7" customHeight="1" x14ac:dyDescent="0.25">
      <c r="A2638" t="e">
        <v>#N/A</v>
      </c>
      <c r="B2638" s="2" t="e">
        <v>#N/A</v>
      </c>
      <c r="C2638" s="2" t="str" cm="1">
        <f t="array" ref="C26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ebt])),Tableau1[Tiers_Nom_Ebt],""))),Tableau1[Tiers_Nom_Ebt],0),""),ROW(A378))),"")</f>
        <v/>
      </c>
      <c r="D2638" s="2" t="str" cm="1">
        <f t="array" ref="D26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ebt])+SEARCH("Boisson",Tableau1[Type_Produit])),Tableau1[Tiers_Nom_Ebt],""))),Tableau1[Tiers_Nom_Ebt],0),""),ROW(A364))),"")</f>
        <v/>
      </c>
      <c r="E2638" s="2" t="b">
        <v>0</v>
      </c>
    </row>
    <row r="2639" spans="1:5" ht="14.7" customHeight="1" x14ac:dyDescent="0.25">
      <c r="A2639" t="e">
        <v>#N/A</v>
      </c>
      <c r="B2639" s="2" t="e">
        <v>#N/A</v>
      </c>
      <c r="C2639" s="2" t="str" cm="1">
        <f t="array" ref="C26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ebt])),Tableau1[Tiers_Nom_Ebt],""))),Tableau1[Tiers_Nom_Ebt],0),""),ROW(A379))),"")</f>
        <v/>
      </c>
      <c r="D2639" s="2" t="str" cm="1">
        <f t="array" ref="D26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ebt])+SEARCH("Boisson",Tableau1[Type_Produit])),Tableau1[Tiers_Nom_Ebt],""))),Tableau1[Tiers_Nom_Ebt],0),""),ROW(A365))),"")</f>
        <v/>
      </c>
      <c r="E2639" s="2" t="e">
        <v>#N/A</v>
      </c>
    </row>
    <row r="2640" spans="1:5" ht="14.7" customHeight="1" x14ac:dyDescent="0.25">
      <c r="A2640" t="e">
        <v>#N/A</v>
      </c>
      <c r="B2640" s="2" t="e">
        <v>#N/A</v>
      </c>
      <c r="C2640" s="2" t="str" cm="1">
        <f t="array" ref="C26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ebt])),Tableau1[Tiers_Nom_Ebt],""))),Tableau1[Tiers_Nom_Ebt],0),""),ROW(A380))),"")</f>
        <v/>
      </c>
      <c r="D2640" s="2" t="str" cm="1">
        <f t="array" ref="D26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ebt])+SEARCH("Boisson",Tableau1[Type_Produit])),Tableau1[Tiers_Nom_Ebt],""))),Tableau1[Tiers_Nom_Ebt],0),""),ROW(A366))),"")</f>
        <v/>
      </c>
      <c r="E2640" s="2" t="e">
        <v>#N/A</v>
      </c>
    </row>
    <row r="2641" spans="1:5" ht="14.7" customHeight="1" x14ac:dyDescent="0.25">
      <c r="A2641" t="e">
        <v>#N/A</v>
      </c>
      <c r="B2641" s="2" t="e">
        <v>#N/A</v>
      </c>
      <c r="C2641" s="2" t="str" cm="1">
        <f t="array" ref="C26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ebt])),Tableau1[Tiers_Nom_Ebt],""))),Tableau1[Tiers_Nom_Ebt],0),""),ROW(A381))),"")</f>
        <v/>
      </c>
      <c r="D2641" s="2" t="str" cm="1">
        <f t="array" ref="D26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ebt])+SEARCH("Boisson",Tableau1[Type_Produit])),Tableau1[Tiers_Nom_Ebt],""))),Tableau1[Tiers_Nom_Ebt],0),""),ROW(A367))),"")</f>
        <v/>
      </c>
      <c r="E2641" s="2" t="e">
        <v>#N/A</v>
      </c>
    </row>
    <row r="2642" spans="1:5" ht="14.7" customHeight="1" x14ac:dyDescent="0.25">
      <c r="A2642" t="e">
        <v>#N/A</v>
      </c>
      <c r="B2642" s="2" t="e">
        <v>#N/A</v>
      </c>
      <c r="C2642" s="2" t="str" cm="1">
        <f t="array" ref="C26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ebt])),Tableau1[Tiers_Nom_Ebt],""))),Tableau1[Tiers_Nom_Ebt],0),""),ROW(A382))),"")</f>
        <v/>
      </c>
      <c r="D2642" s="2" t="str" cm="1">
        <f t="array" ref="D26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ebt])+SEARCH("Boisson",Tableau1[Type_Produit])),Tableau1[Tiers_Nom_Ebt],""))),Tableau1[Tiers_Nom_Ebt],0),""),ROW(A368))),"")</f>
        <v/>
      </c>
      <c r="E2642" s="2" t="e">
        <v>#N/A</v>
      </c>
    </row>
    <row r="2643" spans="1:5" ht="14.7" customHeight="1" x14ac:dyDescent="0.25">
      <c r="A2643" t="e">
        <v>#N/A</v>
      </c>
      <c r="B2643" s="2" t="e">
        <v>#N/A</v>
      </c>
      <c r="C2643" s="2" t="str" cm="1">
        <f t="array" ref="C26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ebt])),Tableau1[Tiers_Nom_Ebt],""))),Tableau1[Tiers_Nom_Ebt],0),""),ROW(A383))),"")</f>
        <v/>
      </c>
      <c r="D2643" s="2" t="str" cm="1">
        <f t="array" ref="D26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ebt])+SEARCH("Boisson",Tableau1[Type_Produit])),Tableau1[Tiers_Nom_Ebt],""))),Tableau1[Tiers_Nom_Ebt],0),""),ROW(A369))),"")</f>
        <v/>
      </c>
      <c r="E2643" s="2" t="b">
        <v>0</v>
      </c>
    </row>
    <row r="2644" spans="1:5" ht="14.7" customHeight="1" x14ac:dyDescent="0.25">
      <c r="A2644" t="e">
        <v>#N/A</v>
      </c>
      <c r="B2644" s="2" t="e">
        <v>#N/A</v>
      </c>
      <c r="C2644" s="2" t="str" cm="1">
        <f t="array" ref="C26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ebt])),Tableau1[Tiers_Nom_Ebt],""))),Tableau1[Tiers_Nom_Ebt],0),""),ROW(A384))),"")</f>
        <v/>
      </c>
      <c r="D2644" s="2" t="str" cm="1">
        <f t="array" ref="D26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ebt])+SEARCH("Boisson",Tableau1[Type_Produit])),Tableau1[Tiers_Nom_Ebt],""))),Tableau1[Tiers_Nom_Ebt],0),""),ROW(A370))),"")</f>
        <v/>
      </c>
      <c r="E2644" s="2" t="b">
        <v>0</v>
      </c>
    </row>
    <row r="2645" spans="1:5" ht="14.7" customHeight="1" x14ac:dyDescent="0.25">
      <c r="A2645" t="e">
        <v>#N/A</v>
      </c>
      <c r="B2645" s="2" t="e">
        <v>#N/A</v>
      </c>
      <c r="C2645" s="2" t="str" cm="1">
        <f t="array" ref="C26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ebt])),Tableau1[Tiers_Nom_Ebt],""))),Tableau1[Tiers_Nom_Ebt],0),""),ROW(A385))),"")</f>
        <v/>
      </c>
      <c r="D2645" s="2" t="str" cm="1">
        <f t="array" ref="D26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ebt])+SEARCH("Boisson",Tableau1[Type_Produit])),Tableau1[Tiers_Nom_Ebt],""))),Tableau1[Tiers_Nom_Ebt],0),""),ROW(A371))),"")</f>
        <v/>
      </c>
      <c r="E2645" s="2" t="e">
        <v>#N/A</v>
      </c>
    </row>
    <row r="2646" spans="1:5" ht="14.7" customHeight="1" x14ac:dyDescent="0.25">
      <c r="A2646" t="e">
        <v>#N/A</v>
      </c>
      <c r="B2646" s="2" t="e">
        <v>#N/A</v>
      </c>
      <c r="C2646" s="2" t="str" cm="1">
        <f t="array" ref="C26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ebt])),Tableau1[Tiers_Nom_Ebt],""))),Tableau1[Tiers_Nom_Ebt],0),""),ROW(A386))),"")</f>
        <v/>
      </c>
      <c r="D2646" s="2" t="str" cm="1">
        <f t="array" ref="D26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ebt])+SEARCH("Boisson",Tableau1[Type_Produit])),Tableau1[Tiers_Nom_Ebt],""))),Tableau1[Tiers_Nom_Ebt],0),""),ROW(A372))),"")</f>
        <v/>
      </c>
      <c r="E2646" s="2" t="e">
        <v>#N/A</v>
      </c>
    </row>
    <row r="2647" spans="1:5" ht="14.7" customHeight="1" x14ac:dyDescent="0.25">
      <c r="A2647" t="e">
        <v>#N/A</v>
      </c>
      <c r="B2647" s="2" t="e">
        <v>#N/A</v>
      </c>
      <c r="C2647" s="2" t="str" cm="1">
        <f t="array" ref="C26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ebt])),Tableau1[Tiers_Nom_Ebt],""))),Tableau1[Tiers_Nom_Ebt],0),""),ROW(A387))),"")</f>
        <v/>
      </c>
      <c r="D2647" s="2" t="str" cm="1">
        <f t="array" ref="D26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ebt])+SEARCH("Boisson",Tableau1[Type_Produit])),Tableau1[Tiers_Nom_Ebt],""))),Tableau1[Tiers_Nom_Ebt],0),""),ROW(A373))),"")</f>
        <v/>
      </c>
      <c r="E2647" s="2" t="e">
        <v>#N/A</v>
      </c>
    </row>
    <row r="2648" spans="1:5" ht="14.7" customHeight="1" x14ac:dyDescent="0.25">
      <c r="A2648" t="e">
        <v>#N/A</v>
      </c>
      <c r="B2648" s="2" t="e">
        <v>#N/A</v>
      </c>
      <c r="C2648" s="2" t="str" cm="1">
        <f t="array" ref="C26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ebt])),Tableau1[Tiers_Nom_Ebt],""))),Tableau1[Tiers_Nom_Ebt],0),""),ROW(A388))),"")</f>
        <v/>
      </c>
      <c r="D2648" s="2" t="str" cm="1">
        <f t="array" ref="D26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ebt])+SEARCH("Boisson",Tableau1[Type_Produit])),Tableau1[Tiers_Nom_Ebt],""))),Tableau1[Tiers_Nom_Ebt],0),""),ROW(A374))),"")</f>
        <v/>
      </c>
      <c r="E2648" s="2" t="e">
        <v>#N/A</v>
      </c>
    </row>
    <row r="2649" spans="1:5" ht="14.7" customHeight="1" x14ac:dyDescent="0.25">
      <c r="A2649" t="e">
        <v>#N/A</v>
      </c>
      <c r="B2649" s="2" t="e">
        <v>#N/A</v>
      </c>
      <c r="C2649" s="2" t="str" cm="1">
        <f t="array" ref="C26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ebt])),Tableau1[Tiers_Nom_Ebt],""))),Tableau1[Tiers_Nom_Ebt],0),""),ROW(A389))),"")</f>
        <v/>
      </c>
      <c r="D2649" s="2" t="str" cm="1">
        <f t="array" ref="D26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ebt])+SEARCH("Boisson",Tableau1[Type_Produit])),Tableau1[Tiers_Nom_Ebt],""))),Tableau1[Tiers_Nom_Ebt],0),""),ROW(A375))),"")</f>
        <v/>
      </c>
      <c r="E2649" s="2" t="e">
        <v>#N/A</v>
      </c>
    </row>
    <row r="2650" spans="1:5" ht="14.7" customHeight="1" x14ac:dyDescent="0.25">
      <c r="A2650" t="e">
        <v>#N/A</v>
      </c>
      <c r="B2650" s="2" t="e">
        <v>#N/A</v>
      </c>
      <c r="C2650" s="2" t="str" cm="1">
        <f t="array" ref="C26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ebt])),Tableau1[Tiers_Nom_Ebt],""))),Tableau1[Tiers_Nom_Ebt],0),""),ROW(A390))),"")</f>
        <v/>
      </c>
      <c r="D2650" s="2" t="str" cm="1">
        <f t="array" ref="D26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ebt])+SEARCH("Boisson",Tableau1[Type_Produit])),Tableau1[Tiers_Nom_Ebt],""))),Tableau1[Tiers_Nom_Ebt],0),""),ROW(A376))),"")</f>
        <v/>
      </c>
      <c r="E2650" s="2" t="e">
        <v>#N/A</v>
      </c>
    </row>
    <row r="2651" spans="1:5" ht="14.7" customHeight="1" x14ac:dyDescent="0.25">
      <c r="A2651" t="e">
        <v>#N/A</v>
      </c>
      <c r="B2651" s="2" t="e">
        <v>#N/A</v>
      </c>
      <c r="C2651" s="2" t="str" cm="1">
        <f t="array" ref="C26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ebt])),Tableau1[Tiers_Nom_Ebt],""))),Tableau1[Tiers_Nom_Ebt],0),""),ROW(A391))),"")</f>
        <v/>
      </c>
      <c r="D2651" s="2" t="str" cm="1">
        <f t="array" ref="D26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ebt])+SEARCH("Boisson",Tableau1[Type_Produit])),Tableau1[Tiers_Nom_Ebt],""))),Tableau1[Tiers_Nom_Ebt],0),""),ROW(A377))),"")</f>
        <v/>
      </c>
      <c r="E2651" s="2" t="e">
        <v>#N/A</v>
      </c>
    </row>
    <row r="2652" spans="1:5" ht="14.7" customHeight="1" x14ac:dyDescent="0.25">
      <c r="A2652" t="e">
        <v>#N/A</v>
      </c>
      <c r="B2652" s="2" t="e">
        <v>#N/A</v>
      </c>
      <c r="C2652" s="2" t="str" cm="1">
        <f t="array" ref="C26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ebt])),Tableau1[Tiers_Nom_Ebt],""))),Tableau1[Tiers_Nom_Ebt],0),""),ROW(A392))),"")</f>
        <v/>
      </c>
      <c r="D2652" s="2" t="str" cm="1">
        <f t="array" ref="D26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ebt])+SEARCH("Boisson",Tableau1[Type_Produit])),Tableau1[Tiers_Nom_Ebt],""))),Tableau1[Tiers_Nom_Ebt],0),""),ROW(A378))),"")</f>
        <v/>
      </c>
      <c r="E2652" s="2" t="e">
        <v>#N/A</v>
      </c>
    </row>
    <row r="2653" spans="1:5" ht="14.7" customHeight="1" x14ac:dyDescent="0.25">
      <c r="A2653" t="e">
        <v>#N/A</v>
      </c>
      <c r="B2653" s="2" t="e">
        <v>#N/A</v>
      </c>
      <c r="C2653" s="2" t="str" cm="1">
        <f t="array" ref="C26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ebt])),Tableau1[Tiers_Nom_Ebt],""))),Tableau1[Tiers_Nom_Ebt],0),""),ROW(A393))),"")</f>
        <v/>
      </c>
      <c r="D2653" s="2" t="str" cm="1">
        <f t="array" ref="D26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ebt])+SEARCH("Boisson",Tableau1[Type_Produit])),Tableau1[Tiers_Nom_Ebt],""))),Tableau1[Tiers_Nom_Ebt],0),""),ROW(A379))),"")</f>
        <v/>
      </c>
      <c r="E2653" s="2" t="e">
        <v>#N/A</v>
      </c>
    </row>
    <row r="2654" spans="1:5" ht="14.7" customHeight="1" x14ac:dyDescent="0.25">
      <c r="A2654" t="e">
        <v>#N/A</v>
      </c>
      <c r="B2654" s="2" t="e">
        <v>#N/A</v>
      </c>
      <c r="C2654" s="2" t="str" cm="1">
        <f t="array" ref="C26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ebt])),Tableau1[Tiers_Nom_Ebt],""))),Tableau1[Tiers_Nom_Ebt],0),""),ROW(A394))),"")</f>
        <v/>
      </c>
      <c r="D2654" s="2" t="str" cm="1">
        <f t="array" ref="D26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ebt])+SEARCH("Boisson",Tableau1[Type_Produit])),Tableau1[Tiers_Nom_Ebt],""))),Tableau1[Tiers_Nom_Ebt],0),""),ROW(A380))),"")</f>
        <v/>
      </c>
      <c r="E2654" s="2" t="e">
        <v>#N/A</v>
      </c>
    </row>
    <row r="2655" spans="1:5" ht="14.7" customHeight="1" x14ac:dyDescent="0.25">
      <c r="A2655" t="e">
        <v>#N/A</v>
      </c>
      <c r="B2655" s="2" t="e">
        <v>#N/A</v>
      </c>
      <c r="C2655" s="2" t="str" cm="1">
        <f t="array" ref="C26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ebt])),Tableau1[Tiers_Nom_Ebt],""))),Tableau1[Tiers_Nom_Ebt],0),""),ROW(A395))),"")</f>
        <v/>
      </c>
      <c r="D2655" s="2" t="str" cm="1">
        <f t="array" ref="D26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ebt])+SEARCH("Boisson",Tableau1[Type_Produit])),Tableau1[Tiers_Nom_Ebt],""))),Tableau1[Tiers_Nom_Ebt],0),""),ROW(A381))),"")</f>
        <v/>
      </c>
      <c r="E2655" s="2" t="b">
        <v>0</v>
      </c>
    </row>
    <row r="2656" spans="1:5" ht="14.7" customHeight="1" x14ac:dyDescent="0.25">
      <c r="A2656" t="e">
        <v>#N/A</v>
      </c>
      <c r="B2656" s="2" t="e">
        <v>#N/A</v>
      </c>
      <c r="C2656" s="2" t="str" cm="1">
        <f t="array" ref="C26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ebt])),Tableau1[Tiers_Nom_Ebt],""))),Tableau1[Tiers_Nom_Ebt],0),""),ROW(A396))),"")</f>
        <v/>
      </c>
      <c r="D2656" s="2" t="str" cm="1">
        <f t="array" ref="D26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ebt])+SEARCH("Boisson",Tableau1[Type_Produit])),Tableau1[Tiers_Nom_Ebt],""))),Tableau1[Tiers_Nom_Ebt],0),""),ROW(A382))),"")</f>
        <v/>
      </c>
      <c r="E2656" s="2" t="e">
        <v>#N/A</v>
      </c>
    </row>
    <row r="2657" spans="1:5" ht="14.7" customHeight="1" x14ac:dyDescent="0.25">
      <c r="A2657" t="e">
        <v>#N/A</v>
      </c>
      <c r="B2657" s="2" t="e">
        <v>#N/A</v>
      </c>
      <c r="C2657" s="2" t="str" cm="1">
        <f t="array" ref="C26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ebt])),Tableau1[Tiers_Nom_Ebt],""))),Tableau1[Tiers_Nom_Ebt],0),""),ROW(A397))),"")</f>
        <v/>
      </c>
      <c r="D2657" s="2" t="str" cm="1">
        <f t="array" ref="D26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ebt])+SEARCH("Boisson",Tableau1[Type_Produit])),Tableau1[Tiers_Nom_Ebt],""))),Tableau1[Tiers_Nom_Ebt],0),""),ROW(A383))),"")</f>
        <v/>
      </c>
      <c r="E2657" s="2" t="e">
        <v>#N/A</v>
      </c>
    </row>
    <row r="2658" spans="1:5" ht="14.7" customHeight="1" x14ac:dyDescent="0.25">
      <c r="A2658" t="e">
        <v>#N/A</v>
      </c>
      <c r="B2658" s="2" t="e">
        <v>#N/A</v>
      </c>
      <c r="C2658" s="2" t="str" cm="1">
        <f t="array" ref="C26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ebt])),Tableau1[Tiers_Nom_Ebt],""))),Tableau1[Tiers_Nom_Ebt],0),""),ROW(A398))),"")</f>
        <v/>
      </c>
      <c r="D2658" s="2" t="str" cm="1">
        <f t="array" ref="D26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ebt])+SEARCH("Boisson",Tableau1[Type_Produit])),Tableau1[Tiers_Nom_Ebt],""))),Tableau1[Tiers_Nom_Ebt],0),""),ROW(A384))),"")</f>
        <v/>
      </c>
      <c r="E2658" s="2" t="e">
        <v>#N/A</v>
      </c>
    </row>
    <row r="2659" spans="1:5" ht="14.7" customHeight="1" x14ac:dyDescent="0.25">
      <c r="A2659" t="e">
        <v>#N/A</v>
      </c>
      <c r="B2659" s="2" t="e">
        <v>#N/A</v>
      </c>
      <c r="C2659" s="2" t="str" cm="1">
        <f t="array" ref="C26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ebt])),Tableau1[Tiers_Nom_Ebt],""))),Tableau1[Tiers_Nom_Ebt],0),""),ROW(A399))),"")</f>
        <v/>
      </c>
      <c r="D2659" s="2" t="str" cm="1">
        <f t="array" ref="D26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ebt])+SEARCH("Boisson",Tableau1[Type_Produit])),Tableau1[Tiers_Nom_Ebt],""))),Tableau1[Tiers_Nom_Ebt],0),""),ROW(A385))),"")</f>
        <v/>
      </c>
      <c r="E2659" s="2" t="b">
        <v>0</v>
      </c>
    </row>
    <row r="2660" spans="1:5" ht="14.7" customHeight="1" x14ac:dyDescent="0.25">
      <c r="A2660" t="e">
        <v>#N/A</v>
      </c>
      <c r="B2660" s="2" t="e">
        <v>#N/A</v>
      </c>
      <c r="C2660" s="2" t="str" cm="1">
        <f t="array" ref="C26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ebt])),Tableau1[Tiers_Nom_Ebt],""))),Tableau1[Tiers_Nom_Ebt],0),""),ROW(A400))),"")</f>
        <v/>
      </c>
      <c r="D2660" s="2" t="str" cm="1">
        <f t="array" ref="D26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ebt])+SEARCH("Boisson",Tableau1[Type_Produit])),Tableau1[Tiers_Nom_Ebt],""))),Tableau1[Tiers_Nom_Ebt],0),""),ROW(A386))),"")</f>
        <v/>
      </c>
      <c r="E2660" s="2" t="b">
        <v>0</v>
      </c>
    </row>
    <row r="2661" spans="1:5" ht="14.7" customHeight="1" x14ac:dyDescent="0.25">
      <c r="A2661" t="e">
        <v>#N/A</v>
      </c>
      <c r="B2661" s="2" t="e">
        <v>#N/A</v>
      </c>
      <c r="C2661" s="2" t="str" cm="1">
        <f t="array" ref="C26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ebt])),Tableau1[Tiers_Nom_Ebt],""))),Tableau1[Tiers_Nom_Ebt],0),""),ROW(A401))),"")</f>
        <v/>
      </c>
      <c r="D2661" s="2" t="str" cm="1">
        <f t="array" ref="D26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ebt])+SEARCH("Boisson",Tableau1[Type_Produit])),Tableau1[Tiers_Nom_Ebt],""))),Tableau1[Tiers_Nom_Ebt],0),""),ROW(A387))),"")</f>
        <v/>
      </c>
      <c r="E2661" s="2" t="b">
        <v>0</v>
      </c>
    </row>
    <row r="2662" spans="1:5" ht="14.7" customHeight="1" x14ac:dyDescent="0.25">
      <c r="A2662" t="e">
        <v>#N/A</v>
      </c>
      <c r="B2662" s="2" t="e">
        <v>#N/A</v>
      </c>
      <c r="C2662" s="2" t="str" cm="1">
        <f t="array" ref="C26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ebt])),Tableau1[Tiers_Nom_Ebt],""))),Tableau1[Tiers_Nom_Ebt],0),""),ROW(A402))),"")</f>
        <v/>
      </c>
      <c r="D2662" s="2" t="str" cm="1">
        <f t="array" ref="D26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ebt])+SEARCH("Boisson",Tableau1[Type_Produit])),Tableau1[Tiers_Nom_Ebt],""))),Tableau1[Tiers_Nom_Ebt],0),""),ROW(A388))),"")</f>
        <v/>
      </c>
      <c r="E2662" s="2" t="b">
        <v>0</v>
      </c>
    </row>
    <row r="2663" spans="1:5" ht="14.7" customHeight="1" x14ac:dyDescent="0.25">
      <c r="A2663" t="e">
        <v>#N/A</v>
      </c>
      <c r="B2663" s="2" t="e">
        <v>#N/A</v>
      </c>
      <c r="C2663" s="2" t="str" cm="1">
        <f t="array" ref="C26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ebt])),Tableau1[Tiers_Nom_Ebt],""))),Tableau1[Tiers_Nom_Ebt],0),""),ROW(A403))),"")</f>
        <v/>
      </c>
      <c r="D2663" s="2" t="str" cm="1">
        <f t="array" ref="D26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ebt])+SEARCH("Boisson",Tableau1[Type_Produit])),Tableau1[Tiers_Nom_Ebt],""))),Tableau1[Tiers_Nom_Ebt],0),""),ROW(A389))),"")</f>
        <v/>
      </c>
      <c r="E2663" s="2" t="b">
        <v>0</v>
      </c>
    </row>
    <row r="2664" spans="1:5" ht="14.7" customHeight="1" x14ac:dyDescent="0.25">
      <c r="A2664" t="e">
        <v>#N/A</v>
      </c>
      <c r="B2664" s="2" t="e">
        <v>#N/A</v>
      </c>
      <c r="C2664" s="2" t="str" cm="1">
        <f t="array" ref="C26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ebt])),Tableau1[Tiers_Nom_Ebt],""))),Tableau1[Tiers_Nom_Ebt],0),""),ROW(A404))),"")</f>
        <v/>
      </c>
      <c r="D2664" s="2" t="str" cm="1">
        <f t="array" ref="D26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ebt])+SEARCH("Boisson",Tableau1[Type_Produit])),Tableau1[Tiers_Nom_Ebt],""))),Tableau1[Tiers_Nom_Ebt],0),""),ROW(A390))),"")</f>
        <v/>
      </c>
      <c r="E2664" s="2" t="e">
        <v>#N/A</v>
      </c>
    </row>
    <row r="2665" spans="1:5" ht="14.7" customHeight="1" x14ac:dyDescent="0.25">
      <c r="A2665" t="e">
        <v>#N/A</v>
      </c>
      <c r="B2665" s="2" t="e">
        <v>#N/A</v>
      </c>
      <c r="C2665" s="2" t="str" cm="1">
        <f t="array" ref="C26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ebt])),Tableau1[Tiers_Nom_Ebt],""))),Tableau1[Tiers_Nom_Ebt],0),""),ROW(A405))),"")</f>
        <v/>
      </c>
      <c r="D2665" s="2" t="str" cm="1">
        <f t="array" ref="D26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ebt])+SEARCH("Boisson",Tableau1[Type_Produit])),Tableau1[Tiers_Nom_Ebt],""))),Tableau1[Tiers_Nom_Ebt],0),""),ROW(A391))),"")</f>
        <v/>
      </c>
      <c r="E2665" s="2" t="b">
        <v>0</v>
      </c>
    </row>
    <row r="2666" spans="1:5" ht="14.7" customHeight="1" x14ac:dyDescent="0.25">
      <c r="A2666" t="e">
        <v>#N/A</v>
      </c>
      <c r="B2666" s="2" t="e">
        <v>#N/A</v>
      </c>
      <c r="C2666" s="2" t="str" cm="1">
        <f t="array" ref="C26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ebt])),Tableau1[Tiers_Nom_Ebt],""))),Tableau1[Tiers_Nom_Ebt],0),""),ROW(A406))),"")</f>
        <v/>
      </c>
      <c r="D2666" s="2" t="str" cm="1">
        <f t="array" ref="D26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ebt])+SEARCH("Boisson",Tableau1[Type_Produit])),Tableau1[Tiers_Nom_Ebt],""))),Tableau1[Tiers_Nom_Ebt],0),""),ROW(A392))),"")</f>
        <v/>
      </c>
      <c r="E2666" s="2" t="e">
        <v>#N/A</v>
      </c>
    </row>
    <row r="2667" spans="1:5" ht="14.7" customHeight="1" x14ac:dyDescent="0.25">
      <c r="A2667" t="e">
        <v>#N/A</v>
      </c>
      <c r="B2667" s="2" t="e">
        <v>#N/A</v>
      </c>
      <c r="C2667" s="2" t="str" cm="1">
        <f t="array" ref="C26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ebt])),Tableau1[Tiers_Nom_Ebt],""))),Tableau1[Tiers_Nom_Ebt],0),""),ROW(A407))),"")</f>
        <v/>
      </c>
      <c r="D2667" s="2" t="str" cm="1">
        <f t="array" ref="D26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ebt])+SEARCH("Boisson",Tableau1[Type_Produit])),Tableau1[Tiers_Nom_Ebt],""))),Tableau1[Tiers_Nom_Ebt],0),""),ROW(A393))),"")</f>
        <v/>
      </c>
      <c r="E2667" s="2" t="e">
        <v>#N/A</v>
      </c>
    </row>
    <row r="2668" spans="1:5" ht="14.7" customHeight="1" x14ac:dyDescent="0.25">
      <c r="A2668" t="e">
        <v>#N/A</v>
      </c>
      <c r="B2668" s="2" t="e">
        <v>#N/A</v>
      </c>
      <c r="C2668" s="2" t="str" cm="1">
        <f t="array" ref="C26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ebt])),Tableau1[Tiers_Nom_Ebt],""))),Tableau1[Tiers_Nom_Ebt],0),""),ROW(A408))),"")</f>
        <v/>
      </c>
      <c r="D2668" s="2" t="str" cm="1">
        <f t="array" ref="D26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ebt])+SEARCH("Boisson",Tableau1[Type_Produit])),Tableau1[Tiers_Nom_Ebt],""))),Tableau1[Tiers_Nom_Ebt],0),""),ROW(A394))),"")</f>
        <v/>
      </c>
      <c r="E2668" s="2" t="e">
        <v>#N/A</v>
      </c>
    </row>
    <row r="2669" spans="1:5" ht="14.7" customHeight="1" x14ac:dyDescent="0.25">
      <c r="A2669" t="e">
        <v>#N/A</v>
      </c>
      <c r="B2669" s="2" t="e">
        <v>#N/A</v>
      </c>
      <c r="C2669" s="2" t="str" cm="1">
        <f t="array" ref="C26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ebt])),Tableau1[Tiers_Nom_Ebt],""))),Tableau1[Tiers_Nom_Ebt],0),""),ROW(A409))),"")</f>
        <v/>
      </c>
      <c r="D2669" s="2" t="str" cm="1">
        <f t="array" ref="D26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ebt])+SEARCH("Boisson",Tableau1[Type_Produit])),Tableau1[Tiers_Nom_Ebt],""))),Tableau1[Tiers_Nom_Ebt],0),""),ROW(A395))),"")</f>
        <v/>
      </c>
      <c r="E2669" s="2" t="b">
        <v>0</v>
      </c>
    </row>
    <row r="2670" spans="1:5" ht="14.7" customHeight="1" x14ac:dyDescent="0.25">
      <c r="A2670" t="e">
        <v>#N/A</v>
      </c>
      <c r="B2670" s="2" t="e">
        <v>#N/A</v>
      </c>
      <c r="C2670" s="2" t="str" cm="1">
        <f t="array" ref="C26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ebt])),Tableau1[Tiers_Nom_Ebt],""))),Tableau1[Tiers_Nom_Ebt],0),""),ROW(A410))),"")</f>
        <v/>
      </c>
      <c r="D2670" s="2" t="str" cm="1">
        <f t="array" ref="D26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ebt])+SEARCH("Boisson",Tableau1[Type_Produit])),Tableau1[Tiers_Nom_Ebt],""))),Tableau1[Tiers_Nom_Ebt],0),""),ROW(A396))),"")</f>
        <v/>
      </c>
      <c r="E2670" s="2" t="e">
        <v>#N/A</v>
      </c>
    </row>
    <row r="2671" spans="1:5" ht="14.7" customHeight="1" x14ac:dyDescent="0.25">
      <c r="A2671" t="e">
        <v>#N/A</v>
      </c>
      <c r="B2671" s="2" t="e">
        <v>#N/A</v>
      </c>
      <c r="C2671" s="2" t="str" cm="1">
        <f t="array" ref="C26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ebt])),Tableau1[Tiers_Nom_Ebt],""))),Tableau1[Tiers_Nom_Ebt],0),""),ROW(A411))),"")</f>
        <v/>
      </c>
      <c r="D2671" s="2" t="str" cm="1">
        <f t="array" ref="D26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ebt])+SEARCH("Boisson",Tableau1[Type_Produit])),Tableau1[Tiers_Nom_Ebt],""))),Tableau1[Tiers_Nom_Ebt],0),""),ROW(A397))),"")</f>
        <v/>
      </c>
      <c r="E2671" s="2" t="e">
        <v>#N/A</v>
      </c>
    </row>
    <row r="2672" spans="1:5" ht="14.7" customHeight="1" x14ac:dyDescent="0.25">
      <c r="A2672" t="e">
        <v>#N/A</v>
      </c>
      <c r="B2672" s="2" t="e">
        <v>#N/A</v>
      </c>
      <c r="C2672" s="2" t="str" cm="1">
        <f t="array" ref="C26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ebt])),Tableau1[Tiers_Nom_Ebt],""))),Tableau1[Tiers_Nom_Ebt],0),""),ROW(A412))),"")</f>
        <v/>
      </c>
      <c r="D2672" s="2" t="str" cm="1">
        <f t="array" ref="D26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ebt])+SEARCH("Boisson",Tableau1[Type_Produit])),Tableau1[Tiers_Nom_Ebt],""))),Tableau1[Tiers_Nom_Ebt],0),""),ROW(A398))),"")</f>
        <v/>
      </c>
      <c r="E2672" s="2" t="e">
        <v>#N/A</v>
      </c>
    </row>
    <row r="2673" spans="1:5" ht="14.7" customHeight="1" x14ac:dyDescent="0.25">
      <c r="A2673" t="e">
        <v>#N/A</v>
      </c>
      <c r="B2673" s="2" t="e">
        <v>#N/A</v>
      </c>
      <c r="C2673" s="2" t="str" cm="1">
        <f t="array" ref="C26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ebt])),Tableau1[Tiers_Nom_Ebt],""))),Tableau1[Tiers_Nom_Ebt],0),""),ROW(A413))),"")</f>
        <v/>
      </c>
      <c r="D2673" s="2" t="str" cm="1">
        <f t="array" ref="D26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ebt])+SEARCH("Boisson",Tableau1[Type_Produit])),Tableau1[Tiers_Nom_Ebt],""))),Tableau1[Tiers_Nom_Ebt],0),""),ROW(A399))),"")</f>
        <v/>
      </c>
      <c r="E2673" s="2" t="e">
        <v>#N/A</v>
      </c>
    </row>
    <row r="2674" spans="1:5" ht="14.7" customHeight="1" x14ac:dyDescent="0.25">
      <c r="A2674" t="e">
        <v>#N/A</v>
      </c>
      <c r="B2674" s="2" t="e">
        <v>#N/A</v>
      </c>
      <c r="C2674" s="2" t="str" cm="1">
        <f t="array" ref="C26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ebt])),Tableau1[Tiers_Nom_Ebt],""))),Tableau1[Tiers_Nom_Ebt],0),""),ROW(A414))),"")</f>
        <v/>
      </c>
      <c r="D2674" s="2" t="str" cm="1">
        <f t="array" ref="D26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ebt])+SEARCH("Boisson",Tableau1[Type_Produit])),Tableau1[Tiers_Nom_Ebt],""))),Tableau1[Tiers_Nom_Ebt],0),""),ROW(A400))),"")</f>
        <v/>
      </c>
      <c r="E2674" s="2" t="e">
        <v>#N/A</v>
      </c>
    </row>
    <row r="2675" spans="1:5" ht="14.7" customHeight="1" x14ac:dyDescent="0.25">
      <c r="A2675" t="e">
        <v>#N/A</v>
      </c>
      <c r="B2675" s="2" t="e">
        <v>#N/A</v>
      </c>
      <c r="C2675" s="2" t="str" cm="1">
        <f t="array" ref="C26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ebt])),Tableau1[Tiers_Nom_Ebt],""))),Tableau1[Tiers_Nom_Ebt],0),""),ROW(A415))),"")</f>
        <v/>
      </c>
      <c r="D2675" s="2" t="str" cm="1">
        <f t="array" ref="D26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ebt])+SEARCH("Boisson",Tableau1[Type_Produit])),Tableau1[Tiers_Nom_Ebt],""))),Tableau1[Tiers_Nom_Ebt],0),""),ROW(A401))),"")</f>
        <v/>
      </c>
      <c r="E2675" s="2" t="e">
        <v>#N/A</v>
      </c>
    </row>
    <row r="2676" spans="1:5" ht="14.7" customHeight="1" x14ac:dyDescent="0.25">
      <c r="A2676" t="e">
        <v>#N/A</v>
      </c>
      <c r="B2676" s="2" t="e">
        <v>#N/A</v>
      </c>
      <c r="C2676" s="2" t="str" cm="1">
        <f t="array" ref="C26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ebt])),Tableau1[Tiers_Nom_Ebt],""))),Tableau1[Tiers_Nom_Ebt],0),""),ROW(A416))),"")</f>
        <v/>
      </c>
      <c r="D2676" s="2" t="str" cm="1">
        <f t="array" ref="D26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ebt])+SEARCH("Boisson",Tableau1[Type_Produit])),Tableau1[Tiers_Nom_Ebt],""))),Tableau1[Tiers_Nom_Ebt],0),""),ROW(A402))),"")</f>
        <v/>
      </c>
      <c r="E2676" s="2" t="e">
        <v>#N/A</v>
      </c>
    </row>
    <row r="2677" spans="1:5" ht="14.7" customHeight="1" x14ac:dyDescent="0.25">
      <c r="A2677" t="e">
        <v>#N/A</v>
      </c>
      <c r="B2677" s="2" t="e">
        <v>#N/A</v>
      </c>
      <c r="C2677" s="2" t="str" cm="1">
        <f t="array" ref="C26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ebt])),Tableau1[Tiers_Nom_Ebt],""))),Tableau1[Tiers_Nom_Ebt],0),""),ROW(A417))),"")</f>
        <v/>
      </c>
      <c r="D2677" s="2" t="str" cm="1">
        <f t="array" ref="D26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ebt])+SEARCH("Boisson",Tableau1[Type_Produit])),Tableau1[Tiers_Nom_Ebt],""))),Tableau1[Tiers_Nom_Ebt],0),""),ROW(A403))),"")</f>
        <v/>
      </c>
      <c r="E2677" s="2" t="e">
        <v>#N/A</v>
      </c>
    </row>
    <row r="2678" spans="1:5" ht="14.7" customHeight="1" x14ac:dyDescent="0.25">
      <c r="A2678" t="e">
        <v>#N/A</v>
      </c>
      <c r="B2678" s="2" t="e">
        <v>#N/A</v>
      </c>
      <c r="C2678" s="2" t="str" cm="1">
        <f t="array" ref="C26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ebt])),Tableau1[Tiers_Nom_Ebt],""))),Tableau1[Tiers_Nom_Ebt],0),""),ROW(A418))),"")</f>
        <v/>
      </c>
      <c r="D2678" s="2" t="str" cm="1">
        <f t="array" ref="D26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ebt])+SEARCH("Boisson",Tableau1[Type_Produit])),Tableau1[Tiers_Nom_Ebt],""))),Tableau1[Tiers_Nom_Ebt],0),""),ROW(A404))),"")</f>
        <v/>
      </c>
      <c r="E2678" s="2" t="e">
        <v>#N/A</v>
      </c>
    </row>
    <row r="2679" spans="1:5" ht="14.7" customHeight="1" x14ac:dyDescent="0.25">
      <c r="A2679" t="e">
        <v>#N/A</v>
      </c>
      <c r="B2679" s="2" t="e">
        <v>#N/A</v>
      </c>
      <c r="C2679" s="2" t="str" cm="1">
        <f t="array" ref="C26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ebt])),Tableau1[Tiers_Nom_Ebt],""))),Tableau1[Tiers_Nom_Ebt],0),""),ROW(A419))),"")</f>
        <v/>
      </c>
      <c r="D2679" s="2" t="str" cm="1">
        <f t="array" ref="D26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ebt])+SEARCH("Boisson",Tableau1[Type_Produit])),Tableau1[Tiers_Nom_Ebt],""))),Tableau1[Tiers_Nom_Ebt],0),""),ROW(A405))),"")</f>
        <v/>
      </c>
      <c r="E2679" s="2" t="e">
        <v>#N/A</v>
      </c>
    </row>
    <row r="2680" spans="1:5" ht="14.7" customHeight="1" x14ac:dyDescent="0.25">
      <c r="A2680" t="e">
        <v>#N/A</v>
      </c>
      <c r="B2680" s="2" t="e">
        <v>#N/A</v>
      </c>
      <c r="C2680" s="2" t="str" cm="1">
        <f t="array" ref="C26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ebt])),Tableau1[Tiers_Nom_Ebt],""))),Tableau1[Tiers_Nom_Ebt],0),""),ROW(A420))),"")</f>
        <v/>
      </c>
      <c r="D2680" s="2" t="str" cm="1">
        <f t="array" ref="D26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ebt])+SEARCH("Boisson",Tableau1[Type_Produit])),Tableau1[Tiers_Nom_Ebt],""))),Tableau1[Tiers_Nom_Ebt],0),""),ROW(A406))),"")</f>
        <v/>
      </c>
      <c r="E2680" s="2" t="e">
        <v>#N/A</v>
      </c>
    </row>
    <row r="2681" spans="1:5" ht="14.7" customHeight="1" x14ac:dyDescent="0.25">
      <c r="A2681" t="e">
        <v>#N/A</v>
      </c>
      <c r="B2681" s="2" t="e">
        <v>#N/A</v>
      </c>
      <c r="C2681" s="2" t="str" cm="1">
        <f t="array" ref="C26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ebt])),Tableau1[Tiers_Nom_Ebt],""))),Tableau1[Tiers_Nom_Ebt],0),""),ROW(A421))),"")</f>
        <v/>
      </c>
      <c r="D2681" s="2" t="str" cm="1">
        <f t="array" ref="D26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ebt])+SEARCH("Boisson",Tableau1[Type_Produit])),Tableau1[Tiers_Nom_Ebt],""))),Tableau1[Tiers_Nom_Ebt],0),""),ROW(A407))),"")</f>
        <v/>
      </c>
      <c r="E2681" s="2" t="e">
        <v>#N/A</v>
      </c>
    </row>
    <row r="2682" spans="1:5" ht="14.7" customHeight="1" x14ac:dyDescent="0.25">
      <c r="A2682" t="e">
        <v>#N/A</v>
      </c>
      <c r="B2682" s="2" t="e">
        <v>#N/A</v>
      </c>
      <c r="C2682" s="2" t="str" cm="1">
        <f t="array" ref="C26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ebt])),Tableau1[Tiers_Nom_Ebt],""))),Tableau1[Tiers_Nom_Ebt],0),""),ROW(A422))),"")</f>
        <v/>
      </c>
      <c r="D2682" s="2" t="str" cm="1">
        <f t="array" ref="D26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ebt])+SEARCH("Boisson",Tableau1[Type_Produit])),Tableau1[Tiers_Nom_Ebt],""))),Tableau1[Tiers_Nom_Ebt],0),""),ROW(A408))),"")</f>
        <v/>
      </c>
      <c r="E2682" s="2" t="e">
        <v>#N/A</v>
      </c>
    </row>
    <row r="2683" spans="1:5" ht="14.7" customHeight="1" x14ac:dyDescent="0.25">
      <c r="A2683" t="e">
        <v>#N/A</v>
      </c>
      <c r="B2683" s="2" t="e">
        <v>#N/A</v>
      </c>
      <c r="C2683" s="2" t="str" cm="1">
        <f t="array" ref="C26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ebt])),Tableau1[Tiers_Nom_Ebt],""))),Tableau1[Tiers_Nom_Ebt],0),""),ROW(A423))),"")</f>
        <v/>
      </c>
      <c r="D2683" s="2" t="str" cm="1">
        <f t="array" ref="D26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ebt])+SEARCH("Boisson",Tableau1[Type_Produit])),Tableau1[Tiers_Nom_Ebt],""))),Tableau1[Tiers_Nom_Ebt],0),""),ROW(A409))),"")</f>
        <v/>
      </c>
      <c r="E2683" s="2" t="b">
        <v>0</v>
      </c>
    </row>
    <row r="2684" spans="1:5" ht="14.7" customHeight="1" x14ac:dyDescent="0.25">
      <c r="A2684" t="e">
        <v>#N/A</v>
      </c>
      <c r="B2684" s="2" t="e">
        <v>#N/A</v>
      </c>
      <c r="C2684" s="2" t="str" cm="1">
        <f t="array" ref="C26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ebt])),Tableau1[Tiers_Nom_Ebt],""))),Tableau1[Tiers_Nom_Ebt],0),""),ROW(A424))),"")</f>
        <v/>
      </c>
      <c r="D2684" s="2" t="str" cm="1">
        <f t="array" ref="D26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ebt])+SEARCH("Boisson",Tableau1[Type_Produit])),Tableau1[Tiers_Nom_Ebt],""))),Tableau1[Tiers_Nom_Ebt],0),""),ROW(A410))),"")</f>
        <v/>
      </c>
      <c r="E2684" s="2" t="e">
        <v>#N/A</v>
      </c>
    </row>
    <row r="2685" spans="1:5" ht="14.7" customHeight="1" x14ac:dyDescent="0.25">
      <c r="A2685" t="e">
        <v>#N/A</v>
      </c>
      <c r="B2685" s="2" t="e">
        <v>#N/A</v>
      </c>
      <c r="C2685" s="2" t="str" cm="1">
        <f t="array" ref="C26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ebt])),Tableau1[Tiers_Nom_Ebt],""))),Tableau1[Tiers_Nom_Ebt],0),""),ROW(A425))),"")</f>
        <v/>
      </c>
      <c r="D2685" s="2" t="str" cm="1">
        <f t="array" ref="D26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ebt])+SEARCH("Boisson",Tableau1[Type_Produit])),Tableau1[Tiers_Nom_Ebt],""))),Tableau1[Tiers_Nom_Ebt],0),""),ROW(A411))),"")</f>
        <v/>
      </c>
      <c r="E2685" s="2" t="e">
        <v>#N/A</v>
      </c>
    </row>
    <row r="2686" spans="1:5" ht="14.7" customHeight="1" x14ac:dyDescent="0.25">
      <c r="A2686" t="e">
        <v>#N/A</v>
      </c>
      <c r="B2686" s="2" t="e">
        <v>#N/A</v>
      </c>
      <c r="C2686" s="2" t="str" cm="1">
        <f t="array" ref="C26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ebt])),Tableau1[Tiers_Nom_Ebt],""))),Tableau1[Tiers_Nom_Ebt],0),""),ROW(A426))),"")</f>
        <v/>
      </c>
      <c r="D2686" s="2" t="str" cm="1">
        <f t="array" ref="D26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ebt])+SEARCH("Boisson",Tableau1[Type_Produit])),Tableau1[Tiers_Nom_Ebt],""))),Tableau1[Tiers_Nom_Ebt],0),""),ROW(A412))),"")</f>
        <v/>
      </c>
      <c r="E2686" s="2" t="e">
        <v>#N/A</v>
      </c>
    </row>
    <row r="2687" spans="1:5" ht="14.7" customHeight="1" x14ac:dyDescent="0.25">
      <c r="A2687" t="e">
        <v>#N/A</v>
      </c>
      <c r="B2687" s="2" t="e">
        <v>#N/A</v>
      </c>
      <c r="C2687" s="2" t="str" cm="1">
        <f t="array" ref="C26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ebt])),Tableau1[Tiers_Nom_Ebt],""))),Tableau1[Tiers_Nom_Ebt],0),""),ROW(A427))),"")</f>
        <v/>
      </c>
      <c r="D2687" s="2" t="str" cm="1">
        <f t="array" ref="D26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ebt])+SEARCH("Boisson",Tableau1[Type_Produit])),Tableau1[Tiers_Nom_Ebt],""))),Tableau1[Tiers_Nom_Ebt],0),""),ROW(A413))),"")</f>
        <v/>
      </c>
      <c r="E2687" s="2" t="e">
        <v>#N/A</v>
      </c>
    </row>
    <row r="2688" spans="1:5" ht="14.7" customHeight="1" x14ac:dyDescent="0.25">
      <c r="A2688" t="e">
        <v>#N/A</v>
      </c>
      <c r="B2688" s="2" t="e">
        <v>#N/A</v>
      </c>
      <c r="C2688" s="2" t="str" cm="1">
        <f t="array" ref="C26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ebt])),Tableau1[Tiers_Nom_Ebt],""))),Tableau1[Tiers_Nom_Ebt],0),""),ROW(A428))),"")</f>
        <v/>
      </c>
      <c r="D2688" s="2" t="str" cm="1">
        <f t="array" ref="D26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ebt])+SEARCH("Boisson",Tableau1[Type_Produit])),Tableau1[Tiers_Nom_Ebt],""))),Tableau1[Tiers_Nom_Ebt],0),""),ROW(A414))),"")</f>
        <v/>
      </c>
      <c r="E2688" s="2" t="e">
        <v>#N/A</v>
      </c>
    </row>
    <row r="2689" spans="1:5" ht="14.7" customHeight="1" x14ac:dyDescent="0.25">
      <c r="A2689" t="e">
        <v>#N/A</v>
      </c>
      <c r="B2689" s="2" t="e">
        <v>#N/A</v>
      </c>
      <c r="C2689" s="2" t="str" cm="1">
        <f t="array" ref="C26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ebt])),Tableau1[Tiers_Nom_Ebt],""))),Tableau1[Tiers_Nom_Ebt],0),""),ROW(A429))),"")</f>
        <v/>
      </c>
      <c r="D2689" s="2" t="str" cm="1">
        <f t="array" ref="D26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ebt])+SEARCH("Boisson",Tableau1[Type_Produit])),Tableau1[Tiers_Nom_Ebt],""))),Tableau1[Tiers_Nom_Ebt],0),""),ROW(A415))),"")</f>
        <v/>
      </c>
      <c r="E2689" s="2" t="e">
        <v>#N/A</v>
      </c>
    </row>
    <row r="2690" spans="1:5" ht="14.7" customHeight="1" x14ac:dyDescent="0.25">
      <c r="A2690" t="e">
        <v>#N/A</v>
      </c>
      <c r="B2690" s="2" t="e">
        <v>#N/A</v>
      </c>
      <c r="C2690" s="2" t="str" cm="1">
        <f t="array" ref="C26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ebt])),Tableau1[Tiers_Nom_Ebt],""))),Tableau1[Tiers_Nom_Ebt],0),""),ROW(A430))),"")</f>
        <v/>
      </c>
      <c r="D2690" s="2" t="str" cm="1">
        <f t="array" ref="D26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ebt])+SEARCH("Boisson",Tableau1[Type_Produit])),Tableau1[Tiers_Nom_Ebt],""))),Tableau1[Tiers_Nom_Ebt],0),""),ROW(A416))),"")</f>
        <v/>
      </c>
      <c r="E2690" s="2" t="e">
        <v>#N/A</v>
      </c>
    </row>
    <row r="2691" spans="1:5" ht="14.7" customHeight="1" x14ac:dyDescent="0.25">
      <c r="A2691" t="e">
        <v>#N/A</v>
      </c>
      <c r="B2691" s="2" t="e">
        <v>#N/A</v>
      </c>
      <c r="C2691" s="2" t="str" cm="1">
        <f t="array" ref="C26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ebt])),Tableau1[Tiers_Nom_Ebt],""))),Tableau1[Tiers_Nom_Ebt],0),""),ROW(A431))),"")</f>
        <v/>
      </c>
      <c r="D2691" s="2" t="str" cm="1">
        <f t="array" ref="D26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ebt])+SEARCH("Boisson",Tableau1[Type_Produit])),Tableau1[Tiers_Nom_Ebt],""))),Tableau1[Tiers_Nom_Ebt],0),""),ROW(A417))),"")</f>
        <v/>
      </c>
      <c r="E2691" s="2" t="e">
        <v>#N/A</v>
      </c>
    </row>
    <row r="2692" spans="1:5" ht="14.7" customHeight="1" x14ac:dyDescent="0.25">
      <c r="A2692" t="e">
        <v>#N/A</v>
      </c>
      <c r="B2692" s="2" t="e">
        <v>#N/A</v>
      </c>
      <c r="C2692" s="2" t="str" cm="1">
        <f t="array" ref="C26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ebt])),Tableau1[Tiers_Nom_Ebt],""))),Tableau1[Tiers_Nom_Ebt],0),""),ROW(A432))),"")</f>
        <v/>
      </c>
      <c r="D2692" s="2" t="str" cm="1">
        <f t="array" ref="D26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ebt])+SEARCH("Boisson",Tableau1[Type_Produit])),Tableau1[Tiers_Nom_Ebt],""))),Tableau1[Tiers_Nom_Ebt],0),""),ROW(A418))),"")</f>
        <v/>
      </c>
      <c r="E2692" s="2" t="b">
        <v>0</v>
      </c>
    </row>
    <row r="2693" spans="1:5" ht="14.7" customHeight="1" x14ac:dyDescent="0.25">
      <c r="A2693" t="e">
        <v>#N/A</v>
      </c>
      <c r="B2693" s="2" t="e">
        <v>#N/A</v>
      </c>
      <c r="C2693" s="2" t="str" cm="1">
        <f t="array" ref="C26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ebt])),Tableau1[Tiers_Nom_Ebt],""))),Tableau1[Tiers_Nom_Ebt],0),""),ROW(A433))),"")</f>
        <v/>
      </c>
      <c r="D2693" s="2" t="str" cm="1">
        <f t="array" ref="D26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ebt])+SEARCH("Boisson",Tableau1[Type_Produit])),Tableau1[Tiers_Nom_Ebt],""))),Tableau1[Tiers_Nom_Ebt],0),""),ROW(A419))),"")</f>
        <v/>
      </c>
      <c r="E2693" s="2" t="e">
        <v>#N/A</v>
      </c>
    </row>
    <row r="2694" spans="1:5" ht="14.7" customHeight="1" x14ac:dyDescent="0.25">
      <c r="A2694" t="e">
        <v>#N/A</v>
      </c>
      <c r="B2694" s="2" t="e">
        <v>#N/A</v>
      </c>
      <c r="C2694" s="2" t="str" cm="1">
        <f t="array" ref="C26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ebt])),Tableau1[Tiers_Nom_Ebt],""))),Tableau1[Tiers_Nom_Ebt],0),""),ROW(A434))),"")</f>
        <v/>
      </c>
      <c r="D2694" s="2" t="str" cm="1">
        <f t="array" ref="D26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ebt])+SEARCH("Boisson",Tableau1[Type_Produit])),Tableau1[Tiers_Nom_Ebt],""))),Tableau1[Tiers_Nom_Ebt],0),""),ROW(A420))),"")</f>
        <v/>
      </c>
      <c r="E2694" s="2" t="e">
        <v>#N/A</v>
      </c>
    </row>
    <row r="2695" spans="1:5" ht="14.7" customHeight="1" x14ac:dyDescent="0.25">
      <c r="A2695" t="e">
        <v>#N/A</v>
      </c>
      <c r="B2695" s="2" t="e">
        <v>#N/A</v>
      </c>
      <c r="C2695" s="2" t="str" cm="1">
        <f t="array" ref="C26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ebt])),Tableau1[Tiers_Nom_Ebt],""))),Tableau1[Tiers_Nom_Ebt],0),""),ROW(A435))),"")</f>
        <v/>
      </c>
      <c r="D2695" s="2" t="str" cm="1">
        <f t="array" ref="D26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ebt])+SEARCH("Boisson",Tableau1[Type_Produit])),Tableau1[Tiers_Nom_Ebt],""))),Tableau1[Tiers_Nom_Ebt],0),""),ROW(A421))),"")</f>
        <v/>
      </c>
      <c r="E2695" s="2" t="b">
        <v>0</v>
      </c>
    </row>
    <row r="2696" spans="1:5" ht="14.7" customHeight="1" x14ac:dyDescent="0.25">
      <c r="A2696" t="e">
        <v>#N/A</v>
      </c>
      <c r="B2696" s="2" t="e">
        <v>#N/A</v>
      </c>
      <c r="C2696" s="2" t="str" cm="1">
        <f t="array" ref="C26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ebt])),Tableau1[Tiers_Nom_Ebt],""))),Tableau1[Tiers_Nom_Ebt],0),""),ROW(A436))),"")</f>
        <v/>
      </c>
      <c r="D2696" s="2" t="str" cm="1">
        <f t="array" ref="D26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ebt])+SEARCH("Boisson",Tableau1[Type_Produit])),Tableau1[Tiers_Nom_Ebt],""))),Tableau1[Tiers_Nom_Ebt],0),""),ROW(A422))),"")</f>
        <v/>
      </c>
      <c r="E2696" s="2" t="b">
        <v>0</v>
      </c>
    </row>
    <row r="2697" spans="1:5" ht="14.7" customHeight="1" x14ac:dyDescent="0.25">
      <c r="A2697" t="e">
        <v>#N/A</v>
      </c>
      <c r="B2697" s="2" t="e">
        <v>#N/A</v>
      </c>
      <c r="C2697" s="2" t="str" cm="1">
        <f t="array" ref="C26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ebt])),Tableau1[Tiers_Nom_Ebt],""))),Tableau1[Tiers_Nom_Ebt],0),""),ROW(A437))),"")</f>
        <v/>
      </c>
      <c r="D2697" s="2" t="str" cm="1">
        <f t="array" ref="D26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ebt])+SEARCH("Boisson",Tableau1[Type_Produit])),Tableau1[Tiers_Nom_Ebt],""))),Tableau1[Tiers_Nom_Ebt],0),""),ROW(A423))),"")</f>
        <v/>
      </c>
      <c r="E2697" s="2" t="e">
        <v>#N/A</v>
      </c>
    </row>
    <row r="2698" spans="1:5" ht="14.7" customHeight="1" x14ac:dyDescent="0.25">
      <c r="A2698" t="e">
        <v>#N/A</v>
      </c>
      <c r="B2698" s="2" t="e">
        <v>#N/A</v>
      </c>
      <c r="C2698" s="2" t="str" cm="1">
        <f t="array" ref="C26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ebt])),Tableau1[Tiers_Nom_Ebt],""))),Tableau1[Tiers_Nom_Ebt],0),""),ROW(A438))),"")</f>
        <v/>
      </c>
      <c r="D2698" s="2" t="str" cm="1">
        <f t="array" ref="D26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ebt])+SEARCH("Boisson",Tableau1[Type_Produit])),Tableau1[Tiers_Nom_Ebt],""))),Tableau1[Tiers_Nom_Ebt],0),""),ROW(A424))),"")</f>
        <v/>
      </c>
      <c r="E2698" s="2" t="e">
        <v>#N/A</v>
      </c>
    </row>
    <row r="2699" spans="1:5" ht="14.7" customHeight="1" x14ac:dyDescent="0.25">
      <c r="A2699" t="e">
        <v>#N/A</v>
      </c>
      <c r="B2699" s="2" t="e">
        <v>#N/A</v>
      </c>
      <c r="C2699" s="2" t="str" cm="1">
        <f t="array" ref="C26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ebt])),Tableau1[Tiers_Nom_Ebt],""))),Tableau1[Tiers_Nom_Ebt],0),""),ROW(A439))),"")</f>
        <v/>
      </c>
      <c r="D2699" s="2" t="str" cm="1">
        <f t="array" ref="D26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ebt])+SEARCH("Boisson",Tableau1[Type_Produit])),Tableau1[Tiers_Nom_Ebt],""))),Tableau1[Tiers_Nom_Ebt],0),""),ROW(A425))),"")</f>
        <v/>
      </c>
      <c r="E2699" s="2" t="e">
        <v>#N/A</v>
      </c>
    </row>
    <row r="2700" spans="1:5" ht="14.7" customHeight="1" x14ac:dyDescent="0.25">
      <c r="A2700" t="e">
        <v>#N/A</v>
      </c>
      <c r="B2700" s="2" t="e">
        <v>#N/A</v>
      </c>
      <c r="C2700" s="2" t="str" cm="1">
        <f t="array" ref="C27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ebt])),Tableau1[Tiers_Nom_Ebt],""))),Tableau1[Tiers_Nom_Ebt],0),""),ROW(A440))),"")</f>
        <v/>
      </c>
      <c r="D2700" s="2" t="str" cm="1">
        <f t="array" ref="D27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ebt])+SEARCH("Boisson",Tableau1[Type_Produit])),Tableau1[Tiers_Nom_Ebt],""))),Tableau1[Tiers_Nom_Ebt],0),""),ROW(A426))),"")</f>
        <v/>
      </c>
      <c r="E2700" s="2" t="e">
        <v>#N/A</v>
      </c>
    </row>
    <row r="2701" spans="1:5" ht="14.7" customHeight="1" x14ac:dyDescent="0.25">
      <c r="A2701" t="e">
        <v>#N/A</v>
      </c>
      <c r="B2701" s="2" t="e">
        <v>#N/A</v>
      </c>
      <c r="C2701" s="2" t="str" cm="1">
        <f t="array" ref="C27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ebt])),Tableau1[Tiers_Nom_Ebt],""))),Tableau1[Tiers_Nom_Ebt],0),""),ROW(A441))),"")</f>
        <v/>
      </c>
      <c r="D2701" s="2" t="str" cm="1">
        <f t="array" ref="D27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ebt])+SEARCH("Boisson",Tableau1[Type_Produit])),Tableau1[Tiers_Nom_Ebt],""))),Tableau1[Tiers_Nom_Ebt],0),""),ROW(A427))),"")</f>
        <v/>
      </c>
      <c r="E2701" s="2" t="e">
        <v>#N/A</v>
      </c>
    </row>
    <row r="2702" spans="1:5" ht="14.7" customHeight="1" x14ac:dyDescent="0.25">
      <c r="A2702" t="e">
        <v>#N/A</v>
      </c>
      <c r="B2702" s="2" t="e">
        <v>#N/A</v>
      </c>
      <c r="C2702" s="2" t="str" cm="1">
        <f t="array" ref="C27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ebt])),Tableau1[Tiers_Nom_Ebt],""))),Tableau1[Tiers_Nom_Ebt],0),""),ROW(A442))),"")</f>
        <v/>
      </c>
      <c r="D2702" s="2" t="str" cm="1">
        <f t="array" ref="D27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ebt])+SEARCH("Boisson",Tableau1[Type_Produit])),Tableau1[Tiers_Nom_Ebt],""))),Tableau1[Tiers_Nom_Ebt],0),""),ROW(A428))),"")</f>
        <v/>
      </c>
      <c r="E2702" s="2" t="e">
        <v>#N/A</v>
      </c>
    </row>
    <row r="2703" spans="1:5" ht="14.7" customHeight="1" x14ac:dyDescent="0.25">
      <c r="A2703" t="e">
        <v>#N/A</v>
      </c>
      <c r="B2703" s="2" t="e">
        <v>#N/A</v>
      </c>
      <c r="C2703" s="2" t="str" cm="1">
        <f t="array" ref="C27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ebt])),Tableau1[Tiers_Nom_Ebt],""))),Tableau1[Tiers_Nom_Ebt],0),""),ROW(A443))),"")</f>
        <v/>
      </c>
      <c r="D2703" s="2" t="str" cm="1">
        <f t="array" ref="D27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ebt])+SEARCH("Boisson",Tableau1[Type_Produit])),Tableau1[Tiers_Nom_Ebt],""))),Tableau1[Tiers_Nom_Ebt],0),""),ROW(A429))),"")</f>
        <v/>
      </c>
      <c r="E2703" s="2" t="e">
        <v>#N/A</v>
      </c>
    </row>
    <row r="2704" spans="1:5" ht="14.7" customHeight="1" x14ac:dyDescent="0.25">
      <c r="A2704" t="e">
        <v>#N/A</v>
      </c>
      <c r="B2704" s="2" t="e">
        <v>#N/A</v>
      </c>
      <c r="C2704" s="2" t="str" cm="1">
        <f t="array" ref="C27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ebt])),Tableau1[Tiers_Nom_Ebt],""))),Tableau1[Tiers_Nom_Ebt],0),""),ROW(A444))),"")</f>
        <v/>
      </c>
      <c r="D2704" s="2" t="str" cm="1">
        <f t="array" ref="D27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ebt])+SEARCH("Boisson",Tableau1[Type_Produit])),Tableau1[Tiers_Nom_Ebt],""))),Tableau1[Tiers_Nom_Ebt],0),""),ROW(A430))),"")</f>
        <v/>
      </c>
      <c r="E2704" s="2" t="e">
        <v>#N/A</v>
      </c>
    </row>
    <row r="2705" spans="1:5" ht="14.7" customHeight="1" x14ac:dyDescent="0.25">
      <c r="A2705" t="e">
        <v>#N/A</v>
      </c>
      <c r="B2705" s="2" t="e">
        <v>#N/A</v>
      </c>
      <c r="C2705" s="2" t="str" cm="1">
        <f t="array" ref="C27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ebt])),Tableau1[Tiers_Nom_Ebt],""))),Tableau1[Tiers_Nom_Ebt],0),""),ROW(A445))),"")</f>
        <v/>
      </c>
      <c r="D2705" s="2" t="str" cm="1">
        <f t="array" ref="D27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ebt])+SEARCH("Boisson",Tableau1[Type_Produit])),Tableau1[Tiers_Nom_Ebt],""))),Tableau1[Tiers_Nom_Ebt],0),""),ROW(A431))),"")</f>
        <v/>
      </c>
      <c r="E2705" s="2" t="e">
        <v>#N/A</v>
      </c>
    </row>
    <row r="2706" spans="1:5" ht="14.7" customHeight="1" x14ac:dyDescent="0.25">
      <c r="A2706" t="e">
        <v>#N/A</v>
      </c>
      <c r="B2706" s="2" t="e">
        <v>#N/A</v>
      </c>
      <c r="C2706" s="2" t="str" cm="1">
        <f t="array" ref="C27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ebt])),Tableau1[Tiers_Nom_Ebt],""))),Tableau1[Tiers_Nom_Ebt],0),""),ROW(A446))),"")</f>
        <v/>
      </c>
      <c r="D2706" s="2" t="str" cm="1">
        <f t="array" ref="D27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ebt])+SEARCH("Boisson",Tableau1[Type_Produit])),Tableau1[Tiers_Nom_Ebt],""))),Tableau1[Tiers_Nom_Ebt],0),""),ROW(A432))),"")</f>
        <v/>
      </c>
      <c r="E2706" s="2" t="e">
        <v>#N/A</v>
      </c>
    </row>
    <row r="2707" spans="1:5" ht="14.7" customHeight="1" x14ac:dyDescent="0.25">
      <c r="A2707" t="e">
        <v>#N/A</v>
      </c>
      <c r="B2707" s="2" t="e">
        <v>#N/A</v>
      </c>
      <c r="C2707" s="2" t="str" cm="1">
        <f t="array" ref="C27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ebt])),Tableau1[Tiers_Nom_Ebt],""))),Tableau1[Tiers_Nom_Ebt],0),""),ROW(A447))),"")</f>
        <v/>
      </c>
      <c r="D2707" s="2" t="str" cm="1">
        <f t="array" ref="D27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ebt])+SEARCH("Boisson",Tableau1[Type_Produit])),Tableau1[Tiers_Nom_Ebt],""))),Tableau1[Tiers_Nom_Ebt],0),""),ROW(A433))),"")</f>
        <v/>
      </c>
      <c r="E2707" s="2" t="e">
        <v>#N/A</v>
      </c>
    </row>
    <row r="2708" spans="1:5" ht="14.7" customHeight="1" x14ac:dyDescent="0.25">
      <c r="A2708" t="e">
        <v>#N/A</v>
      </c>
      <c r="B2708" s="2" t="e">
        <v>#N/A</v>
      </c>
      <c r="C2708" s="2" t="str" cm="1">
        <f t="array" ref="C27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ebt])),Tableau1[Tiers_Nom_Ebt],""))),Tableau1[Tiers_Nom_Ebt],0),""),ROW(A448))),"")</f>
        <v/>
      </c>
      <c r="D2708" s="2" t="str" cm="1">
        <f t="array" ref="D27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ebt])+SEARCH("Boisson",Tableau1[Type_Produit])),Tableau1[Tiers_Nom_Ebt],""))),Tableau1[Tiers_Nom_Ebt],0),""),ROW(A434))),"")</f>
        <v/>
      </c>
      <c r="E2708" s="2" t="e">
        <v>#N/A</v>
      </c>
    </row>
    <row r="2709" spans="1:5" ht="14.7" customHeight="1" x14ac:dyDescent="0.25">
      <c r="A2709" t="e">
        <v>#N/A</v>
      </c>
      <c r="B2709" s="2" t="e">
        <v>#N/A</v>
      </c>
      <c r="C2709" s="2" t="str" cm="1">
        <f t="array" ref="C27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ebt])),Tableau1[Tiers_Nom_Ebt],""))),Tableau1[Tiers_Nom_Ebt],0),""),ROW(A449))),"")</f>
        <v/>
      </c>
      <c r="D2709" s="2" t="str" cm="1">
        <f t="array" ref="D27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ebt])+SEARCH("Boisson",Tableau1[Type_Produit])),Tableau1[Tiers_Nom_Ebt],""))),Tableau1[Tiers_Nom_Ebt],0),""),ROW(A435))),"")</f>
        <v/>
      </c>
      <c r="E2709" s="2" t="b">
        <v>0</v>
      </c>
    </row>
    <row r="2710" spans="1:5" ht="14.7" customHeight="1" x14ac:dyDescent="0.25">
      <c r="A2710" t="e">
        <v>#N/A</v>
      </c>
      <c r="B2710" s="2" t="e">
        <v>#N/A</v>
      </c>
      <c r="C2710" s="2" t="str" cm="1">
        <f t="array" ref="C27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ebt])),Tableau1[Tiers_Nom_Ebt],""))),Tableau1[Tiers_Nom_Ebt],0),""),ROW(A450))),"")</f>
        <v/>
      </c>
      <c r="D2710" s="2" t="str" cm="1">
        <f t="array" ref="D27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ebt])+SEARCH("Boisson",Tableau1[Type_Produit])),Tableau1[Tiers_Nom_Ebt],""))),Tableau1[Tiers_Nom_Ebt],0),""),ROW(A436))),"")</f>
        <v/>
      </c>
      <c r="E2710" s="2" t="e">
        <v>#N/A</v>
      </c>
    </row>
    <row r="2711" spans="1:5" ht="14.7" customHeight="1" x14ac:dyDescent="0.25">
      <c r="A2711" t="e">
        <v>#N/A</v>
      </c>
      <c r="B2711" s="2" t="e">
        <v>#N/A</v>
      </c>
      <c r="C2711" s="2" t="str" cm="1">
        <f t="array" ref="C27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ebt])),Tableau1[Tiers_Nom_Ebt],""))),Tableau1[Tiers_Nom_Ebt],0),""),ROW(A451))),"")</f>
        <v/>
      </c>
      <c r="D2711" s="2" t="str" cm="1">
        <f t="array" ref="D27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ebt])+SEARCH("Boisson",Tableau1[Type_Produit])),Tableau1[Tiers_Nom_Ebt],""))),Tableau1[Tiers_Nom_Ebt],0),""),ROW(A437))),"")</f>
        <v/>
      </c>
      <c r="E2711" s="2" t="e">
        <v>#N/A</v>
      </c>
    </row>
    <row r="2712" spans="1:5" ht="14.7" customHeight="1" x14ac:dyDescent="0.25">
      <c r="A2712" t="e">
        <v>#N/A</v>
      </c>
      <c r="B2712" s="2" t="e">
        <v>#N/A</v>
      </c>
      <c r="C2712" s="2" t="str" cm="1">
        <f t="array" ref="C27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ebt])),Tableau1[Tiers_Nom_Ebt],""))),Tableau1[Tiers_Nom_Ebt],0),""),ROW(A452))),"")</f>
        <v/>
      </c>
      <c r="D2712" s="2" t="str" cm="1">
        <f t="array" ref="D27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ebt])+SEARCH("Boisson",Tableau1[Type_Produit])),Tableau1[Tiers_Nom_Ebt],""))),Tableau1[Tiers_Nom_Ebt],0),""),ROW(A438))),"")</f>
        <v/>
      </c>
      <c r="E2712" s="2" t="e">
        <v>#N/A</v>
      </c>
    </row>
    <row r="2713" spans="1:5" ht="14.7" customHeight="1" x14ac:dyDescent="0.25">
      <c r="A2713" t="e">
        <v>#N/A</v>
      </c>
      <c r="B2713" s="2" t="e">
        <v>#N/A</v>
      </c>
      <c r="C2713" s="2" t="str" cm="1">
        <f t="array" ref="C27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ebt])),Tableau1[Tiers_Nom_Ebt],""))),Tableau1[Tiers_Nom_Ebt],0),""),ROW(A453))),"")</f>
        <v/>
      </c>
      <c r="D2713" s="2" t="str" cm="1">
        <f t="array" ref="D27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ebt])+SEARCH("Boisson",Tableau1[Type_Produit])),Tableau1[Tiers_Nom_Ebt],""))),Tableau1[Tiers_Nom_Ebt],0),""),ROW(A439))),"")</f>
        <v/>
      </c>
      <c r="E2713" s="2" t="e">
        <v>#N/A</v>
      </c>
    </row>
    <row r="2714" spans="1:5" ht="14.7" customHeight="1" x14ac:dyDescent="0.25">
      <c r="A2714" t="e">
        <v>#N/A</v>
      </c>
      <c r="B2714" s="2" t="e">
        <v>#N/A</v>
      </c>
      <c r="C2714" s="2" t="str" cm="1">
        <f t="array" ref="C27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ebt])),Tableau1[Tiers_Nom_Ebt],""))),Tableau1[Tiers_Nom_Ebt],0),""),ROW(A454))),"")</f>
        <v/>
      </c>
      <c r="D2714" s="2" t="str" cm="1">
        <f t="array" ref="D27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ebt])+SEARCH("Boisson",Tableau1[Type_Produit])),Tableau1[Tiers_Nom_Ebt],""))),Tableau1[Tiers_Nom_Ebt],0),""),ROW(A440))),"")</f>
        <v/>
      </c>
      <c r="E2714" s="2" t="e">
        <v>#N/A</v>
      </c>
    </row>
    <row r="2715" spans="1:5" ht="14.7" customHeight="1" x14ac:dyDescent="0.25">
      <c r="A2715" t="e">
        <v>#N/A</v>
      </c>
      <c r="B2715" s="2" t="e">
        <v>#N/A</v>
      </c>
      <c r="C2715" s="2" t="str" cm="1">
        <f t="array" ref="C27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ebt])),Tableau1[Tiers_Nom_Ebt],""))),Tableau1[Tiers_Nom_Ebt],0),""),ROW(A455))),"")</f>
        <v/>
      </c>
      <c r="D2715" s="2" t="str" cm="1">
        <f t="array" ref="D27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ebt])+SEARCH("Boisson",Tableau1[Type_Produit])),Tableau1[Tiers_Nom_Ebt],""))),Tableau1[Tiers_Nom_Ebt],0),""),ROW(A441))),"")</f>
        <v/>
      </c>
      <c r="E2715" s="2" t="e">
        <v>#N/A</v>
      </c>
    </row>
    <row r="2716" spans="1:5" ht="14.7" customHeight="1" x14ac:dyDescent="0.25">
      <c r="A2716" t="e">
        <v>#N/A</v>
      </c>
      <c r="B2716" s="2" t="e">
        <v>#N/A</v>
      </c>
      <c r="C2716" s="2" t="str" cm="1">
        <f t="array" ref="C27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ebt])),Tableau1[Tiers_Nom_Ebt],""))),Tableau1[Tiers_Nom_Ebt],0),""),ROW(A456))),"")</f>
        <v/>
      </c>
      <c r="D2716" s="2" t="str" cm="1">
        <f t="array" ref="D27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ebt])+SEARCH("Boisson",Tableau1[Type_Produit])),Tableau1[Tiers_Nom_Ebt],""))),Tableau1[Tiers_Nom_Ebt],0),""),ROW(A442))),"")</f>
        <v/>
      </c>
      <c r="E2716" s="2" t="e">
        <v>#N/A</v>
      </c>
    </row>
    <row r="2717" spans="1:5" ht="14.7" customHeight="1" x14ac:dyDescent="0.25">
      <c r="A2717" t="e">
        <v>#N/A</v>
      </c>
      <c r="B2717" s="2" t="e">
        <v>#N/A</v>
      </c>
      <c r="C2717" s="2" t="str" cm="1">
        <f t="array" ref="C27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ebt])),Tableau1[Tiers_Nom_Ebt],""))),Tableau1[Tiers_Nom_Ebt],0),""),ROW(A457))),"")</f>
        <v/>
      </c>
      <c r="D2717" s="2" t="str" cm="1">
        <f t="array" ref="D27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ebt])+SEARCH("Boisson",Tableau1[Type_Produit])),Tableau1[Tiers_Nom_Ebt],""))),Tableau1[Tiers_Nom_Ebt],0),""),ROW(A443))),"")</f>
        <v/>
      </c>
      <c r="E2717" s="2" t="e">
        <v>#N/A</v>
      </c>
    </row>
    <row r="2718" spans="1:5" ht="14.7" customHeight="1" x14ac:dyDescent="0.25">
      <c r="A2718" t="e">
        <v>#N/A</v>
      </c>
      <c r="B2718" s="2" t="e">
        <v>#N/A</v>
      </c>
      <c r="C2718" s="2" t="str" cm="1">
        <f t="array" ref="C27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ebt])),Tableau1[Tiers_Nom_Ebt],""))),Tableau1[Tiers_Nom_Ebt],0),""),ROW(A458))),"")</f>
        <v/>
      </c>
      <c r="D2718" s="2" t="str" cm="1">
        <f t="array" ref="D27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ebt])+SEARCH("Boisson",Tableau1[Type_Produit])),Tableau1[Tiers_Nom_Ebt],""))),Tableau1[Tiers_Nom_Ebt],0),""),ROW(A444))),"")</f>
        <v/>
      </c>
      <c r="E2718" s="2" t="e">
        <v>#N/A</v>
      </c>
    </row>
    <row r="2719" spans="1:5" ht="14.7" customHeight="1" x14ac:dyDescent="0.25">
      <c r="A2719" t="e">
        <v>#N/A</v>
      </c>
      <c r="B2719" s="2" t="e">
        <v>#N/A</v>
      </c>
      <c r="C2719" s="2" t="str" cm="1">
        <f t="array" ref="C27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ebt])),Tableau1[Tiers_Nom_Ebt],""))),Tableau1[Tiers_Nom_Ebt],0),""),ROW(A459))),"")</f>
        <v/>
      </c>
      <c r="D2719" s="2" t="str" cm="1">
        <f t="array" ref="D27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ebt])+SEARCH("Boisson",Tableau1[Type_Produit])),Tableau1[Tiers_Nom_Ebt],""))),Tableau1[Tiers_Nom_Ebt],0),""),ROW(A445))),"")</f>
        <v/>
      </c>
      <c r="E2719" s="2" t="e">
        <v>#N/A</v>
      </c>
    </row>
    <row r="2720" spans="1:5" ht="14.7" customHeight="1" x14ac:dyDescent="0.25">
      <c r="A2720" t="e">
        <v>#N/A</v>
      </c>
      <c r="B2720" s="2" t="e">
        <v>#N/A</v>
      </c>
      <c r="C2720" s="2" t="str" cm="1">
        <f t="array" ref="C27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ebt])),Tableau1[Tiers_Nom_Ebt],""))),Tableau1[Tiers_Nom_Ebt],0),""),ROW(A460))),"")</f>
        <v/>
      </c>
      <c r="D2720" s="2" t="str" cm="1">
        <f t="array" ref="D27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ebt])+SEARCH("Boisson",Tableau1[Type_Produit])),Tableau1[Tiers_Nom_Ebt],""))),Tableau1[Tiers_Nom_Ebt],0),""),ROW(A446))),"")</f>
        <v/>
      </c>
      <c r="E2720" s="2" t="e">
        <v>#N/A</v>
      </c>
    </row>
    <row r="2721" spans="1:5" ht="14.7" customHeight="1" x14ac:dyDescent="0.25">
      <c r="A2721" t="e">
        <v>#N/A</v>
      </c>
      <c r="B2721" s="2" t="e">
        <v>#N/A</v>
      </c>
      <c r="C2721" s="2" t="str" cm="1">
        <f t="array" ref="C27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ebt])),Tableau1[Tiers_Nom_Ebt],""))),Tableau1[Tiers_Nom_Ebt],0),""),ROW(A461))),"")</f>
        <v/>
      </c>
      <c r="D2721" s="2" t="str" cm="1">
        <f t="array" ref="D27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ebt])+SEARCH("Boisson",Tableau1[Type_Produit])),Tableau1[Tiers_Nom_Ebt],""))),Tableau1[Tiers_Nom_Ebt],0),""),ROW(A447))),"")</f>
        <v/>
      </c>
      <c r="E2721" s="2" t="e">
        <v>#N/A</v>
      </c>
    </row>
    <row r="2722" spans="1:5" ht="14.7" customHeight="1" x14ac:dyDescent="0.25">
      <c r="A2722" t="e">
        <v>#N/A</v>
      </c>
      <c r="B2722" s="2" t="e">
        <v>#N/A</v>
      </c>
      <c r="C2722" s="2" t="str" cm="1">
        <f t="array" ref="C27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ebt])),Tableau1[Tiers_Nom_Ebt],""))),Tableau1[Tiers_Nom_Ebt],0),""),ROW(A462))),"")</f>
        <v/>
      </c>
      <c r="D2722" s="2" t="str" cm="1">
        <f t="array" ref="D27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ebt])+SEARCH("Boisson",Tableau1[Type_Produit])),Tableau1[Tiers_Nom_Ebt],""))),Tableau1[Tiers_Nom_Ebt],0),""),ROW(A448))),"")</f>
        <v/>
      </c>
      <c r="E2722" s="2" t="e">
        <v>#N/A</v>
      </c>
    </row>
    <row r="2723" spans="1:5" ht="14.7" customHeight="1" x14ac:dyDescent="0.25">
      <c r="A2723" t="e">
        <v>#N/A</v>
      </c>
      <c r="B2723" s="2" t="e">
        <v>#N/A</v>
      </c>
      <c r="C2723" s="2" t="str" cm="1">
        <f t="array" ref="C27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ebt])),Tableau1[Tiers_Nom_Ebt],""))),Tableau1[Tiers_Nom_Ebt],0),""),ROW(A463))),"")</f>
        <v/>
      </c>
      <c r="D2723" s="2" t="str" cm="1">
        <f t="array" ref="D27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ebt])+SEARCH("Boisson",Tableau1[Type_Produit])),Tableau1[Tiers_Nom_Ebt],""))),Tableau1[Tiers_Nom_Ebt],0),""),ROW(A449))),"")</f>
        <v/>
      </c>
      <c r="E2723" s="2" t="e">
        <v>#N/A</v>
      </c>
    </row>
    <row r="2724" spans="1:5" ht="14.7" customHeight="1" x14ac:dyDescent="0.25">
      <c r="A2724" t="e">
        <v>#N/A</v>
      </c>
      <c r="B2724" s="2" t="e">
        <v>#N/A</v>
      </c>
      <c r="C2724" s="2" t="str" cm="1">
        <f t="array" ref="C27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ebt])),Tableau1[Tiers_Nom_Ebt],""))),Tableau1[Tiers_Nom_Ebt],0),""),ROW(A464))),"")</f>
        <v/>
      </c>
      <c r="D2724" s="2" t="str" cm="1">
        <f t="array" ref="D27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ebt])+SEARCH("Boisson",Tableau1[Type_Produit])),Tableau1[Tiers_Nom_Ebt],""))),Tableau1[Tiers_Nom_Ebt],0),""),ROW(A450))),"")</f>
        <v/>
      </c>
      <c r="E2724" s="2" t="e">
        <v>#N/A</v>
      </c>
    </row>
    <row r="2725" spans="1:5" ht="14.7" customHeight="1" x14ac:dyDescent="0.25">
      <c r="A2725" t="e">
        <v>#N/A</v>
      </c>
      <c r="B2725" s="2" t="e">
        <v>#N/A</v>
      </c>
      <c r="C2725" s="2" t="str" cm="1">
        <f t="array" ref="C27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ebt])),Tableau1[Tiers_Nom_Ebt],""))),Tableau1[Tiers_Nom_Ebt],0),""),ROW(A465))),"")</f>
        <v/>
      </c>
      <c r="D2725" s="2" t="str" cm="1">
        <f t="array" ref="D27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ebt])+SEARCH("Boisson",Tableau1[Type_Produit])),Tableau1[Tiers_Nom_Ebt],""))),Tableau1[Tiers_Nom_Ebt],0),""),ROW(A451))),"")</f>
        <v/>
      </c>
      <c r="E2725" s="2" t="e">
        <v>#N/A</v>
      </c>
    </row>
    <row r="2726" spans="1:5" ht="14.7" customHeight="1" x14ac:dyDescent="0.25">
      <c r="A2726" t="e">
        <v>#N/A</v>
      </c>
      <c r="B2726" s="2" t="e">
        <v>#N/A</v>
      </c>
      <c r="C2726" s="2" t="str" cm="1">
        <f t="array" ref="C27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ebt])),Tableau1[Tiers_Nom_Ebt],""))),Tableau1[Tiers_Nom_Ebt],0),""),ROW(A466))),"")</f>
        <v/>
      </c>
      <c r="D2726" s="2" t="str" cm="1">
        <f t="array" ref="D27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ebt])+SEARCH("Boisson",Tableau1[Type_Produit])),Tableau1[Tiers_Nom_Ebt],""))),Tableau1[Tiers_Nom_Ebt],0),""),ROW(A452))),"")</f>
        <v/>
      </c>
      <c r="E2726" s="2" t="e">
        <v>#N/A</v>
      </c>
    </row>
    <row r="2727" spans="1:5" ht="14.7" customHeight="1" x14ac:dyDescent="0.25">
      <c r="A2727" t="e">
        <v>#N/A</v>
      </c>
      <c r="B2727" s="2" t="e">
        <v>#N/A</v>
      </c>
      <c r="C2727" s="2" t="str" cm="1">
        <f t="array" ref="C27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ebt])),Tableau1[Tiers_Nom_Ebt],""))),Tableau1[Tiers_Nom_Ebt],0),""),ROW(A467))),"")</f>
        <v/>
      </c>
      <c r="D2727" s="2" t="str" cm="1">
        <f t="array" ref="D27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ebt])+SEARCH("Boisson",Tableau1[Type_Produit])),Tableau1[Tiers_Nom_Ebt],""))),Tableau1[Tiers_Nom_Ebt],0),""),ROW(A453))),"")</f>
        <v/>
      </c>
      <c r="E2727" s="2" t="b">
        <v>0</v>
      </c>
    </row>
    <row r="2728" spans="1:5" ht="14.7" customHeight="1" x14ac:dyDescent="0.25">
      <c r="A2728" t="e">
        <v>#N/A</v>
      </c>
      <c r="B2728" s="2" t="e">
        <v>#N/A</v>
      </c>
      <c r="C2728" s="2" t="str" cm="1">
        <f t="array" ref="C27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ebt])),Tableau1[Tiers_Nom_Ebt],""))),Tableau1[Tiers_Nom_Ebt],0),""),ROW(A468))),"")</f>
        <v/>
      </c>
      <c r="D2728" s="2" t="str" cm="1">
        <f t="array" ref="D27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ebt])+SEARCH("Boisson",Tableau1[Type_Produit])),Tableau1[Tiers_Nom_Ebt],""))),Tableau1[Tiers_Nom_Ebt],0),""),ROW(A454))),"")</f>
        <v/>
      </c>
      <c r="E2728" s="2" t="e">
        <v>#N/A</v>
      </c>
    </row>
    <row r="2729" spans="1:5" ht="14.7" customHeight="1" x14ac:dyDescent="0.25">
      <c r="A2729" t="e">
        <v>#N/A</v>
      </c>
      <c r="B2729" s="2" t="e">
        <v>#N/A</v>
      </c>
      <c r="C2729" s="2" t="str" cm="1">
        <f t="array" ref="C27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ebt])),Tableau1[Tiers_Nom_Ebt],""))),Tableau1[Tiers_Nom_Ebt],0),""),ROW(A469))),"")</f>
        <v/>
      </c>
      <c r="D2729" s="2" t="str" cm="1">
        <f t="array" ref="D27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ebt])+SEARCH("Boisson",Tableau1[Type_Produit])),Tableau1[Tiers_Nom_Ebt],""))),Tableau1[Tiers_Nom_Ebt],0),""),ROW(A455))),"")</f>
        <v/>
      </c>
      <c r="E2729" s="2" t="e">
        <v>#N/A</v>
      </c>
    </row>
    <row r="2730" spans="1:5" ht="14.7" customHeight="1" x14ac:dyDescent="0.25">
      <c r="A2730" t="e">
        <v>#N/A</v>
      </c>
      <c r="B2730" s="2" t="e">
        <v>#N/A</v>
      </c>
      <c r="C2730" s="2" t="str" cm="1">
        <f t="array" ref="C27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ebt])),Tableau1[Tiers_Nom_Ebt],""))),Tableau1[Tiers_Nom_Ebt],0),""),ROW(A470))),"")</f>
        <v/>
      </c>
      <c r="D2730" s="2" t="str" cm="1">
        <f t="array" ref="D27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ebt])+SEARCH("Boisson",Tableau1[Type_Produit])),Tableau1[Tiers_Nom_Ebt],""))),Tableau1[Tiers_Nom_Ebt],0),""),ROW(A456))),"")</f>
        <v/>
      </c>
      <c r="E2730" s="2" t="e">
        <v>#N/A</v>
      </c>
    </row>
    <row r="2731" spans="1:5" ht="14.7" customHeight="1" x14ac:dyDescent="0.25">
      <c r="A2731" t="e">
        <v>#N/A</v>
      </c>
      <c r="B2731" s="2" t="e">
        <v>#N/A</v>
      </c>
      <c r="C2731" s="2" t="str" cm="1">
        <f t="array" ref="C27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ebt])),Tableau1[Tiers_Nom_Ebt],""))),Tableau1[Tiers_Nom_Ebt],0),""),ROW(A471))),"")</f>
        <v/>
      </c>
      <c r="D2731" s="2" t="str" cm="1">
        <f t="array" ref="D27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ebt])+SEARCH("Boisson",Tableau1[Type_Produit])),Tableau1[Tiers_Nom_Ebt],""))),Tableau1[Tiers_Nom_Ebt],0),""),ROW(A457))),"")</f>
        <v/>
      </c>
      <c r="E2731" s="2" t="e">
        <v>#N/A</v>
      </c>
    </row>
    <row r="2732" spans="1:5" ht="14.7" customHeight="1" x14ac:dyDescent="0.25">
      <c r="A2732" t="e">
        <v>#N/A</v>
      </c>
      <c r="B2732" s="2" t="e">
        <v>#N/A</v>
      </c>
      <c r="C2732" s="2" t="str" cm="1">
        <f t="array" ref="C27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ebt])),Tableau1[Tiers_Nom_Ebt],""))),Tableau1[Tiers_Nom_Ebt],0),""),ROW(A472))),"")</f>
        <v/>
      </c>
      <c r="D2732" s="2" t="str" cm="1">
        <f t="array" ref="D27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ebt])+SEARCH("Boisson",Tableau1[Type_Produit])),Tableau1[Tiers_Nom_Ebt],""))),Tableau1[Tiers_Nom_Ebt],0),""),ROW(A458))),"")</f>
        <v/>
      </c>
      <c r="E2732" s="2" t="e">
        <v>#N/A</v>
      </c>
    </row>
    <row r="2733" spans="1:5" ht="14.7" customHeight="1" x14ac:dyDescent="0.25">
      <c r="A2733" t="e">
        <v>#N/A</v>
      </c>
      <c r="B2733" s="2" t="e">
        <v>#N/A</v>
      </c>
      <c r="C2733" s="2" t="str" cm="1">
        <f t="array" ref="C27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ebt])),Tableau1[Tiers_Nom_Ebt],""))),Tableau1[Tiers_Nom_Ebt],0),""),ROW(A473))),"")</f>
        <v/>
      </c>
      <c r="D2733" s="2" t="str" cm="1">
        <f t="array" ref="D27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ebt])+SEARCH("Boisson",Tableau1[Type_Produit])),Tableau1[Tiers_Nom_Ebt],""))),Tableau1[Tiers_Nom_Ebt],0),""),ROW(A459))),"")</f>
        <v/>
      </c>
      <c r="E2733" s="2" t="e">
        <v>#N/A</v>
      </c>
    </row>
    <row r="2734" spans="1:5" ht="14.7" customHeight="1" x14ac:dyDescent="0.25">
      <c r="A2734" t="e">
        <v>#N/A</v>
      </c>
      <c r="B2734" s="2" t="e">
        <v>#N/A</v>
      </c>
      <c r="C2734" s="2" t="str" cm="1">
        <f t="array" ref="C27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ebt])),Tableau1[Tiers_Nom_Ebt],""))),Tableau1[Tiers_Nom_Ebt],0),""),ROW(A474))),"")</f>
        <v/>
      </c>
      <c r="D2734" s="2" t="str" cm="1">
        <f t="array" ref="D27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ebt])+SEARCH("Boisson",Tableau1[Type_Produit])),Tableau1[Tiers_Nom_Ebt],""))),Tableau1[Tiers_Nom_Ebt],0),""),ROW(A460))),"")</f>
        <v/>
      </c>
      <c r="E2734" s="2" t="e">
        <v>#N/A</v>
      </c>
    </row>
    <row r="2735" spans="1:5" ht="14.7" customHeight="1" x14ac:dyDescent="0.25">
      <c r="A2735" t="e">
        <v>#N/A</v>
      </c>
      <c r="B2735" s="2" t="e">
        <v>#N/A</v>
      </c>
      <c r="C2735" s="2" t="str" cm="1">
        <f t="array" ref="C27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ebt])),Tableau1[Tiers_Nom_Ebt],""))),Tableau1[Tiers_Nom_Ebt],0),""),ROW(A475))),"")</f>
        <v/>
      </c>
      <c r="D2735" s="2" t="str" cm="1">
        <f t="array" ref="D27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ebt])+SEARCH("Boisson",Tableau1[Type_Produit])),Tableau1[Tiers_Nom_Ebt],""))),Tableau1[Tiers_Nom_Ebt],0),""),ROW(A461))),"")</f>
        <v/>
      </c>
      <c r="E2735" s="2" t="e">
        <v>#N/A</v>
      </c>
    </row>
    <row r="2736" spans="1:5" ht="14.7" customHeight="1" x14ac:dyDescent="0.25">
      <c r="A2736" t="e">
        <v>#N/A</v>
      </c>
      <c r="B2736" s="2" t="e">
        <v>#N/A</v>
      </c>
      <c r="C2736" s="2" t="str" cm="1">
        <f t="array" ref="C27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ebt])),Tableau1[Tiers_Nom_Ebt],""))),Tableau1[Tiers_Nom_Ebt],0),""),ROW(A476))),"")</f>
        <v/>
      </c>
      <c r="D2736" s="2" t="str" cm="1">
        <f t="array" ref="D27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ebt])+SEARCH("Boisson",Tableau1[Type_Produit])),Tableau1[Tiers_Nom_Ebt],""))),Tableau1[Tiers_Nom_Ebt],0),""),ROW(A462))),"")</f>
        <v/>
      </c>
      <c r="E2736" s="2" t="e">
        <v>#N/A</v>
      </c>
    </row>
    <row r="2737" spans="1:5" ht="14.7" customHeight="1" x14ac:dyDescent="0.25">
      <c r="A2737" t="e">
        <v>#N/A</v>
      </c>
      <c r="B2737" s="2" t="e">
        <v>#N/A</v>
      </c>
      <c r="C2737" s="2" t="str" cm="1">
        <f t="array" ref="C27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ebt])),Tableau1[Tiers_Nom_Ebt],""))),Tableau1[Tiers_Nom_Ebt],0),""),ROW(A477))),"")</f>
        <v/>
      </c>
      <c r="D2737" s="2" t="str" cm="1">
        <f t="array" ref="D27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ebt])+SEARCH("Boisson",Tableau1[Type_Produit])),Tableau1[Tiers_Nom_Ebt],""))),Tableau1[Tiers_Nom_Ebt],0),""),ROW(A463))),"")</f>
        <v/>
      </c>
      <c r="E2737" s="2" t="e">
        <v>#N/A</v>
      </c>
    </row>
    <row r="2738" spans="1:5" ht="14.7" customHeight="1" x14ac:dyDescent="0.25">
      <c r="A2738" t="e">
        <v>#N/A</v>
      </c>
      <c r="B2738" s="2" t="e">
        <v>#N/A</v>
      </c>
      <c r="C2738" s="2" t="str" cm="1">
        <f t="array" ref="C27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ebt])),Tableau1[Tiers_Nom_Ebt],""))),Tableau1[Tiers_Nom_Ebt],0),""),ROW(A478))),"")</f>
        <v/>
      </c>
      <c r="D2738" s="2" t="str" cm="1">
        <f t="array" ref="D27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ebt])+SEARCH("Boisson",Tableau1[Type_Produit])),Tableau1[Tiers_Nom_Ebt],""))),Tableau1[Tiers_Nom_Ebt],0),""),ROW(A464))),"")</f>
        <v/>
      </c>
      <c r="E2738" s="2" t="e">
        <v>#N/A</v>
      </c>
    </row>
    <row r="2739" spans="1:5" ht="14.7" customHeight="1" x14ac:dyDescent="0.25">
      <c r="A2739" t="e">
        <v>#N/A</v>
      </c>
      <c r="B2739" s="2" t="e">
        <v>#N/A</v>
      </c>
      <c r="C2739" s="2" t="str" cm="1">
        <f t="array" ref="C27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ebt])),Tableau1[Tiers_Nom_Ebt],""))),Tableau1[Tiers_Nom_Ebt],0),""),ROW(A479))),"")</f>
        <v/>
      </c>
      <c r="D2739" s="2" t="str" cm="1">
        <f t="array" ref="D27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ebt])+SEARCH("Boisson",Tableau1[Type_Produit])),Tableau1[Tiers_Nom_Ebt],""))),Tableau1[Tiers_Nom_Ebt],0),""),ROW(A465))),"")</f>
        <v/>
      </c>
      <c r="E2739" s="2" t="e">
        <v>#N/A</v>
      </c>
    </row>
    <row r="2740" spans="1:5" ht="14.7" customHeight="1" x14ac:dyDescent="0.25">
      <c r="A2740" t="e">
        <v>#N/A</v>
      </c>
      <c r="B2740" s="2" t="e">
        <v>#N/A</v>
      </c>
      <c r="C2740" s="2" t="str" cm="1">
        <f t="array" ref="C27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ebt])),Tableau1[Tiers_Nom_Ebt],""))),Tableau1[Tiers_Nom_Ebt],0),""),ROW(A480))),"")</f>
        <v/>
      </c>
      <c r="D2740" s="2" t="str" cm="1">
        <f t="array" ref="D27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ebt])+SEARCH("Boisson",Tableau1[Type_Produit])),Tableau1[Tiers_Nom_Ebt],""))),Tableau1[Tiers_Nom_Ebt],0),""),ROW(A466))),"")</f>
        <v/>
      </c>
      <c r="E2740" s="2" t="e">
        <v>#N/A</v>
      </c>
    </row>
    <row r="2741" spans="1:5" ht="14.7" customHeight="1" x14ac:dyDescent="0.25">
      <c r="A2741" t="e">
        <v>#N/A</v>
      </c>
      <c r="B2741" s="2" t="e">
        <v>#N/A</v>
      </c>
      <c r="C2741" s="2" t="str" cm="1">
        <f t="array" ref="C27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ebt])),Tableau1[Tiers_Nom_Ebt],""))),Tableau1[Tiers_Nom_Ebt],0),""),ROW(A481))),"")</f>
        <v/>
      </c>
      <c r="D2741" s="2" t="str" cm="1">
        <f t="array" ref="D27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ebt])+SEARCH("Boisson",Tableau1[Type_Produit])),Tableau1[Tiers_Nom_Ebt],""))),Tableau1[Tiers_Nom_Ebt],0),""),ROW(A467))),"")</f>
        <v/>
      </c>
      <c r="E2741" s="2" t="e">
        <v>#N/A</v>
      </c>
    </row>
    <row r="2742" spans="1:5" ht="14.7" customHeight="1" x14ac:dyDescent="0.25">
      <c r="A2742" t="e">
        <v>#N/A</v>
      </c>
      <c r="B2742" s="2" t="e">
        <v>#N/A</v>
      </c>
      <c r="C2742" s="2" t="str" cm="1">
        <f t="array" ref="C27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ebt])),Tableau1[Tiers_Nom_Ebt],""))),Tableau1[Tiers_Nom_Ebt],0),""),ROW(A482))),"")</f>
        <v/>
      </c>
      <c r="D2742" s="2" t="str" cm="1">
        <f t="array" ref="D27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ebt])+SEARCH("Boisson",Tableau1[Type_Produit])),Tableau1[Tiers_Nom_Ebt],""))),Tableau1[Tiers_Nom_Ebt],0),""),ROW(A468))),"")</f>
        <v/>
      </c>
      <c r="E2742" s="2" t="e">
        <v>#N/A</v>
      </c>
    </row>
    <row r="2743" spans="1:5" ht="14.7" customHeight="1" x14ac:dyDescent="0.25">
      <c r="A2743" t="e">
        <v>#N/A</v>
      </c>
      <c r="B2743" s="2" t="e">
        <v>#N/A</v>
      </c>
      <c r="C2743" s="2" t="str" cm="1">
        <f t="array" ref="C27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ebt])),Tableau1[Tiers_Nom_Ebt],""))),Tableau1[Tiers_Nom_Ebt],0),""),ROW(A483))),"")</f>
        <v/>
      </c>
      <c r="D2743" s="2" t="str" cm="1">
        <f t="array" ref="D27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ebt])+SEARCH("Boisson",Tableau1[Type_Produit])),Tableau1[Tiers_Nom_Ebt],""))),Tableau1[Tiers_Nom_Ebt],0),""),ROW(A469))),"")</f>
        <v/>
      </c>
      <c r="E2743" s="2" t="e">
        <v>#N/A</v>
      </c>
    </row>
    <row r="2744" spans="1:5" ht="14.7" customHeight="1" x14ac:dyDescent="0.25">
      <c r="A2744" t="e">
        <v>#N/A</v>
      </c>
      <c r="B2744" s="2" t="e">
        <v>#N/A</v>
      </c>
      <c r="C2744" s="2" t="str" cm="1">
        <f t="array" ref="C27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ebt])),Tableau1[Tiers_Nom_Ebt],""))),Tableau1[Tiers_Nom_Ebt],0),""),ROW(A484))),"")</f>
        <v/>
      </c>
      <c r="D2744" s="2" t="str" cm="1">
        <f t="array" ref="D27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ebt])+SEARCH("Boisson",Tableau1[Type_Produit])),Tableau1[Tiers_Nom_Ebt],""))),Tableau1[Tiers_Nom_Ebt],0),""),ROW(A470))),"")</f>
        <v/>
      </c>
      <c r="E2744" s="2" t="e">
        <v>#N/A</v>
      </c>
    </row>
    <row r="2745" spans="1:5" ht="14.7" customHeight="1" x14ac:dyDescent="0.25">
      <c r="A2745" t="e">
        <v>#N/A</v>
      </c>
      <c r="B2745" s="2" t="e">
        <v>#N/A</v>
      </c>
      <c r="C2745" s="2" t="str" cm="1">
        <f t="array" ref="C27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ebt])),Tableau1[Tiers_Nom_Ebt],""))),Tableau1[Tiers_Nom_Ebt],0),""),ROW(A485))),"")</f>
        <v/>
      </c>
      <c r="D2745" s="2" t="str" cm="1">
        <f t="array" ref="D27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ebt])+SEARCH("Boisson",Tableau1[Type_Produit])),Tableau1[Tiers_Nom_Ebt],""))),Tableau1[Tiers_Nom_Ebt],0),""),ROW(A471))),"")</f>
        <v/>
      </c>
      <c r="E2745" s="2" t="e">
        <v>#N/A</v>
      </c>
    </row>
    <row r="2746" spans="1:5" ht="14.7" customHeight="1" x14ac:dyDescent="0.25">
      <c r="A2746" t="e">
        <v>#N/A</v>
      </c>
      <c r="B2746" s="2" t="e">
        <v>#N/A</v>
      </c>
      <c r="C2746" s="2" t="str" cm="1">
        <f t="array" ref="C27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ebt])),Tableau1[Tiers_Nom_Ebt],""))),Tableau1[Tiers_Nom_Ebt],0),""),ROW(A486))),"")</f>
        <v/>
      </c>
      <c r="D2746" s="2" t="str" cm="1">
        <f t="array" ref="D27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ebt])+SEARCH("Boisson",Tableau1[Type_Produit])),Tableau1[Tiers_Nom_Ebt],""))),Tableau1[Tiers_Nom_Ebt],0),""),ROW(A472))),"")</f>
        <v/>
      </c>
      <c r="E2746" s="2" t="e">
        <v>#N/A</v>
      </c>
    </row>
    <row r="2747" spans="1:5" ht="14.7" customHeight="1" x14ac:dyDescent="0.25">
      <c r="A2747" t="e">
        <v>#N/A</v>
      </c>
      <c r="B2747" s="2" t="e">
        <v>#N/A</v>
      </c>
      <c r="C2747" s="2" t="str" cm="1">
        <f t="array" ref="C27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ebt])),Tableau1[Tiers_Nom_Ebt],""))),Tableau1[Tiers_Nom_Ebt],0),""),ROW(A487))),"")</f>
        <v/>
      </c>
      <c r="D2747" s="2" t="str" cm="1">
        <f t="array" ref="D27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ebt])+SEARCH("Boisson",Tableau1[Type_Produit])),Tableau1[Tiers_Nom_Ebt],""))),Tableau1[Tiers_Nom_Ebt],0),""),ROW(A473))),"")</f>
        <v/>
      </c>
      <c r="E2747" s="2" t="e">
        <v>#N/A</v>
      </c>
    </row>
    <row r="2748" spans="1:5" ht="14.7" customHeight="1" x14ac:dyDescent="0.25">
      <c r="A2748" t="e">
        <v>#N/A</v>
      </c>
      <c r="B2748" s="2" t="e">
        <v>#N/A</v>
      </c>
      <c r="C2748" s="2" t="str" cm="1">
        <f t="array" ref="C27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ebt])),Tableau1[Tiers_Nom_Ebt],""))),Tableau1[Tiers_Nom_Ebt],0),""),ROW(A488))),"")</f>
        <v/>
      </c>
      <c r="D2748" s="2" t="str" cm="1">
        <f t="array" ref="D27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ebt])+SEARCH("Boisson",Tableau1[Type_Produit])),Tableau1[Tiers_Nom_Ebt],""))),Tableau1[Tiers_Nom_Ebt],0),""),ROW(A474))),"")</f>
        <v/>
      </c>
      <c r="E2748" s="2" t="e">
        <v>#N/A</v>
      </c>
    </row>
    <row r="2749" spans="1:5" ht="14.7" customHeight="1" x14ac:dyDescent="0.25">
      <c r="A2749" t="e">
        <v>#N/A</v>
      </c>
      <c r="B2749" s="2" t="e">
        <v>#N/A</v>
      </c>
      <c r="C2749" s="2" t="str" cm="1">
        <f t="array" ref="C27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ebt])),Tableau1[Tiers_Nom_Ebt],""))),Tableau1[Tiers_Nom_Ebt],0),""),ROW(A489))),"")</f>
        <v/>
      </c>
      <c r="D2749" s="2" t="str" cm="1">
        <f t="array" ref="D27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ebt])+SEARCH("Boisson",Tableau1[Type_Produit])),Tableau1[Tiers_Nom_Ebt],""))),Tableau1[Tiers_Nom_Ebt],0),""),ROW(A475))),"")</f>
        <v/>
      </c>
      <c r="E2749" s="2" t="e">
        <v>#N/A</v>
      </c>
    </row>
    <row r="2750" spans="1:5" ht="14.7" customHeight="1" x14ac:dyDescent="0.25">
      <c r="A2750" t="e">
        <v>#N/A</v>
      </c>
      <c r="B2750" s="2" t="e">
        <v>#N/A</v>
      </c>
      <c r="C2750" s="2" t="str" cm="1">
        <f t="array" ref="C27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ebt])),Tableau1[Tiers_Nom_Ebt],""))),Tableau1[Tiers_Nom_Ebt],0),""),ROW(A490))),"")</f>
        <v/>
      </c>
      <c r="D2750" s="2" t="str" cm="1">
        <f t="array" ref="D27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ebt])+SEARCH("Boisson",Tableau1[Type_Produit])),Tableau1[Tiers_Nom_Ebt],""))),Tableau1[Tiers_Nom_Ebt],0),""),ROW(A476))),"")</f>
        <v/>
      </c>
      <c r="E2750" s="2" t="e">
        <v>#N/A</v>
      </c>
    </row>
    <row r="2751" spans="1:5" ht="14.7" customHeight="1" x14ac:dyDescent="0.25">
      <c r="A2751" t="e">
        <v>#N/A</v>
      </c>
      <c r="B2751" s="2" t="e">
        <v>#N/A</v>
      </c>
      <c r="C2751" s="2" t="str" cm="1">
        <f t="array" ref="C27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ebt])),Tableau1[Tiers_Nom_Ebt],""))),Tableau1[Tiers_Nom_Ebt],0),""),ROW(A491))),"")</f>
        <v/>
      </c>
      <c r="D2751" s="2" t="str" cm="1">
        <f t="array" ref="D27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ebt])+SEARCH("Boisson",Tableau1[Type_Produit])),Tableau1[Tiers_Nom_Ebt],""))),Tableau1[Tiers_Nom_Ebt],0),""),ROW(A477))),"")</f>
        <v/>
      </c>
      <c r="E2751" s="2" t="e">
        <v>#N/A</v>
      </c>
    </row>
    <row r="2752" spans="1:5" ht="14.7" customHeight="1" x14ac:dyDescent="0.25">
      <c r="A2752" t="e">
        <v>#N/A</v>
      </c>
      <c r="B2752" s="2" t="e">
        <v>#N/A</v>
      </c>
      <c r="C2752" s="2" t="str" cm="1">
        <f t="array" ref="C27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ebt])),Tableau1[Tiers_Nom_Ebt],""))),Tableau1[Tiers_Nom_Ebt],0),""),ROW(A492))),"")</f>
        <v/>
      </c>
      <c r="D2752" s="2" t="str" cm="1">
        <f t="array" ref="D27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ebt])+SEARCH("Boisson",Tableau1[Type_Produit])),Tableau1[Tiers_Nom_Ebt],""))),Tableau1[Tiers_Nom_Ebt],0),""),ROW(A478))),"")</f>
        <v/>
      </c>
      <c r="E2752" s="2" t="e">
        <v>#N/A</v>
      </c>
    </row>
    <row r="2753" spans="1:5" ht="14.7" customHeight="1" x14ac:dyDescent="0.25">
      <c r="A2753" t="e">
        <v>#N/A</v>
      </c>
      <c r="B2753" s="2" t="e">
        <v>#N/A</v>
      </c>
      <c r="C2753" s="2" t="str" cm="1">
        <f t="array" ref="C27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ebt])),Tableau1[Tiers_Nom_Ebt],""))),Tableau1[Tiers_Nom_Ebt],0),""),ROW(A493))),"")</f>
        <v/>
      </c>
      <c r="D2753" s="2" t="str" cm="1">
        <f t="array" ref="D27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ebt])+SEARCH("Boisson",Tableau1[Type_Produit])),Tableau1[Tiers_Nom_Ebt],""))),Tableau1[Tiers_Nom_Ebt],0),""),ROW(A479))),"")</f>
        <v/>
      </c>
      <c r="E2753" s="2" t="e">
        <v>#N/A</v>
      </c>
    </row>
    <row r="2754" spans="1:5" ht="14.7" customHeight="1" x14ac:dyDescent="0.25">
      <c r="A2754" t="e">
        <v>#N/A</v>
      </c>
      <c r="B2754" s="2" t="e">
        <v>#N/A</v>
      </c>
      <c r="C2754" s="2" t="str" cm="1">
        <f t="array" ref="C27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ebt])),Tableau1[Tiers_Nom_Ebt],""))),Tableau1[Tiers_Nom_Ebt],0),""),ROW(A494))),"")</f>
        <v/>
      </c>
      <c r="D2754" s="2" t="str" cm="1">
        <f t="array" ref="D27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ebt])+SEARCH("Boisson",Tableau1[Type_Produit])),Tableau1[Tiers_Nom_Ebt],""))),Tableau1[Tiers_Nom_Ebt],0),""),ROW(A480))),"")</f>
        <v/>
      </c>
      <c r="E2754" s="2" t="e">
        <v>#N/A</v>
      </c>
    </row>
    <row r="2755" spans="1:5" ht="14.7" customHeight="1" x14ac:dyDescent="0.25">
      <c r="A2755" t="e">
        <v>#N/A</v>
      </c>
      <c r="B2755" s="2" t="e">
        <v>#N/A</v>
      </c>
      <c r="C2755" s="2" t="str" cm="1">
        <f t="array" ref="C27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ebt])),Tableau1[Tiers_Nom_Ebt],""))),Tableau1[Tiers_Nom_Ebt],0),""),ROW(A495))),"")</f>
        <v/>
      </c>
      <c r="D2755" s="2" t="str" cm="1">
        <f t="array" ref="D27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ebt])+SEARCH("Boisson",Tableau1[Type_Produit])),Tableau1[Tiers_Nom_Ebt],""))),Tableau1[Tiers_Nom_Ebt],0),""),ROW(A481))),"")</f>
        <v/>
      </c>
      <c r="E2755" s="2" t="e">
        <v>#N/A</v>
      </c>
    </row>
    <row r="2756" spans="1:5" ht="14.7" customHeight="1" x14ac:dyDescent="0.25">
      <c r="A2756" t="e">
        <v>#N/A</v>
      </c>
      <c r="B2756" s="2" t="e">
        <v>#N/A</v>
      </c>
      <c r="C2756" s="2" t="str" cm="1">
        <f t="array" ref="C27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ebt])),Tableau1[Tiers_Nom_Ebt],""))),Tableau1[Tiers_Nom_Ebt],0),""),ROW(A496))),"")</f>
        <v/>
      </c>
      <c r="D2756" s="2" t="str" cm="1">
        <f t="array" ref="D27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ebt])+SEARCH("Boisson",Tableau1[Type_Produit])),Tableau1[Tiers_Nom_Ebt],""))),Tableau1[Tiers_Nom_Ebt],0),""),ROW(A482))),"")</f>
        <v/>
      </c>
      <c r="E2756" s="2" t="e">
        <v>#N/A</v>
      </c>
    </row>
    <row r="2757" spans="1:5" ht="14.7" customHeight="1" x14ac:dyDescent="0.25">
      <c r="A2757" t="e">
        <v>#N/A</v>
      </c>
      <c r="B2757" s="2" t="e">
        <v>#N/A</v>
      </c>
      <c r="C2757" s="2" t="str" cm="1">
        <f t="array" ref="C27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ebt])),Tableau1[Tiers_Nom_Ebt],""))),Tableau1[Tiers_Nom_Ebt],0),""),ROW(A497))),"")</f>
        <v/>
      </c>
      <c r="D2757" s="2" t="str" cm="1">
        <f t="array" ref="D27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ebt])+SEARCH("Boisson",Tableau1[Type_Produit])),Tableau1[Tiers_Nom_Ebt],""))),Tableau1[Tiers_Nom_Ebt],0),""),ROW(A483))),"")</f>
        <v/>
      </c>
      <c r="E2757" s="2" t="e">
        <v>#N/A</v>
      </c>
    </row>
    <row r="2758" spans="1:5" ht="14.7" customHeight="1" x14ac:dyDescent="0.25">
      <c r="A2758" t="e">
        <v>#N/A</v>
      </c>
      <c r="B2758" s="2" t="e">
        <v>#N/A</v>
      </c>
      <c r="C2758" s="2" t="str" cm="1">
        <f t="array" ref="C27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ebt])),Tableau1[Tiers_Nom_Ebt],""))),Tableau1[Tiers_Nom_Ebt],0),""),ROW(A498))),"")</f>
        <v/>
      </c>
      <c r="D2758" s="2" t="str" cm="1">
        <f t="array" ref="D27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ebt])+SEARCH("Boisson",Tableau1[Type_Produit])),Tableau1[Tiers_Nom_Ebt],""))),Tableau1[Tiers_Nom_Ebt],0),""),ROW(A484))),"")</f>
        <v/>
      </c>
      <c r="E2758" s="2" t="e">
        <v>#N/A</v>
      </c>
    </row>
    <row r="2759" spans="1:5" ht="14.7" customHeight="1" x14ac:dyDescent="0.25">
      <c r="A2759" t="e">
        <v>#N/A</v>
      </c>
      <c r="B2759" s="2" t="e">
        <v>#N/A</v>
      </c>
      <c r="C2759" s="2" t="str" cm="1">
        <f t="array" ref="C27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ebt])),Tableau1[Tiers_Nom_Ebt],""))),Tableau1[Tiers_Nom_Ebt],0),""),ROW(A499))),"")</f>
        <v/>
      </c>
      <c r="D2759" s="2" t="str" cm="1">
        <f t="array" ref="D27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ebt])+SEARCH("Boisson",Tableau1[Type_Produit])),Tableau1[Tiers_Nom_Ebt],""))),Tableau1[Tiers_Nom_Ebt],0),""),ROW(A485))),"")</f>
        <v/>
      </c>
      <c r="E2759" s="2" t="e">
        <v>#N/A</v>
      </c>
    </row>
    <row r="2760" spans="1:5" ht="14.7" customHeight="1" x14ac:dyDescent="0.25">
      <c r="A2760" t="e">
        <v>#N/A</v>
      </c>
      <c r="B2760" s="2" t="e">
        <v>#N/A</v>
      </c>
      <c r="C2760" s="2" t="str" cm="1">
        <f t="array" ref="C27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ebt])),Tableau1[Tiers_Nom_Ebt],""))),Tableau1[Tiers_Nom_Ebt],0),""),ROW(A500))),"")</f>
        <v/>
      </c>
      <c r="D2760" s="2" t="str" cm="1">
        <f t="array" ref="D27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ebt])+SEARCH("Boisson",Tableau1[Type_Produit])),Tableau1[Tiers_Nom_Ebt],""))),Tableau1[Tiers_Nom_Ebt],0),""),ROW(A486))),"")</f>
        <v/>
      </c>
      <c r="E2760" s="2" t="e">
        <v>#N/A</v>
      </c>
    </row>
    <row r="2761" spans="1:5" ht="14.7" customHeight="1" x14ac:dyDescent="0.25">
      <c r="A2761" t="e">
        <v>#N/A</v>
      </c>
      <c r="B2761" s="2" t="e">
        <v>#N/A</v>
      </c>
      <c r="C2761" s="2" t="str" cm="1">
        <f t="array" ref="C27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ebt])),Tableau1[Tiers_Nom_Ebt],""))),Tableau1[Tiers_Nom_Ebt],0),""),ROW(A501))),"")</f>
        <v/>
      </c>
      <c r="D2761" s="2" t="str" cm="1">
        <f t="array" ref="D27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ebt])+SEARCH("Boisson",Tableau1[Type_Produit])),Tableau1[Tiers_Nom_Ebt],""))),Tableau1[Tiers_Nom_Ebt],0),""),ROW(A487))),"")</f>
        <v/>
      </c>
      <c r="E2761" s="2" t="e">
        <v>#N/A</v>
      </c>
    </row>
    <row r="2762" spans="1:5" ht="14.7" customHeight="1" x14ac:dyDescent="0.25">
      <c r="A2762" t="e">
        <v>#N/A</v>
      </c>
      <c r="B2762" s="2" t="e">
        <v>#N/A</v>
      </c>
      <c r="C2762" s="2" t="str" cm="1">
        <f t="array" ref="C27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ebt])),Tableau1[Tiers_Nom_Ebt],""))),Tableau1[Tiers_Nom_Ebt],0),""),ROW(A502))),"")</f>
        <v/>
      </c>
      <c r="D2762" s="2" t="str" cm="1">
        <f t="array" ref="D27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ebt])+SEARCH("Boisson",Tableau1[Type_Produit])),Tableau1[Tiers_Nom_Ebt],""))),Tableau1[Tiers_Nom_Ebt],0),""),ROW(A488))),"")</f>
        <v/>
      </c>
      <c r="E2762" s="2" t="e">
        <v>#N/A</v>
      </c>
    </row>
    <row r="2763" spans="1:5" ht="14.7" customHeight="1" x14ac:dyDescent="0.25">
      <c r="A2763" t="e">
        <v>#N/A</v>
      </c>
      <c r="B2763" s="2" t="e">
        <v>#N/A</v>
      </c>
      <c r="C2763" s="2" t="str" cm="1">
        <f t="array" ref="C27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ebt])),Tableau1[Tiers_Nom_Ebt],""))),Tableau1[Tiers_Nom_Ebt],0),""),ROW(A503))),"")</f>
        <v/>
      </c>
      <c r="D2763" s="2" t="str" cm="1">
        <f t="array" ref="D27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ebt])+SEARCH("Boisson",Tableau1[Type_Produit])),Tableau1[Tiers_Nom_Ebt],""))),Tableau1[Tiers_Nom_Ebt],0),""),ROW(A489))),"")</f>
        <v/>
      </c>
      <c r="E2763" s="2" t="e">
        <v>#N/A</v>
      </c>
    </row>
    <row r="2764" spans="1:5" ht="14.7" customHeight="1" x14ac:dyDescent="0.25">
      <c r="A2764" t="e">
        <v>#N/A</v>
      </c>
      <c r="B2764" s="2" t="e">
        <v>#N/A</v>
      </c>
      <c r="C2764" s="2" t="str" cm="1">
        <f t="array" ref="C27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ebt])),Tableau1[Tiers_Nom_Ebt],""))),Tableau1[Tiers_Nom_Ebt],0),""),ROW(A504))),"")</f>
        <v/>
      </c>
      <c r="D2764" s="2" t="str" cm="1">
        <f t="array" ref="D27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ebt])+SEARCH("Boisson",Tableau1[Type_Produit])),Tableau1[Tiers_Nom_Ebt],""))),Tableau1[Tiers_Nom_Ebt],0),""),ROW(A490))),"")</f>
        <v/>
      </c>
      <c r="E2764" s="2" t="e">
        <v>#N/A</v>
      </c>
    </row>
    <row r="2765" spans="1:5" ht="14.7" customHeight="1" x14ac:dyDescent="0.25">
      <c r="A2765" t="e">
        <v>#N/A</v>
      </c>
      <c r="B2765" s="2" t="e">
        <v>#N/A</v>
      </c>
      <c r="C2765" s="2" t="str" cm="1">
        <f t="array" ref="C27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ebt])),Tableau1[Tiers_Nom_Ebt],""))),Tableau1[Tiers_Nom_Ebt],0),""),ROW(A505))),"")</f>
        <v/>
      </c>
      <c r="D2765" s="2" t="str" cm="1">
        <f t="array" ref="D27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ebt])+SEARCH("Boisson",Tableau1[Type_Produit])),Tableau1[Tiers_Nom_Ebt],""))),Tableau1[Tiers_Nom_Ebt],0),""),ROW(A491))),"")</f>
        <v/>
      </c>
      <c r="E2765" s="2" t="e">
        <v>#N/A</v>
      </c>
    </row>
    <row r="2766" spans="1:5" ht="14.7" customHeight="1" x14ac:dyDescent="0.25">
      <c r="A2766" t="e">
        <v>#N/A</v>
      </c>
      <c r="B2766" s="2" t="e">
        <v>#N/A</v>
      </c>
      <c r="C2766" s="2" t="str" cm="1">
        <f t="array" ref="C27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ebt])),Tableau1[Tiers_Nom_Ebt],""))),Tableau1[Tiers_Nom_Ebt],0),""),ROW(A506))),"")</f>
        <v/>
      </c>
      <c r="D2766" s="2" t="str" cm="1">
        <f t="array" ref="D27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ebt])+SEARCH("Boisson",Tableau1[Type_Produit])),Tableau1[Tiers_Nom_Ebt],""))),Tableau1[Tiers_Nom_Ebt],0),""),ROW(A492))),"")</f>
        <v/>
      </c>
      <c r="E2766" s="2" t="e">
        <v>#N/A</v>
      </c>
    </row>
    <row r="2767" spans="1:5" ht="14.7" customHeight="1" x14ac:dyDescent="0.25">
      <c r="A2767" t="e">
        <v>#N/A</v>
      </c>
      <c r="B2767" s="2" t="e">
        <v>#N/A</v>
      </c>
      <c r="C2767" s="2" t="str" cm="1">
        <f t="array" ref="C27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ebt])),Tableau1[Tiers_Nom_Ebt],""))),Tableau1[Tiers_Nom_Ebt],0),""),ROW(A507))),"")</f>
        <v/>
      </c>
      <c r="D2767" s="2" t="str" cm="1">
        <f t="array" ref="D27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ebt])+SEARCH("Boisson",Tableau1[Type_Produit])),Tableau1[Tiers_Nom_Ebt],""))),Tableau1[Tiers_Nom_Ebt],0),""),ROW(A493))),"")</f>
        <v/>
      </c>
      <c r="E2767" s="2" t="b">
        <v>0</v>
      </c>
    </row>
    <row r="2768" spans="1:5" ht="14.7" customHeight="1" x14ac:dyDescent="0.25">
      <c r="A2768" t="e">
        <v>#N/A</v>
      </c>
      <c r="B2768" s="2" t="e">
        <v>#N/A</v>
      </c>
      <c r="C2768" s="2" t="str" cm="1">
        <f t="array" ref="C27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ebt])),Tableau1[Tiers_Nom_Ebt],""))),Tableau1[Tiers_Nom_Ebt],0),""),ROW(A508))),"")</f>
        <v/>
      </c>
      <c r="D2768" s="2" t="str" cm="1">
        <f t="array" ref="D27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ebt])+SEARCH("Boisson",Tableau1[Type_Produit])),Tableau1[Tiers_Nom_Ebt],""))),Tableau1[Tiers_Nom_Ebt],0),""),ROW(A494))),"")</f>
        <v/>
      </c>
      <c r="E2768" s="2" t="b">
        <v>0</v>
      </c>
    </row>
    <row r="2769" spans="1:5" ht="14.7" customHeight="1" x14ac:dyDescent="0.25">
      <c r="A2769" t="e">
        <v>#N/A</v>
      </c>
      <c r="B2769" s="2" t="e">
        <v>#N/A</v>
      </c>
      <c r="C2769" s="2" t="str" cm="1">
        <f t="array" ref="C27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ebt])),Tableau1[Tiers_Nom_Ebt],""))),Tableau1[Tiers_Nom_Ebt],0),""),ROW(A509))),"")</f>
        <v/>
      </c>
      <c r="D2769" s="2" t="str" cm="1">
        <f t="array" ref="D27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ebt])+SEARCH("Boisson",Tableau1[Type_Produit])),Tableau1[Tiers_Nom_Ebt],""))),Tableau1[Tiers_Nom_Ebt],0),""),ROW(A495))),"")</f>
        <v/>
      </c>
      <c r="E2769" s="2" t="e">
        <v>#N/A</v>
      </c>
    </row>
    <row r="2770" spans="1:5" ht="14.7" customHeight="1" x14ac:dyDescent="0.25">
      <c r="A2770" t="e">
        <v>#N/A</v>
      </c>
      <c r="B2770" s="2" t="e">
        <v>#N/A</v>
      </c>
      <c r="C2770" s="2" t="str" cm="1">
        <f t="array" ref="C27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ebt])),Tableau1[Tiers_Nom_Ebt],""))),Tableau1[Tiers_Nom_Ebt],0),""),ROW(A510))),"")</f>
        <v/>
      </c>
      <c r="D2770" s="2" t="str" cm="1">
        <f t="array" ref="D27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ebt])+SEARCH("Boisson",Tableau1[Type_Produit])),Tableau1[Tiers_Nom_Ebt],""))),Tableau1[Tiers_Nom_Ebt],0),""),ROW(A496))),"")</f>
        <v/>
      </c>
      <c r="E2770" s="2" t="e">
        <v>#N/A</v>
      </c>
    </row>
    <row r="2771" spans="1:5" ht="14.7" customHeight="1" x14ac:dyDescent="0.25">
      <c r="A2771" t="e">
        <v>#N/A</v>
      </c>
      <c r="B2771" s="2" t="e">
        <v>#N/A</v>
      </c>
      <c r="C2771" s="2" t="str" cm="1">
        <f t="array" ref="C27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ebt])),Tableau1[Tiers_Nom_Ebt],""))),Tableau1[Tiers_Nom_Ebt],0),""),ROW(A511))),"")</f>
        <v/>
      </c>
      <c r="D2771" s="2" t="str" cm="1">
        <f t="array" ref="D27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ebt])+SEARCH("Boisson",Tableau1[Type_Produit])),Tableau1[Tiers_Nom_Ebt],""))),Tableau1[Tiers_Nom_Ebt],0),""),ROW(A497))),"")</f>
        <v/>
      </c>
      <c r="E2771" s="2" t="b">
        <v>0</v>
      </c>
    </row>
    <row r="2772" spans="1:5" ht="14.7" customHeight="1" x14ac:dyDescent="0.25">
      <c r="A2772" t="e">
        <v>#N/A</v>
      </c>
      <c r="B2772" s="2" t="e">
        <v>#N/A</v>
      </c>
      <c r="C2772" s="2" t="str" cm="1">
        <f t="array" ref="C27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ebt])),Tableau1[Tiers_Nom_Ebt],""))),Tableau1[Tiers_Nom_Ebt],0),""),ROW(A512))),"")</f>
        <v/>
      </c>
      <c r="D2772" s="2" t="str" cm="1">
        <f t="array" ref="D27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ebt])+SEARCH("Boisson",Tableau1[Type_Produit])),Tableau1[Tiers_Nom_Ebt],""))),Tableau1[Tiers_Nom_Ebt],0),""),ROW(A498))),"")</f>
        <v/>
      </c>
      <c r="E2772" s="2" t="e">
        <v>#N/A</v>
      </c>
    </row>
    <row r="2773" spans="1:5" ht="14.7" customHeight="1" x14ac:dyDescent="0.25">
      <c r="A2773" t="e">
        <v>#N/A</v>
      </c>
      <c r="B2773" s="2" t="e">
        <v>#N/A</v>
      </c>
      <c r="C2773" s="2" t="str" cm="1">
        <f t="array" ref="C27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ebt])),Tableau1[Tiers_Nom_Ebt],""))),Tableau1[Tiers_Nom_Ebt],0),""),ROW(A513))),"")</f>
        <v/>
      </c>
      <c r="D2773" s="2" t="str" cm="1">
        <f t="array" ref="D27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ebt])+SEARCH("Boisson",Tableau1[Type_Produit])),Tableau1[Tiers_Nom_Ebt],""))),Tableau1[Tiers_Nom_Ebt],0),""),ROW(A499))),"")</f>
        <v/>
      </c>
      <c r="E2773" s="2" t="b">
        <v>0</v>
      </c>
    </row>
    <row r="2774" spans="1:5" ht="14.7" customHeight="1" x14ac:dyDescent="0.25">
      <c r="A2774" t="e">
        <v>#N/A</v>
      </c>
      <c r="B2774" s="2" t="e">
        <v>#N/A</v>
      </c>
      <c r="C2774" s="2" t="str" cm="1">
        <f t="array" ref="C27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ebt])),Tableau1[Tiers_Nom_Ebt],""))),Tableau1[Tiers_Nom_Ebt],0),""),ROW(A514))),"")</f>
        <v/>
      </c>
      <c r="D2774" s="2" t="str" cm="1">
        <f t="array" ref="D27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ebt])+SEARCH("Boisson",Tableau1[Type_Produit])),Tableau1[Tiers_Nom_Ebt],""))),Tableau1[Tiers_Nom_Ebt],0),""),ROW(A500))),"")</f>
        <v/>
      </c>
      <c r="E2774" s="2" t="b">
        <v>0</v>
      </c>
    </row>
    <row r="2775" spans="1:5" ht="14.7" customHeight="1" x14ac:dyDescent="0.25">
      <c r="A2775" t="e">
        <v>#N/A</v>
      </c>
      <c r="B2775" s="2" t="e">
        <v>#N/A</v>
      </c>
      <c r="C2775" s="2" t="str" cm="1">
        <f t="array" ref="C27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ebt])),Tableau1[Tiers_Nom_Ebt],""))),Tableau1[Tiers_Nom_Ebt],0),""),ROW(A515))),"")</f>
        <v/>
      </c>
      <c r="D2775" s="2" t="str" cm="1">
        <f t="array" ref="D27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ebt])+SEARCH("Boisson",Tableau1[Type_Produit])),Tableau1[Tiers_Nom_Ebt],""))),Tableau1[Tiers_Nom_Ebt],0),""),ROW(A501))),"")</f>
        <v/>
      </c>
      <c r="E2775" s="2" t="e">
        <v>#N/A</v>
      </c>
    </row>
    <row r="2776" spans="1:5" ht="14.7" customHeight="1" x14ac:dyDescent="0.25">
      <c r="A2776" t="e">
        <v>#N/A</v>
      </c>
      <c r="B2776" s="2" t="e">
        <v>#N/A</v>
      </c>
      <c r="C2776" s="2" t="str" cm="1">
        <f t="array" ref="C27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ebt])),Tableau1[Tiers_Nom_Ebt],""))),Tableau1[Tiers_Nom_Ebt],0),""),ROW(A516))),"")</f>
        <v/>
      </c>
      <c r="D2776" s="2" t="str" cm="1">
        <f t="array" ref="D27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ebt])+SEARCH("Boisson",Tableau1[Type_Produit])),Tableau1[Tiers_Nom_Ebt],""))),Tableau1[Tiers_Nom_Ebt],0),""),ROW(A502))),"")</f>
        <v/>
      </c>
      <c r="E2776" s="2" t="e">
        <v>#N/A</v>
      </c>
    </row>
    <row r="2777" spans="1:5" ht="14.7" customHeight="1" x14ac:dyDescent="0.25">
      <c r="A2777" t="e">
        <v>#N/A</v>
      </c>
      <c r="B2777" s="2" t="e">
        <v>#N/A</v>
      </c>
      <c r="C2777" s="2" t="str" cm="1">
        <f t="array" ref="C27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ebt])),Tableau1[Tiers_Nom_Ebt],""))),Tableau1[Tiers_Nom_Ebt],0),""),ROW(A517))),"")</f>
        <v/>
      </c>
      <c r="D2777" s="2" t="str" cm="1">
        <f t="array" ref="D27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ebt])+SEARCH("Boisson",Tableau1[Type_Produit])),Tableau1[Tiers_Nom_Ebt],""))),Tableau1[Tiers_Nom_Ebt],0),""),ROW(A503))),"")</f>
        <v/>
      </c>
      <c r="E2777" s="2" t="e">
        <v>#N/A</v>
      </c>
    </row>
    <row r="2778" spans="1:5" ht="14.7" customHeight="1" x14ac:dyDescent="0.25">
      <c r="A2778" t="e">
        <v>#N/A</v>
      </c>
      <c r="B2778" s="2" t="e">
        <v>#N/A</v>
      </c>
      <c r="C2778" s="2" t="str" cm="1">
        <f t="array" ref="C27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ebt])),Tableau1[Tiers_Nom_Ebt],""))),Tableau1[Tiers_Nom_Ebt],0),""),ROW(A518))),"")</f>
        <v/>
      </c>
      <c r="D2778" s="2" t="str" cm="1">
        <f t="array" ref="D27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ebt])+SEARCH("Boisson",Tableau1[Type_Produit])),Tableau1[Tiers_Nom_Ebt],""))),Tableau1[Tiers_Nom_Ebt],0),""),ROW(A504))),"")</f>
        <v/>
      </c>
      <c r="E2778" s="2" t="e">
        <v>#N/A</v>
      </c>
    </row>
    <row r="2779" spans="1:5" ht="14.7" customHeight="1" x14ac:dyDescent="0.25">
      <c r="A2779" t="e">
        <v>#N/A</v>
      </c>
      <c r="B2779" s="2" t="e">
        <v>#N/A</v>
      </c>
      <c r="C2779" s="2" t="str" cm="1">
        <f t="array" ref="C27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ebt])),Tableau1[Tiers_Nom_Ebt],""))),Tableau1[Tiers_Nom_Ebt],0),""),ROW(A519))),"")</f>
        <v/>
      </c>
      <c r="D2779" s="2" t="str" cm="1">
        <f t="array" ref="D27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ebt])+SEARCH("Boisson",Tableau1[Type_Produit])),Tableau1[Tiers_Nom_Ebt],""))),Tableau1[Tiers_Nom_Ebt],0),""),ROW(A505))),"")</f>
        <v/>
      </c>
      <c r="E2779" s="2" t="e">
        <v>#N/A</v>
      </c>
    </row>
    <row r="2780" spans="1:5" ht="14.7" customHeight="1" x14ac:dyDescent="0.25">
      <c r="A2780" t="e">
        <v>#N/A</v>
      </c>
      <c r="B2780" s="2" t="e">
        <v>#N/A</v>
      </c>
      <c r="C2780" s="2" t="str" cm="1">
        <f t="array" ref="C27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ebt])),Tableau1[Tiers_Nom_Ebt],""))),Tableau1[Tiers_Nom_Ebt],0),""),ROW(A520))),"")</f>
        <v/>
      </c>
      <c r="D2780" s="2" t="str" cm="1">
        <f t="array" ref="D27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ebt])+SEARCH("Boisson",Tableau1[Type_Produit])),Tableau1[Tiers_Nom_Ebt],""))),Tableau1[Tiers_Nom_Ebt],0),""),ROW(A506))),"")</f>
        <v/>
      </c>
      <c r="E2780" s="2" t="e">
        <v>#N/A</v>
      </c>
    </row>
    <row r="2781" spans="1:5" ht="14.7" customHeight="1" x14ac:dyDescent="0.25">
      <c r="A2781" t="e">
        <v>#N/A</v>
      </c>
      <c r="B2781" s="2" t="e">
        <v>#N/A</v>
      </c>
      <c r="C2781" s="2" t="str" cm="1">
        <f t="array" ref="C27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ebt])),Tableau1[Tiers_Nom_Ebt],""))),Tableau1[Tiers_Nom_Ebt],0),""),ROW(A521))),"")</f>
        <v/>
      </c>
      <c r="D2781" s="2" t="str" cm="1">
        <f t="array" ref="D27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ebt])+SEARCH("Boisson",Tableau1[Type_Produit])),Tableau1[Tiers_Nom_Ebt],""))),Tableau1[Tiers_Nom_Ebt],0),""),ROW(A507))),"")</f>
        <v/>
      </c>
      <c r="E2781" s="2" t="e">
        <v>#N/A</v>
      </c>
    </row>
    <row r="2782" spans="1:5" ht="14.7" customHeight="1" x14ac:dyDescent="0.25">
      <c r="A2782" t="e">
        <v>#N/A</v>
      </c>
      <c r="B2782" s="2" t="e">
        <v>#N/A</v>
      </c>
      <c r="C2782" s="2" t="str" cm="1">
        <f t="array" ref="C27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ebt])),Tableau1[Tiers_Nom_Ebt],""))),Tableau1[Tiers_Nom_Ebt],0),""),ROW(A522))),"")</f>
        <v/>
      </c>
      <c r="D2782" s="2" t="str" cm="1">
        <f t="array" ref="D27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ebt])+SEARCH("Boisson",Tableau1[Type_Produit])),Tableau1[Tiers_Nom_Ebt],""))),Tableau1[Tiers_Nom_Ebt],0),""),ROW(A508))),"")</f>
        <v/>
      </c>
      <c r="E2782" s="2" t="e">
        <v>#N/A</v>
      </c>
    </row>
    <row r="2783" spans="1:5" ht="14.7" customHeight="1" x14ac:dyDescent="0.25">
      <c r="A2783" t="e">
        <v>#N/A</v>
      </c>
      <c r="B2783" s="2" t="e">
        <v>#N/A</v>
      </c>
      <c r="C2783" s="2" t="str" cm="1">
        <f t="array" ref="C27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ebt])),Tableau1[Tiers_Nom_Ebt],""))),Tableau1[Tiers_Nom_Ebt],0),""),ROW(A523))),"")</f>
        <v/>
      </c>
      <c r="D2783" s="2" t="str" cm="1">
        <f t="array" ref="D27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ebt])+SEARCH("Boisson",Tableau1[Type_Produit])),Tableau1[Tiers_Nom_Ebt],""))),Tableau1[Tiers_Nom_Ebt],0),""),ROW(A509))),"")</f>
        <v/>
      </c>
      <c r="E2783" s="2" t="e">
        <v>#N/A</v>
      </c>
    </row>
    <row r="2784" spans="1:5" ht="14.7" customHeight="1" x14ac:dyDescent="0.25">
      <c r="A2784" t="e">
        <v>#N/A</v>
      </c>
      <c r="B2784" s="2" t="e">
        <v>#N/A</v>
      </c>
      <c r="C2784" s="2" t="str" cm="1">
        <f t="array" ref="C27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ebt])),Tableau1[Tiers_Nom_Ebt],""))),Tableau1[Tiers_Nom_Ebt],0),""),ROW(A524))),"")</f>
        <v/>
      </c>
      <c r="D2784" s="2" t="str" cm="1">
        <f t="array" ref="D27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ebt])+SEARCH("Boisson",Tableau1[Type_Produit])),Tableau1[Tiers_Nom_Ebt],""))),Tableau1[Tiers_Nom_Ebt],0),""),ROW(A510))),"")</f>
        <v/>
      </c>
      <c r="E2784" s="2" t="e">
        <v>#N/A</v>
      </c>
    </row>
    <row r="2785" spans="1:5" ht="14.7" customHeight="1" x14ac:dyDescent="0.25">
      <c r="A2785" t="e">
        <v>#N/A</v>
      </c>
      <c r="B2785" s="2" t="e">
        <v>#N/A</v>
      </c>
      <c r="C2785" s="2" t="str" cm="1">
        <f t="array" ref="C27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ebt])),Tableau1[Tiers_Nom_Ebt],""))),Tableau1[Tiers_Nom_Ebt],0),""),ROW(A525))),"")</f>
        <v/>
      </c>
      <c r="D2785" s="2" t="str" cm="1">
        <f t="array" ref="D27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ebt])+SEARCH("Boisson",Tableau1[Type_Produit])),Tableau1[Tiers_Nom_Ebt],""))),Tableau1[Tiers_Nom_Ebt],0),""),ROW(A511))),"")</f>
        <v/>
      </c>
      <c r="E2785" s="2" t="e">
        <v>#N/A</v>
      </c>
    </row>
    <row r="2786" spans="1:5" ht="14.7" customHeight="1" x14ac:dyDescent="0.25">
      <c r="A2786" t="e">
        <v>#N/A</v>
      </c>
      <c r="B2786" s="2" t="e">
        <v>#N/A</v>
      </c>
      <c r="C2786" s="2" t="str" cm="1">
        <f t="array" ref="C27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ebt])),Tableau1[Tiers_Nom_Ebt],""))),Tableau1[Tiers_Nom_Ebt],0),""),ROW(A526))),"")</f>
        <v/>
      </c>
      <c r="D2786" s="2" t="str" cm="1">
        <f t="array" ref="D27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ebt])+SEARCH("Boisson",Tableau1[Type_Produit])),Tableau1[Tiers_Nom_Ebt],""))),Tableau1[Tiers_Nom_Ebt],0),""),ROW(A512))),"")</f>
        <v/>
      </c>
      <c r="E2786" s="2" t="e">
        <v>#N/A</v>
      </c>
    </row>
    <row r="2787" spans="1:5" ht="14.7" customHeight="1" x14ac:dyDescent="0.25">
      <c r="A2787" t="e">
        <v>#N/A</v>
      </c>
      <c r="B2787" s="2" t="e">
        <v>#N/A</v>
      </c>
      <c r="C2787" s="2" t="str" cm="1">
        <f t="array" ref="C27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ebt])),Tableau1[Tiers_Nom_Ebt],""))),Tableau1[Tiers_Nom_Ebt],0),""),ROW(A527))),"")</f>
        <v/>
      </c>
      <c r="D2787" s="2" t="str" cm="1">
        <f t="array" ref="D27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ebt])+SEARCH("Boisson",Tableau1[Type_Produit])),Tableau1[Tiers_Nom_Ebt],""))),Tableau1[Tiers_Nom_Ebt],0),""),ROW(A513))),"")</f>
        <v/>
      </c>
      <c r="E2787" s="2" t="b">
        <v>0</v>
      </c>
    </row>
    <row r="2788" spans="1:5" ht="14.7" customHeight="1" x14ac:dyDescent="0.25">
      <c r="A2788" t="e">
        <v>#N/A</v>
      </c>
      <c r="B2788" s="2" t="e">
        <v>#N/A</v>
      </c>
      <c r="C2788" s="2" t="str" cm="1">
        <f t="array" ref="C27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ebt])),Tableau1[Tiers_Nom_Ebt],""))),Tableau1[Tiers_Nom_Ebt],0),""),ROW(A528))),"")</f>
        <v/>
      </c>
      <c r="D2788" s="2" t="str" cm="1">
        <f t="array" ref="D27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ebt])+SEARCH("Boisson",Tableau1[Type_Produit])),Tableau1[Tiers_Nom_Ebt],""))),Tableau1[Tiers_Nom_Ebt],0),""),ROW(A514))),"")</f>
        <v/>
      </c>
      <c r="E2788" s="2" t="b">
        <v>0</v>
      </c>
    </row>
    <row r="2789" spans="1:5" ht="14.7" customHeight="1" x14ac:dyDescent="0.25">
      <c r="A2789" t="e">
        <v>#N/A</v>
      </c>
      <c r="B2789" s="2" t="e">
        <v>#N/A</v>
      </c>
      <c r="C2789" s="2" t="str" cm="1">
        <f t="array" ref="C27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ebt])),Tableau1[Tiers_Nom_Ebt],""))),Tableau1[Tiers_Nom_Ebt],0),""),ROW(A529))),"")</f>
        <v/>
      </c>
      <c r="D2789" s="2" t="str" cm="1">
        <f t="array" ref="D27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ebt])+SEARCH("Boisson",Tableau1[Type_Produit])),Tableau1[Tiers_Nom_Ebt],""))),Tableau1[Tiers_Nom_Ebt],0),""),ROW(A515))),"")</f>
        <v/>
      </c>
      <c r="E2789" s="2" t="e">
        <v>#N/A</v>
      </c>
    </row>
    <row r="2790" spans="1:5" ht="14.7" customHeight="1" x14ac:dyDescent="0.25">
      <c r="A2790" t="e">
        <v>#N/A</v>
      </c>
      <c r="B2790" s="2" t="e">
        <v>#N/A</v>
      </c>
      <c r="C2790" s="2" t="str" cm="1">
        <f t="array" ref="C27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ebt])),Tableau1[Tiers_Nom_Ebt],""))),Tableau1[Tiers_Nom_Ebt],0),""),ROW(A530))),"")</f>
        <v/>
      </c>
      <c r="D2790" s="2" t="str" cm="1">
        <f t="array" ref="D27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ebt])+SEARCH("Boisson",Tableau1[Type_Produit])),Tableau1[Tiers_Nom_Ebt],""))),Tableau1[Tiers_Nom_Ebt],0),""),ROW(A516))),"")</f>
        <v/>
      </c>
      <c r="E2790" s="2" t="e">
        <v>#N/A</v>
      </c>
    </row>
    <row r="2791" spans="1:5" ht="14.7" customHeight="1" x14ac:dyDescent="0.25">
      <c r="A2791" t="e">
        <v>#N/A</v>
      </c>
      <c r="B2791" s="2" t="e">
        <v>#N/A</v>
      </c>
      <c r="C2791" s="2" t="str" cm="1">
        <f t="array" ref="C27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ebt])),Tableau1[Tiers_Nom_Ebt],""))),Tableau1[Tiers_Nom_Ebt],0),""),ROW(A531))),"")</f>
        <v/>
      </c>
      <c r="D2791" s="2" t="str" cm="1">
        <f t="array" ref="D27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ebt])+SEARCH("Boisson",Tableau1[Type_Produit])),Tableau1[Tiers_Nom_Ebt],""))),Tableau1[Tiers_Nom_Ebt],0),""),ROW(A517))),"")</f>
        <v/>
      </c>
      <c r="E2791" s="2" t="e">
        <v>#N/A</v>
      </c>
    </row>
    <row r="2792" spans="1:5" ht="14.7" customHeight="1" x14ac:dyDescent="0.25">
      <c r="A2792" t="e">
        <v>#N/A</v>
      </c>
      <c r="B2792" s="2" t="e">
        <v>#N/A</v>
      </c>
      <c r="C2792" s="2" t="str" cm="1">
        <f t="array" ref="C27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ebt])),Tableau1[Tiers_Nom_Ebt],""))),Tableau1[Tiers_Nom_Ebt],0),""),ROW(A532))),"")</f>
        <v/>
      </c>
      <c r="D2792" s="2" t="str" cm="1">
        <f t="array" ref="D27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ebt])+SEARCH("Boisson",Tableau1[Type_Produit])),Tableau1[Tiers_Nom_Ebt],""))),Tableau1[Tiers_Nom_Ebt],0),""),ROW(A518))),"")</f>
        <v/>
      </c>
      <c r="E2792" s="2" t="e">
        <v>#N/A</v>
      </c>
    </row>
    <row r="2793" spans="1:5" ht="14.7" customHeight="1" x14ac:dyDescent="0.25">
      <c r="A2793" t="e">
        <v>#N/A</v>
      </c>
      <c r="B2793" s="2" t="e">
        <v>#N/A</v>
      </c>
      <c r="C2793" s="2" t="str" cm="1">
        <f t="array" ref="C27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ebt])),Tableau1[Tiers_Nom_Ebt],""))),Tableau1[Tiers_Nom_Ebt],0),""),ROW(A533))),"")</f>
        <v/>
      </c>
      <c r="D2793" s="2" t="str" cm="1">
        <f t="array" ref="D27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ebt])+SEARCH("Boisson",Tableau1[Type_Produit])),Tableau1[Tiers_Nom_Ebt],""))),Tableau1[Tiers_Nom_Ebt],0),""),ROW(A519))),"")</f>
        <v/>
      </c>
      <c r="E2793" s="2" t="e">
        <v>#N/A</v>
      </c>
    </row>
    <row r="2794" spans="1:5" ht="14.7" customHeight="1" x14ac:dyDescent="0.25">
      <c r="A2794" t="e">
        <v>#N/A</v>
      </c>
      <c r="B2794" s="2" t="e">
        <v>#N/A</v>
      </c>
      <c r="C2794" s="2" t="str" cm="1">
        <f t="array" ref="C27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ebt])),Tableau1[Tiers_Nom_Ebt],""))),Tableau1[Tiers_Nom_Ebt],0),""),ROW(A534))),"")</f>
        <v/>
      </c>
      <c r="D2794" s="2" t="str" cm="1">
        <f t="array" ref="D27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ebt])+SEARCH("Boisson",Tableau1[Type_Produit])),Tableau1[Tiers_Nom_Ebt],""))),Tableau1[Tiers_Nom_Ebt],0),""),ROW(A520))),"")</f>
        <v/>
      </c>
      <c r="E2794" s="2" t="e">
        <v>#N/A</v>
      </c>
    </row>
    <row r="2795" spans="1:5" ht="14.7" customHeight="1" x14ac:dyDescent="0.25">
      <c r="A2795" t="e">
        <v>#N/A</v>
      </c>
      <c r="B2795" s="2" t="e">
        <v>#N/A</v>
      </c>
      <c r="C2795" s="2" t="str" cm="1">
        <f t="array" ref="C27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ebt])),Tableau1[Tiers_Nom_Ebt],""))),Tableau1[Tiers_Nom_Ebt],0),""),ROW(A535))),"")</f>
        <v/>
      </c>
      <c r="D2795" s="2" t="str" cm="1">
        <f t="array" ref="D27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ebt])+SEARCH("Boisson",Tableau1[Type_Produit])),Tableau1[Tiers_Nom_Ebt],""))),Tableau1[Tiers_Nom_Ebt],0),""),ROW(A521))),"")</f>
        <v/>
      </c>
      <c r="E2795" s="2" t="e">
        <v>#N/A</v>
      </c>
    </row>
    <row r="2796" spans="1:5" ht="14.7" customHeight="1" x14ac:dyDescent="0.25">
      <c r="A2796" t="e">
        <v>#N/A</v>
      </c>
      <c r="B2796" s="2" t="e">
        <v>#N/A</v>
      </c>
      <c r="C2796" s="2" t="str" cm="1">
        <f t="array" ref="C27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ebt])),Tableau1[Tiers_Nom_Ebt],""))),Tableau1[Tiers_Nom_Ebt],0),""),ROW(A536))),"")</f>
        <v/>
      </c>
      <c r="D2796" s="2" t="str" cm="1">
        <f t="array" ref="D27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ebt])+SEARCH("Boisson",Tableau1[Type_Produit])),Tableau1[Tiers_Nom_Ebt],""))),Tableau1[Tiers_Nom_Ebt],0),""),ROW(A522))),"")</f>
        <v/>
      </c>
      <c r="E2796" s="2" t="b">
        <v>0</v>
      </c>
    </row>
    <row r="2797" spans="1:5" ht="14.7" customHeight="1" x14ac:dyDescent="0.25">
      <c r="A2797" t="e">
        <v>#N/A</v>
      </c>
      <c r="B2797" s="2" t="e">
        <v>#N/A</v>
      </c>
      <c r="C2797" s="2" t="str" cm="1">
        <f t="array" ref="C27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ebt])),Tableau1[Tiers_Nom_Ebt],""))),Tableau1[Tiers_Nom_Ebt],0),""),ROW(A537))),"")</f>
        <v/>
      </c>
      <c r="D2797" s="2" t="str" cm="1">
        <f t="array" ref="D27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ebt])+SEARCH("Boisson",Tableau1[Type_Produit])),Tableau1[Tiers_Nom_Ebt],""))),Tableau1[Tiers_Nom_Ebt],0),""),ROW(A523))),"")</f>
        <v/>
      </c>
      <c r="E2797" s="2" t="b">
        <v>0</v>
      </c>
    </row>
    <row r="2798" spans="1:5" ht="14.7" customHeight="1" x14ac:dyDescent="0.25">
      <c r="A2798" t="e">
        <v>#N/A</v>
      </c>
      <c r="B2798" s="2" t="e">
        <v>#N/A</v>
      </c>
      <c r="C2798" s="2" t="str" cm="1">
        <f t="array" ref="C27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ebt])),Tableau1[Tiers_Nom_Ebt],""))),Tableau1[Tiers_Nom_Ebt],0),""),ROW(A538))),"")</f>
        <v/>
      </c>
      <c r="D2798" s="2" t="str" cm="1">
        <f t="array" ref="D27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ebt])+SEARCH("Boisson",Tableau1[Type_Produit])),Tableau1[Tiers_Nom_Ebt],""))),Tableau1[Tiers_Nom_Ebt],0),""),ROW(A524))),"")</f>
        <v/>
      </c>
      <c r="E2798" s="2" t="b">
        <v>0</v>
      </c>
    </row>
    <row r="2799" spans="1:5" ht="14.7" customHeight="1" x14ac:dyDescent="0.25">
      <c r="A2799" t="e">
        <v>#N/A</v>
      </c>
      <c r="B2799" s="2" t="e">
        <v>#N/A</v>
      </c>
      <c r="C2799" s="2" t="str" cm="1">
        <f t="array" ref="C27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ebt])),Tableau1[Tiers_Nom_Ebt],""))),Tableau1[Tiers_Nom_Ebt],0),""),ROW(A539))),"")</f>
        <v/>
      </c>
      <c r="D2799" s="2" t="str" cm="1">
        <f t="array" ref="D27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ebt])+SEARCH("Boisson",Tableau1[Type_Produit])),Tableau1[Tiers_Nom_Ebt],""))),Tableau1[Tiers_Nom_Ebt],0),""),ROW(A525))),"")</f>
        <v/>
      </c>
      <c r="E2799" s="2" t="b">
        <v>0</v>
      </c>
    </row>
    <row r="2800" spans="1:5" ht="14.7" customHeight="1" x14ac:dyDescent="0.25">
      <c r="A2800" t="e">
        <v>#N/A</v>
      </c>
      <c r="B2800" s="2" t="e">
        <v>#N/A</v>
      </c>
      <c r="C2800" s="2" t="str" cm="1">
        <f t="array" ref="C28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ebt])),Tableau1[Tiers_Nom_Ebt],""))),Tableau1[Tiers_Nom_Ebt],0),""),ROW(A540))),"")</f>
        <v/>
      </c>
      <c r="D2800" s="2" t="str" cm="1">
        <f t="array" ref="D28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ebt])+SEARCH("Boisson",Tableau1[Type_Produit])),Tableau1[Tiers_Nom_Ebt],""))),Tableau1[Tiers_Nom_Ebt],0),""),ROW(A526))),"")</f>
        <v/>
      </c>
      <c r="E2800" s="2" t="b">
        <v>0</v>
      </c>
    </row>
    <row r="2801" spans="1:5" ht="14.7" customHeight="1" x14ac:dyDescent="0.25">
      <c r="A2801" t="e">
        <v>#N/A</v>
      </c>
      <c r="B2801" s="2" t="e">
        <v>#N/A</v>
      </c>
      <c r="C2801" s="2" t="str" cm="1">
        <f t="array" ref="C28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ebt])),Tableau1[Tiers_Nom_Ebt],""))),Tableau1[Tiers_Nom_Ebt],0),""),ROW(A541))),"")</f>
        <v/>
      </c>
      <c r="D2801" s="2" t="str" cm="1">
        <f t="array" ref="D28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ebt])+SEARCH("Boisson",Tableau1[Type_Produit])),Tableau1[Tiers_Nom_Ebt],""))),Tableau1[Tiers_Nom_Ebt],0),""),ROW(A527))),"")</f>
        <v/>
      </c>
      <c r="E2801" s="2" t="b">
        <v>0</v>
      </c>
    </row>
    <row r="2802" spans="1:5" ht="14.7" customHeight="1" x14ac:dyDescent="0.25">
      <c r="A2802" t="e">
        <v>#N/A</v>
      </c>
      <c r="B2802" s="2" t="e">
        <v>#N/A</v>
      </c>
      <c r="C2802" s="2" t="str" cm="1">
        <f t="array" ref="C28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ebt])),Tableau1[Tiers_Nom_Ebt],""))),Tableau1[Tiers_Nom_Ebt],0),""),ROW(A542))),"")</f>
        <v/>
      </c>
      <c r="D2802" s="2" t="str" cm="1">
        <f t="array" ref="D28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ebt])+SEARCH("Boisson",Tableau1[Type_Produit])),Tableau1[Tiers_Nom_Ebt],""))),Tableau1[Tiers_Nom_Ebt],0),""),ROW(A528))),"")</f>
        <v/>
      </c>
      <c r="E2802" s="2" t="b">
        <v>0</v>
      </c>
    </row>
    <row r="2803" spans="1:5" ht="14.7" customHeight="1" x14ac:dyDescent="0.25">
      <c r="A2803" t="e">
        <v>#N/A</v>
      </c>
      <c r="B2803" s="2" t="e">
        <v>#N/A</v>
      </c>
      <c r="C2803" s="2" t="str" cm="1">
        <f t="array" ref="C28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ebt])),Tableau1[Tiers_Nom_Ebt],""))),Tableau1[Tiers_Nom_Ebt],0),""),ROW(A543))),"")</f>
        <v/>
      </c>
      <c r="D2803" s="2" t="str" cm="1">
        <f t="array" ref="D28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ebt])+SEARCH("Boisson",Tableau1[Type_Produit])),Tableau1[Tiers_Nom_Ebt],""))),Tableau1[Tiers_Nom_Ebt],0),""),ROW(A529))),"")</f>
        <v/>
      </c>
      <c r="E2803" s="2" t="b">
        <v>0</v>
      </c>
    </row>
    <row r="2804" spans="1:5" ht="14.7" customHeight="1" x14ac:dyDescent="0.25">
      <c r="A2804" t="e">
        <v>#N/A</v>
      </c>
      <c r="B2804" s="2" t="e">
        <v>#N/A</v>
      </c>
      <c r="C2804" s="2" t="str" cm="1">
        <f t="array" ref="C28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ebt])),Tableau1[Tiers_Nom_Ebt],""))),Tableau1[Tiers_Nom_Ebt],0),""),ROW(A544))),"")</f>
        <v/>
      </c>
      <c r="D2804" s="2" t="str" cm="1">
        <f t="array" ref="D28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ebt])+SEARCH("Boisson",Tableau1[Type_Produit])),Tableau1[Tiers_Nom_Ebt],""))),Tableau1[Tiers_Nom_Ebt],0),""),ROW(A530))),"")</f>
        <v/>
      </c>
      <c r="E2804" s="2" t="b">
        <v>0</v>
      </c>
    </row>
    <row r="2805" spans="1:5" ht="14.7" customHeight="1" x14ac:dyDescent="0.25">
      <c r="A2805" t="e">
        <v>#N/A</v>
      </c>
      <c r="B2805" s="2" t="e">
        <v>#N/A</v>
      </c>
      <c r="C2805" s="2" t="str" cm="1">
        <f t="array" ref="C28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ebt])),Tableau1[Tiers_Nom_Ebt],""))),Tableau1[Tiers_Nom_Ebt],0),""),ROW(A545))),"")</f>
        <v/>
      </c>
      <c r="D2805" s="2" t="str" cm="1">
        <f t="array" ref="D28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ebt])+SEARCH("Boisson",Tableau1[Type_Produit])),Tableau1[Tiers_Nom_Ebt],""))),Tableau1[Tiers_Nom_Ebt],0),""),ROW(A531))),"")</f>
        <v/>
      </c>
      <c r="E2805" s="2" t="b">
        <v>0</v>
      </c>
    </row>
    <row r="2806" spans="1:5" ht="14.7" customHeight="1" x14ac:dyDescent="0.25">
      <c r="A2806" t="e">
        <v>#N/A</v>
      </c>
      <c r="B2806" s="2" t="e">
        <v>#N/A</v>
      </c>
      <c r="C2806" s="2" t="str" cm="1">
        <f t="array" ref="C28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ebt])),Tableau1[Tiers_Nom_Ebt],""))),Tableau1[Tiers_Nom_Ebt],0),""),ROW(A546))),"")</f>
        <v/>
      </c>
      <c r="D2806" s="2" t="str" cm="1">
        <f t="array" ref="D28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ebt])+SEARCH("Boisson",Tableau1[Type_Produit])),Tableau1[Tiers_Nom_Ebt],""))),Tableau1[Tiers_Nom_Ebt],0),""),ROW(A532))),"")</f>
        <v/>
      </c>
      <c r="E2806" s="2" t="e">
        <v>#N/A</v>
      </c>
    </row>
    <row r="2807" spans="1:5" ht="14.7" customHeight="1" x14ac:dyDescent="0.25">
      <c r="A2807" t="e">
        <v>#N/A</v>
      </c>
      <c r="B2807" s="2" t="e">
        <v>#N/A</v>
      </c>
      <c r="C2807" s="2" t="str" cm="1">
        <f t="array" ref="C28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ebt])),Tableau1[Tiers_Nom_Ebt],""))),Tableau1[Tiers_Nom_Ebt],0),""),ROW(A547))),"")</f>
        <v/>
      </c>
      <c r="D2807" s="2" t="str" cm="1">
        <f t="array" ref="D28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ebt])+SEARCH("Boisson",Tableau1[Type_Produit])),Tableau1[Tiers_Nom_Ebt],""))),Tableau1[Tiers_Nom_Ebt],0),""),ROW(A533))),"")</f>
        <v/>
      </c>
      <c r="E2807" s="2" t="b">
        <v>0</v>
      </c>
    </row>
    <row r="2808" spans="1:5" ht="14.7" customHeight="1" x14ac:dyDescent="0.25">
      <c r="A2808" t="e">
        <v>#N/A</v>
      </c>
      <c r="B2808" s="2" t="e">
        <v>#N/A</v>
      </c>
      <c r="C2808" s="2" t="str" cm="1">
        <f t="array" ref="C28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ebt])),Tableau1[Tiers_Nom_Ebt],""))),Tableau1[Tiers_Nom_Ebt],0),""),ROW(A548))),"")</f>
        <v/>
      </c>
      <c r="D2808" s="2" t="str" cm="1">
        <f t="array" ref="D28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ebt])+SEARCH("Boisson",Tableau1[Type_Produit])),Tableau1[Tiers_Nom_Ebt],""))),Tableau1[Tiers_Nom_Ebt],0),""),ROW(A534))),"")</f>
        <v/>
      </c>
      <c r="E2808" s="2" t="e">
        <v>#N/A</v>
      </c>
    </row>
    <row r="2809" spans="1:5" ht="14.7" customHeight="1" x14ac:dyDescent="0.25">
      <c r="A2809" t="e">
        <v>#N/A</v>
      </c>
      <c r="B2809" s="2" t="e">
        <v>#N/A</v>
      </c>
      <c r="C2809" s="2" t="str" cm="1">
        <f t="array" ref="C28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ebt])),Tableau1[Tiers_Nom_Ebt],""))),Tableau1[Tiers_Nom_Ebt],0),""),ROW(A549))),"")</f>
        <v/>
      </c>
      <c r="D2809" s="2" t="str" cm="1">
        <f t="array" ref="D28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ebt])+SEARCH("Boisson",Tableau1[Type_Produit])),Tableau1[Tiers_Nom_Ebt],""))),Tableau1[Tiers_Nom_Ebt],0),""),ROW(A535))),"")</f>
        <v/>
      </c>
      <c r="E2809" s="2" t="e">
        <v>#N/A</v>
      </c>
    </row>
    <row r="2810" spans="1:5" ht="14.7" customHeight="1" x14ac:dyDescent="0.25">
      <c r="A2810" t="e">
        <v>#N/A</v>
      </c>
      <c r="B2810" s="2" t="e">
        <v>#N/A</v>
      </c>
      <c r="C2810" s="2" t="str" cm="1">
        <f t="array" ref="C28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ebt])),Tableau1[Tiers_Nom_Ebt],""))),Tableau1[Tiers_Nom_Ebt],0),""),ROW(A550))),"")</f>
        <v/>
      </c>
      <c r="D2810" s="2" t="str" cm="1">
        <f t="array" ref="D28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ebt])+SEARCH("Boisson",Tableau1[Type_Produit])),Tableau1[Tiers_Nom_Ebt],""))),Tableau1[Tiers_Nom_Ebt],0),""),ROW(A536))),"")</f>
        <v/>
      </c>
      <c r="E2810" s="2" t="e">
        <v>#N/A</v>
      </c>
    </row>
    <row r="2811" spans="1:5" ht="14.7" customHeight="1" x14ac:dyDescent="0.25">
      <c r="A2811" t="e">
        <v>#N/A</v>
      </c>
      <c r="B2811" s="2" t="e">
        <v>#N/A</v>
      </c>
      <c r="C2811" s="2" t="str" cm="1">
        <f t="array" ref="C28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ebt])),Tableau1[Tiers_Nom_Ebt],""))),Tableau1[Tiers_Nom_Ebt],0),""),ROW(A551))),"")</f>
        <v/>
      </c>
      <c r="D2811" s="2" t="str" cm="1">
        <f t="array" ref="D28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ebt])+SEARCH("Boisson",Tableau1[Type_Produit])),Tableau1[Tiers_Nom_Ebt],""))),Tableau1[Tiers_Nom_Ebt],0),""),ROW(A537))),"")</f>
        <v/>
      </c>
      <c r="E2811" s="2" t="e">
        <v>#N/A</v>
      </c>
    </row>
    <row r="2812" spans="1:5" ht="14.7" customHeight="1" x14ac:dyDescent="0.25">
      <c r="A2812" t="e">
        <v>#N/A</v>
      </c>
      <c r="B2812" s="2" t="e">
        <v>#N/A</v>
      </c>
      <c r="C2812" s="2" t="str" cm="1">
        <f t="array" ref="C28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ebt])),Tableau1[Tiers_Nom_Ebt],""))),Tableau1[Tiers_Nom_Ebt],0),""),ROW(A552))),"")</f>
        <v/>
      </c>
      <c r="D2812" s="2" t="str" cm="1">
        <f t="array" ref="D28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ebt])+SEARCH("Boisson",Tableau1[Type_Produit])),Tableau1[Tiers_Nom_Ebt],""))),Tableau1[Tiers_Nom_Ebt],0),""),ROW(A538))),"")</f>
        <v/>
      </c>
      <c r="E2812" s="2" t="b">
        <v>0</v>
      </c>
    </row>
    <row r="2813" spans="1:5" ht="14.7" customHeight="1" x14ac:dyDescent="0.25">
      <c r="A2813" t="e">
        <v>#N/A</v>
      </c>
      <c r="B2813" s="2" t="e">
        <v>#N/A</v>
      </c>
      <c r="C2813" s="2" t="str" cm="1">
        <f t="array" ref="C28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ebt])),Tableau1[Tiers_Nom_Ebt],""))),Tableau1[Tiers_Nom_Ebt],0),""),ROW(A553))),"")</f>
        <v/>
      </c>
      <c r="D2813" s="2" t="str" cm="1">
        <f t="array" ref="D28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ebt])+SEARCH("Boisson",Tableau1[Type_Produit])),Tableau1[Tiers_Nom_Ebt],""))),Tableau1[Tiers_Nom_Ebt],0),""),ROW(A539))),"")</f>
        <v/>
      </c>
      <c r="E2813" s="2" t="b">
        <v>0</v>
      </c>
    </row>
    <row r="2814" spans="1:5" ht="14.7" customHeight="1" x14ac:dyDescent="0.25">
      <c r="A2814" t="e">
        <v>#N/A</v>
      </c>
      <c r="B2814" s="2" t="e">
        <v>#N/A</v>
      </c>
      <c r="C2814" s="2" t="str" cm="1">
        <f t="array" ref="C28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ebt])),Tableau1[Tiers_Nom_Ebt],""))),Tableau1[Tiers_Nom_Ebt],0),""),ROW(A554))),"")</f>
        <v/>
      </c>
      <c r="D2814" s="2" t="str" cm="1">
        <f t="array" ref="D28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ebt])+SEARCH("Boisson",Tableau1[Type_Produit])),Tableau1[Tiers_Nom_Ebt],""))),Tableau1[Tiers_Nom_Ebt],0),""),ROW(A540))),"")</f>
        <v/>
      </c>
      <c r="E2814" s="2" t="e">
        <v>#N/A</v>
      </c>
    </row>
    <row r="2815" spans="1:5" ht="14.7" customHeight="1" x14ac:dyDescent="0.25">
      <c r="A2815" t="e">
        <v>#N/A</v>
      </c>
      <c r="B2815" s="2" t="e">
        <v>#N/A</v>
      </c>
      <c r="C2815" s="2" t="str" cm="1">
        <f t="array" ref="C28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ebt])),Tableau1[Tiers_Nom_Ebt],""))),Tableau1[Tiers_Nom_Ebt],0),""),ROW(A555))),"")</f>
        <v/>
      </c>
      <c r="D2815" s="2" t="str" cm="1">
        <f t="array" ref="D28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ebt])+SEARCH("Boisson",Tableau1[Type_Produit])),Tableau1[Tiers_Nom_Ebt],""))),Tableau1[Tiers_Nom_Ebt],0),""),ROW(A541))),"")</f>
        <v/>
      </c>
      <c r="E2815" s="2" t="e">
        <v>#N/A</v>
      </c>
    </row>
    <row r="2816" spans="1:5" ht="14.7" customHeight="1" x14ac:dyDescent="0.25">
      <c r="A2816" t="e">
        <v>#N/A</v>
      </c>
      <c r="B2816" s="2" t="e">
        <v>#N/A</v>
      </c>
      <c r="C2816" s="2" t="str" cm="1">
        <f t="array" ref="C28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ebt])),Tableau1[Tiers_Nom_Ebt],""))),Tableau1[Tiers_Nom_Ebt],0),""),ROW(A556))),"")</f>
        <v/>
      </c>
      <c r="D2816" s="2" t="str" cm="1">
        <f t="array" ref="D28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ebt])+SEARCH("Boisson",Tableau1[Type_Produit])),Tableau1[Tiers_Nom_Ebt],""))),Tableau1[Tiers_Nom_Ebt],0),""),ROW(A542))),"")</f>
        <v/>
      </c>
      <c r="E2816" s="2" t="e">
        <v>#N/A</v>
      </c>
    </row>
    <row r="2817" spans="1:5" ht="14.7" customHeight="1" x14ac:dyDescent="0.25">
      <c r="A2817" t="e">
        <v>#N/A</v>
      </c>
      <c r="B2817" s="2" t="e">
        <v>#N/A</v>
      </c>
      <c r="C2817" s="2" t="str" cm="1">
        <f t="array" ref="C28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ebt])),Tableau1[Tiers_Nom_Ebt],""))),Tableau1[Tiers_Nom_Ebt],0),""),ROW(A557))),"")</f>
        <v/>
      </c>
      <c r="D2817" s="2" t="str" cm="1">
        <f t="array" ref="D28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ebt])+SEARCH("Boisson",Tableau1[Type_Produit])),Tableau1[Tiers_Nom_Ebt],""))),Tableau1[Tiers_Nom_Ebt],0),""),ROW(A543))),"")</f>
        <v/>
      </c>
      <c r="E2817" s="2" t="b">
        <v>0</v>
      </c>
    </row>
    <row r="2818" spans="1:5" ht="14.7" customHeight="1" x14ac:dyDescent="0.25">
      <c r="A2818" t="e">
        <v>#N/A</v>
      </c>
      <c r="B2818" s="2" t="e">
        <v>#N/A</v>
      </c>
      <c r="C2818" s="2" t="str" cm="1">
        <f t="array" ref="C28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ebt])),Tableau1[Tiers_Nom_Ebt],""))),Tableau1[Tiers_Nom_Ebt],0),""),ROW(A558))),"")</f>
        <v/>
      </c>
      <c r="D2818" s="2" t="str" cm="1">
        <f t="array" ref="D28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ebt])+SEARCH("Boisson",Tableau1[Type_Produit])),Tableau1[Tiers_Nom_Ebt],""))),Tableau1[Tiers_Nom_Ebt],0),""),ROW(A544))),"")</f>
        <v/>
      </c>
      <c r="E2818" s="2" t="e">
        <v>#N/A</v>
      </c>
    </row>
    <row r="2819" spans="1:5" ht="14.7" customHeight="1" x14ac:dyDescent="0.25">
      <c r="A2819" t="e">
        <v>#N/A</v>
      </c>
      <c r="B2819" s="2" t="e">
        <v>#N/A</v>
      </c>
      <c r="C2819" s="2" t="str" cm="1">
        <f t="array" ref="C28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ebt])),Tableau1[Tiers_Nom_Ebt],""))),Tableau1[Tiers_Nom_Ebt],0),""),ROW(A559))),"")</f>
        <v/>
      </c>
      <c r="D2819" s="2" t="str" cm="1">
        <f t="array" ref="D28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ebt])+SEARCH("Boisson",Tableau1[Type_Produit])),Tableau1[Tiers_Nom_Ebt],""))),Tableau1[Tiers_Nom_Ebt],0),""),ROW(A545))),"")</f>
        <v/>
      </c>
      <c r="E2819" s="2" t="e">
        <v>#N/A</v>
      </c>
    </row>
    <row r="2820" spans="1:5" ht="14.7" customHeight="1" x14ac:dyDescent="0.25">
      <c r="A2820" t="e">
        <v>#N/A</v>
      </c>
      <c r="B2820" s="2" t="e">
        <v>#N/A</v>
      </c>
      <c r="C2820" s="2" t="str" cm="1">
        <f t="array" ref="C28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ebt])),Tableau1[Tiers_Nom_Ebt],""))),Tableau1[Tiers_Nom_Ebt],0),""),ROW(A560))),"")</f>
        <v/>
      </c>
      <c r="D2820" s="2" t="str" cm="1">
        <f t="array" ref="D28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ebt])+SEARCH("Boisson",Tableau1[Type_Produit])),Tableau1[Tiers_Nom_Ebt],""))),Tableau1[Tiers_Nom_Ebt],0),""),ROW(A546))),"")</f>
        <v/>
      </c>
      <c r="E2820" s="2" t="e">
        <v>#N/A</v>
      </c>
    </row>
    <row r="2821" spans="1:5" ht="14.7" customHeight="1" x14ac:dyDescent="0.25">
      <c r="A2821" t="e">
        <v>#N/A</v>
      </c>
      <c r="B2821" s="2" t="e">
        <v>#N/A</v>
      </c>
      <c r="C2821" s="2" t="str" cm="1">
        <f t="array" ref="C28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ebt])),Tableau1[Tiers_Nom_Ebt],""))),Tableau1[Tiers_Nom_Ebt],0),""),ROW(A561))),"")</f>
        <v/>
      </c>
      <c r="D2821" s="2" t="str" cm="1">
        <f t="array" ref="D28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ebt])+SEARCH("Boisson",Tableau1[Type_Produit])),Tableau1[Tiers_Nom_Ebt],""))),Tableau1[Tiers_Nom_Ebt],0),""),ROW(A547))),"")</f>
        <v/>
      </c>
      <c r="E2821" s="2" t="e">
        <v>#N/A</v>
      </c>
    </row>
    <row r="2822" spans="1:5" ht="14.7" customHeight="1" x14ac:dyDescent="0.25">
      <c r="A2822" t="e">
        <v>#N/A</v>
      </c>
      <c r="B2822" s="2" t="e">
        <v>#N/A</v>
      </c>
      <c r="C2822" s="2" t="str" cm="1">
        <f t="array" ref="C28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ebt])),Tableau1[Tiers_Nom_Ebt],""))),Tableau1[Tiers_Nom_Ebt],0),""),ROW(A562))),"")</f>
        <v/>
      </c>
      <c r="D2822" s="2" t="str" cm="1">
        <f t="array" ref="D28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ebt])+SEARCH("Boisson",Tableau1[Type_Produit])),Tableau1[Tiers_Nom_Ebt],""))),Tableau1[Tiers_Nom_Ebt],0),""),ROW(A548))),"")</f>
        <v/>
      </c>
      <c r="E2822" s="2" t="e">
        <v>#N/A</v>
      </c>
    </row>
    <row r="2823" spans="1:5" ht="14.7" customHeight="1" x14ac:dyDescent="0.25">
      <c r="A2823" t="e">
        <v>#N/A</v>
      </c>
      <c r="B2823" s="2" t="e">
        <v>#N/A</v>
      </c>
      <c r="C2823" s="2" t="str" cm="1">
        <f t="array" ref="C28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ebt])),Tableau1[Tiers_Nom_Ebt],""))),Tableau1[Tiers_Nom_Ebt],0),""),ROW(A563))),"")</f>
        <v/>
      </c>
      <c r="D2823" s="2" t="str" cm="1">
        <f t="array" ref="D28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ebt])+SEARCH("Boisson",Tableau1[Type_Produit])),Tableau1[Tiers_Nom_Ebt],""))),Tableau1[Tiers_Nom_Ebt],0),""),ROW(A549))),"")</f>
        <v/>
      </c>
      <c r="E2823" s="2" t="e">
        <v>#N/A</v>
      </c>
    </row>
    <row r="2824" spans="1:5" ht="14.7" customHeight="1" x14ac:dyDescent="0.25">
      <c r="A2824" t="e">
        <v>#N/A</v>
      </c>
      <c r="B2824" s="2" t="e">
        <v>#N/A</v>
      </c>
      <c r="C2824" s="2" t="str" cm="1">
        <f t="array" ref="C28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ebt])),Tableau1[Tiers_Nom_Ebt],""))),Tableau1[Tiers_Nom_Ebt],0),""),ROW(A564))),"")</f>
        <v/>
      </c>
      <c r="D2824" s="2" t="str" cm="1">
        <f t="array" ref="D28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ebt])+SEARCH("Boisson",Tableau1[Type_Produit])),Tableau1[Tiers_Nom_Ebt],""))),Tableau1[Tiers_Nom_Ebt],0),""),ROW(A550))),"")</f>
        <v/>
      </c>
      <c r="E2824" s="2" t="e">
        <v>#N/A</v>
      </c>
    </row>
    <row r="2825" spans="1:5" ht="14.7" customHeight="1" x14ac:dyDescent="0.25">
      <c r="A2825" t="e">
        <v>#N/A</v>
      </c>
      <c r="B2825" s="2" t="e">
        <v>#N/A</v>
      </c>
      <c r="C2825" s="2" t="str" cm="1">
        <f t="array" ref="C28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ebt])),Tableau1[Tiers_Nom_Ebt],""))),Tableau1[Tiers_Nom_Ebt],0),""),ROW(A565))),"")</f>
        <v/>
      </c>
      <c r="D2825" s="2" t="str" cm="1">
        <f t="array" ref="D28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ebt])+SEARCH("Boisson",Tableau1[Type_Produit])),Tableau1[Tiers_Nom_Ebt],""))),Tableau1[Tiers_Nom_Ebt],0),""),ROW(A551))),"")</f>
        <v/>
      </c>
      <c r="E2825" s="2" t="e">
        <v>#N/A</v>
      </c>
    </row>
    <row r="2826" spans="1:5" ht="14.7" customHeight="1" x14ac:dyDescent="0.25">
      <c r="A2826" t="e">
        <v>#N/A</v>
      </c>
      <c r="B2826" s="2" t="e">
        <v>#N/A</v>
      </c>
      <c r="C2826" s="2" t="str" cm="1">
        <f t="array" ref="C28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ebt])),Tableau1[Tiers_Nom_Ebt],""))),Tableau1[Tiers_Nom_Ebt],0),""),ROW(A566))),"")</f>
        <v/>
      </c>
      <c r="D2826" s="2" t="str" cm="1">
        <f t="array" ref="D28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ebt])+SEARCH("Boisson",Tableau1[Type_Produit])),Tableau1[Tiers_Nom_Ebt],""))),Tableau1[Tiers_Nom_Ebt],0),""),ROW(A552))),"")</f>
        <v/>
      </c>
      <c r="E2826" s="2" t="e">
        <v>#N/A</v>
      </c>
    </row>
    <row r="2827" spans="1:5" ht="14.7" customHeight="1" x14ac:dyDescent="0.25">
      <c r="A2827" t="e">
        <v>#N/A</v>
      </c>
      <c r="B2827" s="2" t="e">
        <v>#N/A</v>
      </c>
      <c r="C2827" s="2" t="str" cm="1">
        <f t="array" ref="C28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ebt])),Tableau1[Tiers_Nom_Ebt],""))),Tableau1[Tiers_Nom_Ebt],0),""),ROW(A567))),"")</f>
        <v/>
      </c>
      <c r="D2827" s="2" t="str" cm="1">
        <f t="array" ref="D28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ebt])+SEARCH("Boisson",Tableau1[Type_Produit])),Tableau1[Tiers_Nom_Ebt],""))),Tableau1[Tiers_Nom_Ebt],0),""),ROW(A553))),"")</f>
        <v/>
      </c>
      <c r="E2827" s="2" t="b">
        <v>0</v>
      </c>
    </row>
    <row r="2828" spans="1:5" ht="14.7" customHeight="1" x14ac:dyDescent="0.25">
      <c r="A2828" t="e">
        <v>#N/A</v>
      </c>
      <c r="B2828" s="2" t="e">
        <v>#N/A</v>
      </c>
      <c r="C2828" s="2" t="str" cm="1">
        <f t="array" ref="C28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ebt])),Tableau1[Tiers_Nom_Ebt],""))),Tableau1[Tiers_Nom_Ebt],0),""),ROW(A568))),"")</f>
        <v/>
      </c>
      <c r="D2828" s="2" t="str" cm="1">
        <f t="array" ref="D28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ebt])+SEARCH("Boisson",Tableau1[Type_Produit])),Tableau1[Tiers_Nom_Ebt],""))),Tableau1[Tiers_Nom_Ebt],0),""),ROW(A554))),"")</f>
        <v/>
      </c>
      <c r="E2828" s="2" t="b">
        <v>0</v>
      </c>
    </row>
    <row r="2829" spans="1:5" ht="14.7" customHeight="1" x14ac:dyDescent="0.25">
      <c r="A2829" t="e">
        <v>#N/A</v>
      </c>
      <c r="B2829" s="2" t="e">
        <v>#N/A</v>
      </c>
      <c r="C2829" s="2" t="str" cm="1">
        <f t="array" ref="C28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ebt])),Tableau1[Tiers_Nom_Ebt],""))),Tableau1[Tiers_Nom_Ebt],0),""),ROW(A569))),"")</f>
        <v/>
      </c>
      <c r="D2829" s="2" t="str" cm="1">
        <f t="array" ref="D28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ebt])+SEARCH("Boisson",Tableau1[Type_Produit])),Tableau1[Tiers_Nom_Ebt],""))),Tableau1[Tiers_Nom_Ebt],0),""),ROW(A555))),"")</f>
        <v/>
      </c>
      <c r="E2829" s="2" t="e">
        <v>#N/A</v>
      </c>
    </row>
    <row r="2830" spans="1:5" ht="14.7" customHeight="1" x14ac:dyDescent="0.25">
      <c r="A2830" t="e">
        <v>#N/A</v>
      </c>
      <c r="B2830" s="2" t="e">
        <v>#N/A</v>
      </c>
      <c r="C2830" s="2" t="str" cm="1">
        <f t="array" ref="C28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ebt])),Tableau1[Tiers_Nom_Ebt],""))),Tableau1[Tiers_Nom_Ebt],0),""),ROW(A570))),"")</f>
        <v/>
      </c>
      <c r="D2830" s="2" t="str" cm="1">
        <f t="array" ref="D28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ebt])+SEARCH("Boisson",Tableau1[Type_Produit])),Tableau1[Tiers_Nom_Ebt],""))),Tableau1[Tiers_Nom_Ebt],0),""),ROW(A556))),"")</f>
        <v/>
      </c>
      <c r="E2830" s="2" t="e">
        <v>#N/A</v>
      </c>
    </row>
    <row r="2831" spans="1:5" ht="14.7" customHeight="1" x14ac:dyDescent="0.25">
      <c r="A2831" t="e">
        <v>#N/A</v>
      </c>
      <c r="B2831" s="2" t="e">
        <v>#N/A</v>
      </c>
      <c r="C2831" s="2" t="str" cm="1">
        <f t="array" ref="C28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ebt])),Tableau1[Tiers_Nom_Ebt],""))),Tableau1[Tiers_Nom_Ebt],0),""),ROW(A571))),"")</f>
        <v/>
      </c>
      <c r="D2831" s="2" t="str" cm="1">
        <f t="array" ref="D28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ebt])+SEARCH("Boisson",Tableau1[Type_Produit])),Tableau1[Tiers_Nom_Ebt],""))),Tableau1[Tiers_Nom_Ebt],0),""),ROW(A557))),"")</f>
        <v/>
      </c>
      <c r="E2831" s="2" t="b">
        <v>0</v>
      </c>
    </row>
    <row r="2832" spans="1:5" ht="14.7" customHeight="1" x14ac:dyDescent="0.25">
      <c r="A2832" t="e">
        <v>#N/A</v>
      </c>
      <c r="B2832" s="2" t="e">
        <v>#N/A</v>
      </c>
      <c r="C2832" s="2" t="str" cm="1">
        <f t="array" ref="C28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ebt])),Tableau1[Tiers_Nom_Ebt],""))),Tableau1[Tiers_Nom_Ebt],0),""),ROW(A572))),"")</f>
        <v/>
      </c>
      <c r="D2832" s="2" t="str" cm="1">
        <f t="array" ref="D28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ebt])+SEARCH("Boisson",Tableau1[Type_Produit])),Tableau1[Tiers_Nom_Ebt],""))),Tableau1[Tiers_Nom_Ebt],0),""),ROW(A558))),"")</f>
        <v/>
      </c>
      <c r="E2832" s="2" t="e">
        <v>#N/A</v>
      </c>
    </row>
    <row r="2833" spans="1:5" ht="14.7" customHeight="1" x14ac:dyDescent="0.25">
      <c r="A2833" t="e">
        <v>#N/A</v>
      </c>
      <c r="B2833" s="2" t="e">
        <v>#N/A</v>
      </c>
      <c r="C2833" s="2" t="str" cm="1">
        <f t="array" ref="C28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ebt])),Tableau1[Tiers_Nom_Ebt],""))),Tableau1[Tiers_Nom_Ebt],0),""),ROW(A573))),"")</f>
        <v/>
      </c>
      <c r="D2833" s="2" t="str" cm="1">
        <f t="array" ref="D28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ebt])+SEARCH("Boisson",Tableau1[Type_Produit])),Tableau1[Tiers_Nom_Ebt],""))),Tableau1[Tiers_Nom_Ebt],0),""),ROW(A559))),"")</f>
        <v/>
      </c>
      <c r="E2833" s="2" t="e">
        <v>#N/A</v>
      </c>
    </row>
    <row r="2834" spans="1:5" ht="14.7" customHeight="1" x14ac:dyDescent="0.25">
      <c r="A2834" t="e">
        <v>#N/A</v>
      </c>
      <c r="B2834" s="2" t="e">
        <v>#N/A</v>
      </c>
      <c r="C2834" s="2" t="str" cm="1">
        <f t="array" ref="C28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ebt])),Tableau1[Tiers_Nom_Ebt],""))),Tableau1[Tiers_Nom_Ebt],0),""),ROW(A574))),"")</f>
        <v/>
      </c>
      <c r="D2834" s="2" t="str" cm="1">
        <f t="array" ref="D28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ebt])+SEARCH("Boisson",Tableau1[Type_Produit])),Tableau1[Tiers_Nom_Ebt],""))),Tableau1[Tiers_Nom_Ebt],0),""),ROW(A560))),"")</f>
        <v/>
      </c>
      <c r="E2834" s="2" t="e">
        <v>#N/A</v>
      </c>
    </row>
    <row r="2835" spans="1:5" ht="14.7" customHeight="1" x14ac:dyDescent="0.25">
      <c r="A2835" t="e">
        <v>#N/A</v>
      </c>
      <c r="B2835" s="2" t="e">
        <v>#N/A</v>
      </c>
      <c r="C2835" s="2" t="str" cm="1">
        <f t="array" ref="C28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ebt])),Tableau1[Tiers_Nom_Ebt],""))),Tableau1[Tiers_Nom_Ebt],0),""),ROW(A575))),"")</f>
        <v/>
      </c>
      <c r="D2835" s="2" t="str" cm="1">
        <f t="array" ref="D28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ebt])+SEARCH("Boisson",Tableau1[Type_Produit])),Tableau1[Tiers_Nom_Ebt],""))),Tableau1[Tiers_Nom_Ebt],0),""),ROW(A561))),"")</f>
        <v/>
      </c>
      <c r="E2835" s="2" t="e">
        <v>#N/A</v>
      </c>
    </row>
    <row r="2836" spans="1:5" ht="14.7" customHeight="1" x14ac:dyDescent="0.25">
      <c r="A2836" t="e">
        <v>#N/A</v>
      </c>
      <c r="B2836" s="2" t="e">
        <v>#N/A</v>
      </c>
      <c r="C2836" s="2" t="str" cm="1">
        <f t="array" ref="C28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ebt])),Tableau1[Tiers_Nom_Ebt],""))),Tableau1[Tiers_Nom_Ebt],0),""),ROW(A576))),"")</f>
        <v/>
      </c>
      <c r="D2836" s="2" t="str" cm="1">
        <f t="array" ref="D28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ebt])+SEARCH("Boisson",Tableau1[Type_Produit])),Tableau1[Tiers_Nom_Ebt],""))),Tableau1[Tiers_Nom_Ebt],0),""),ROW(A562))),"")</f>
        <v/>
      </c>
      <c r="E2836" s="2" t="e">
        <v>#N/A</v>
      </c>
    </row>
    <row r="2837" spans="1:5" ht="14.7" customHeight="1" x14ac:dyDescent="0.25">
      <c r="A2837" t="e">
        <v>#N/A</v>
      </c>
      <c r="B2837" s="2" t="e">
        <v>#N/A</v>
      </c>
      <c r="C2837" s="2" t="str" cm="1">
        <f t="array" ref="C28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ebt])),Tableau1[Tiers_Nom_Ebt],""))),Tableau1[Tiers_Nom_Ebt],0),""),ROW(A577))),"")</f>
        <v/>
      </c>
      <c r="D2837" s="2" t="str" cm="1">
        <f t="array" ref="D28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ebt])+SEARCH("Boisson",Tableau1[Type_Produit])),Tableau1[Tiers_Nom_Ebt],""))),Tableau1[Tiers_Nom_Ebt],0),""),ROW(A563))),"")</f>
        <v/>
      </c>
      <c r="E2837" s="2" t="e">
        <v>#N/A</v>
      </c>
    </row>
    <row r="2838" spans="1:5" ht="14.7" customHeight="1" x14ac:dyDescent="0.25">
      <c r="A2838" t="e">
        <v>#N/A</v>
      </c>
      <c r="B2838" s="2" t="e">
        <v>#N/A</v>
      </c>
      <c r="C2838" s="2" t="str" cm="1">
        <f t="array" ref="C28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ebt])),Tableau1[Tiers_Nom_Ebt],""))),Tableau1[Tiers_Nom_Ebt],0),""),ROW(A578))),"")</f>
        <v/>
      </c>
      <c r="D2838" s="2" t="str" cm="1">
        <f t="array" ref="D28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ebt])+SEARCH("Boisson",Tableau1[Type_Produit])),Tableau1[Tiers_Nom_Ebt],""))),Tableau1[Tiers_Nom_Ebt],0),""),ROW(A564))),"")</f>
        <v/>
      </c>
      <c r="E2838" s="2" t="e">
        <v>#N/A</v>
      </c>
    </row>
    <row r="2839" spans="1:5" ht="14.7" customHeight="1" x14ac:dyDescent="0.25">
      <c r="A2839" t="e">
        <v>#N/A</v>
      </c>
      <c r="B2839" s="2" t="e">
        <v>#N/A</v>
      </c>
      <c r="C2839" s="2" t="str" cm="1">
        <f t="array" ref="C28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ebt])),Tableau1[Tiers_Nom_Ebt],""))),Tableau1[Tiers_Nom_Ebt],0),""),ROW(A579))),"")</f>
        <v/>
      </c>
      <c r="D2839" s="2" t="str" cm="1">
        <f t="array" ref="D28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ebt])+SEARCH("Boisson",Tableau1[Type_Produit])),Tableau1[Tiers_Nom_Ebt],""))),Tableau1[Tiers_Nom_Ebt],0),""),ROW(A565))),"")</f>
        <v/>
      </c>
      <c r="E2839" s="2" t="e">
        <v>#N/A</v>
      </c>
    </row>
    <row r="2840" spans="1:5" ht="14.7" customHeight="1" x14ac:dyDescent="0.25">
      <c r="A2840" t="e">
        <v>#N/A</v>
      </c>
      <c r="B2840" s="2" t="e">
        <v>#N/A</v>
      </c>
      <c r="C2840" s="2" t="str" cm="1">
        <f t="array" ref="C28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ebt])),Tableau1[Tiers_Nom_Ebt],""))),Tableau1[Tiers_Nom_Ebt],0),""),ROW(A580))),"")</f>
        <v/>
      </c>
      <c r="D2840" s="2" t="str" cm="1">
        <f t="array" ref="D28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ebt])+SEARCH("Boisson",Tableau1[Type_Produit])),Tableau1[Tiers_Nom_Ebt],""))),Tableau1[Tiers_Nom_Ebt],0),""),ROW(A566))),"")</f>
        <v/>
      </c>
      <c r="E2840" s="2" t="e">
        <v>#N/A</v>
      </c>
    </row>
    <row r="2841" spans="1:5" ht="14.7" customHeight="1" x14ac:dyDescent="0.25">
      <c r="A2841" t="e">
        <v>#N/A</v>
      </c>
      <c r="B2841" s="2" t="e">
        <v>#N/A</v>
      </c>
      <c r="C2841" s="2" t="str" cm="1">
        <f t="array" ref="C28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ebt])),Tableau1[Tiers_Nom_Ebt],""))),Tableau1[Tiers_Nom_Ebt],0),""),ROW(A581))),"")</f>
        <v/>
      </c>
      <c r="D2841" s="2" t="str" cm="1">
        <f t="array" ref="D28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ebt])+SEARCH("Boisson",Tableau1[Type_Produit])),Tableau1[Tiers_Nom_Ebt],""))),Tableau1[Tiers_Nom_Ebt],0),""),ROW(A567))),"")</f>
        <v/>
      </c>
      <c r="E2841" s="2" t="e">
        <v>#N/A</v>
      </c>
    </row>
    <row r="2842" spans="1:5" ht="14.7" customHeight="1" x14ac:dyDescent="0.25">
      <c r="A2842" t="e">
        <v>#N/A</v>
      </c>
      <c r="B2842" s="2" t="e">
        <v>#N/A</v>
      </c>
      <c r="C2842" s="2" t="str" cm="1">
        <f t="array" ref="C28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ebt])),Tableau1[Tiers_Nom_Ebt],""))),Tableau1[Tiers_Nom_Ebt],0),""),ROW(A582))),"")</f>
        <v/>
      </c>
      <c r="D2842" s="2" t="str" cm="1">
        <f t="array" ref="D28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ebt])+SEARCH("Boisson",Tableau1[Type_Produit])),Tableau1[Tiers_Nom_Ebt],""))),Tableau1[Tiers_Nom_Ebt],0),""),ROW(A568))),"")</f>
        <v/>
      </c>
      <c r="E2842" s="2" t="e">
        <v>#N/A</v>
      </c>
    </row>
    <row r="2843" spans="1:5" ht="14.7" customHeight="1" x14ac:dyDescent="0.25">
      <c r="A2843" t="e">
        <v>#N/A</v>
      </c>
      <c r="B2843" s="2" t="e">
        <v>#N/A</v>
      </c>
      <c r="C2843" s="2" t="str" cm="1">
        <f t="array" ref="C28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ebt])),Tableau1[Tiers_Nom_Ebt],""))),Tableau1[Tiers_Nom_Ebt],0),""),ROW(A583))),"")</f>
        <v/>
      </c>
      <c r="D2843" s="2" t="str" cm="1">
        <f t="array" ref="D28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ebt])+SEARCH("Boisson",Tableau1[Type_Produit])),Tableau1[Tiers_Nom_Ebt],""))),Tableau1[Tiers_Nom_Ebt],0),""),ROW(A569))),"")</f>
        <v/>
      </c>
      <c r="E2843" s="2" t="e">
        <v>#N/A</v>
      </c>
    </row>
    <row r="2844" spans="1:5" ht="14.7" customHeight="1" x14ac:dyDescent="0.25">
      <c r="A2844" t="e">
        <v>#N/A</v>
      </c>
      <c r="B2844" s="2" t="e">
        <v>#N/A</v>
      </c>
      <c r="C2844" s="2" t="str" cm="1">
        <f t="array" ref="C28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ebt])),Tableau1[Tiers_Nom_Ebt],""))),Tableau1[Tiers_Nom_Ebt],0),""),ROW(A584))),"")</f>
        <v/>
      </c>
      <c r="D2844" s="2" t="str" cm="1">
        <f t="array" ref="D28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ebt])+SEARCH("Boisson",Tableau1[Type_Produit])),Tableau1[Tiers_Nom_Ebt],""))),Tableau1[Tiers_Nom_Ebt],0),""),ROW(A570))),"")</f>
        <v/>
      </c>
      <c r="E2844" s="2" t="e">
        <v>#N/A</v>
      </c>
    </row>
    <row r="2845" spans="1:5" ht="14.7" customHeight="1" x14ac:dyDescent="0.25">
      <c r="A2845" t="e">
        <v>#N/A</v>
      </c>
      <c r="B2845" s="2" t="e">
        <v>#N/A</v>
      </c>
      <c r="C2845" s="2" t="str" cm="1">
        <f t="array" ref="C28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ebt])),Tableau1[Tiers_Nom_Ebt],""))),Tableau1[Tiers_Nom_Ebt],0),""),ROW(A585))),"")</f>
        <v/>
      </c>
      <c r="D2845" s="2" t="str" cm="1">
        <f t="array" ref="D28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ebt])+SEARCH("Boisson",Tableau1[Type_Produit])),Tableau1[Tiers_Nom_Ebt],""))),Tableau1[Tiers_Nom_Ebt],0),""),ROW(A571))),"")</f>
        <v/>
      </c>
      <c r="E2845" s="2" t="e">
        <v>#N/A</v>
      </c>
    </row>
    <row r="2846" spans="1:5" ht="14.7" customHeight="1" x14ac:dyDescent="0.25">
      <c r="A2846" t="e">
        <v>#N/A</v>
      </c>
      <c r="B2846" s="2" t="e">
        <v>#N/A</v>
      </c>
      <c r="C2846" s="2" t="str" cm="1">
        <f t="array" ref="C28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ebt])),Tableau1[Tiers_Nom_Ebt],""))),Tableau1[Tiers_Nom_Ebt],0),""),ROW(A586))),"")</f>
        <v/>
      </c>
      <c r="D2846" s="2" t="str" cm="1">
        <f t="array" ref="D28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ebt])+SEARCH("Boisson",Tableau1[Type_Produit])),Tableau1[Tiers_Nom_Ebt],""))),Tableau1[Tiers_Nom_Ebt],0),""),ROW(A572))),"")</f>
        <v/>
      </c>
      <c r="E2846" s="2" t="e">
        <v>#N/A</v>
      </c>
    </row>
    <row r="2847" spans="1:5" ht="14.7" customHeight="1" x14ac:dyDescent="0.25">
      <c r="A2847" t="e">
        <v>#N/A</v>
      </c>
      <c r="B2847" s="2" t="e">
        <v>#N/A</v>
      </c>
      <c r="C2847" s="2" t="str" cm="1">
        <f t="array" ref="C28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ebt])),Tableau1[Tiers_Nom_Ebt],""))),Tableau1[Tiers_Nom_Ebt],0),""),ROW(A587))),"")</f>
        <v/>
      </c>
      <c r="D2847" s="2" t="str" cm="1">
        <f t="array" ref="D28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ebt])+SEARCH("Boisson",Tableau1[Type_Produit])),Tableau1[Tiers_Nom_Ebt],""))),Tableau1[Tiers_Nom_Ebt],0),""),ROW(A573))),"")</f>
        <v/>
      </c>
      <c r="E2847" s="2" t="e">
        <v>#N/A</v>
      </c>
    </row>
    <row r="2848" spans="1:5" ht="14.7" customHeight="1" x14ac:dyDescent="0.25">
      <c r="A2848" t="e">
        <v>#N/A</v>
      </c>
      <c r="B2848" s="2" t="e">
        <v>#N/A</v>
      </c>
      <c r="C2848" s="2" t="str" cm="1">
        <f t="array" ref="C28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ebt])),Tableau1[Tiers_Nom_Ebt],""))),Tableau1[Tiers_Nom_Ebt],0),""),ROW(A588))),"")</f>
        <v/>
      </c>
      <c r="D2848" s="2" t="str" cm="1">
        <f t="array" ref="D28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ebt])+SEARCH("Boisson",Tableau1[Type_Produit])),Tableau1[Tiers_Nom_Ebt],""))),Tableau1[Tiers_Nom_Ebt],0),""),ROW(A574))),"")</f>
        <v/>
      </c>
      <c r="E2848" s="2" t="e">
        <v>#N/A</v>
      </c>
    </row>
    <row r="2849" spans="1:5" ht="14.7" customHeight="1" x14ac:dyDescent="0.25">
      <c r="A2849" t="e">
        <v>#N/A</v>
      </c>
      <c r="B2849" s="2" t="e">
        <v>#N/A</v>
      </c>
      <c r="C2849" s="2" t="str" cm="1">
        <f t="array" ref="C28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ebt])),Tableau1[Tiers_Nom_Ebt],""))),Tableau1[Tiers_Nom_Ebt],0),""),ROW(A589))),"")</f>
        <v/>
      </c>
      <c r="D2849" s="2" t="str" cm="1">
        <f t="array" ref="D28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ebt])+SEARCH("Boisson",Tableau1[Type_Produit])),Tableau1[Tiers_Nom_Ebt],""))),Tableau1[Tiers_Nom_Ebt],0),""),ROW(A575))),"")</f>
        <v/>
      </c>
      <c r="E2849" s="2" t="e">
        <v>#N/A</v>
      </c>
    </row>
    <row r="2850" spans="1:5" ht="14.7" customHeight="1" x14ac:dyDescent="0.25">
      <c r="A2850" t="e">
        <v>#N/A</v>
      </c>
      <c r="B2850" s="2" t="e">
        <v>#N/A</v>
      </c>
      <c r="C2850" s="2" t="str" cm="1">
        <f t="array" ref="C28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ebt])),Tableau1[Tiers_Nom_Ebt],""))),Tableau1[Tiers_Nom_Ebt],0),""),ROW(A590))),"")</f>
        <v/>
      </c>
      <c r="D2850" s="2" t="str" cm="1">
        <f t="array" ref="D28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ebt])+SEARCH("Boisson",Tableau1[Type_Produit])),Tableau1[Tiers_Nom_Ebt],""))),Tableau1[Tiers_Nom_Ebt],0),""),ROW(A576))),"")</f>
        <v/>
      </c>
      <c r="E2850" s="2" t="e">
        <v>#N/A</v>
      </c>
    </row>
    <row r="2851" spans="1:5" ht="14.7" customHeight="1" x14ac:dyDescent="0.25">
      <c r="A2851" t="e">
        <v>#N/A</v>
      </c>
      <c r="B2851" s="2" t="e">
        <v>#N/A</v>
      </c>
      <c r="C2851" s="2" t="str" cm="1">
        <f t="array" ref="C28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ebt])),Tableau1[Tiers_Nom_Ebt],""))),Tableau1[Tiers_Nom_Ebt],0),""),ROW(A591))),"")</f>
        <v/>
      </c>
      <c r="D2851" s="2" t="str" cm="1">
        <f t="array" ref="D28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ebt])+SEARCH("Boisson",Tableau1[Type_Produit])),Tableau1[Tiers_Nom_Ebt],""))),Tableau1[Tiers_Nom_Ebt],0),""),ROW(A577))),"")</f>
        <v/>
      </c>
      <c r="E2851" s="2" t="e">
        <v>#N/A</v>
      </c>
    </row>
    <row r="2852" spans="1:5" ht="14.7" customHeight="1" x14ac:dyDescent="0.25">
      <c r="A2852" t="e">
        <v>#N/A</v>
      </c>
      <c r="B2852" s="2" t="e">
        <v>#N/A</v>
      </c>
      <c r="C2852" s="2" t="str" cm="1">
        <f t="array" ref="C28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ebt])),Tableau1[Tiers_Nom_Ebt],""))),Tableau1[Tiers_Nom_Ebt],0),""),ROW(A592))),"")</f>
        <v/>
      </c>
      <c r="D2852" s="2" t="str" cm="1">
        <f t="array" ref="D28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ebt])+SEARCH("Boisson",Tableau1[Type_Produit])),Tableau1[Tiers_Nom_Ebt],""))),Tableau1[Tiers_Nom_Ebt],0),""),ROW(A578))),"")</f>
        <v/>
      </c>
      <c r="E2852" s="2" t="e">
        <v>#N/A</v>
      </c>
    </row>
    <row r="2853" spans="1:5" ht="14.7" customHeight="1" x14ac:dyDescent="0.25">
      <c r="A2853" t="e">
        <v>#N/A</v>
      </c>
      <c r="B2853" s="2" t="e">
        <v>#N/A</v>
      </c>
      <c r="C2853" s="2" t="str" cm="1">
        <f t="array" ref="C28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ebt])),Tableau1[Tiers_Nom_Ebt],""))),Tableau1[Tiers_Nom_Ebt],0),""),ROW(A593))),"")</f>
        <v/>
      </c>
      <c r="D2853" s="2" t="str" cm="1">
        <f t="array" ref="D28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ebt])+SEARCH("Boisson",Tableau1[Type_Produit])),Tableau1[Tiers_Nom_Ebt],""))),Tableau1[Tiers_Nom_Ebt],0),""),ROW(A579))),"")</f>
        <v/>
      </c>
      <c r="E2853" s="2" t="e">
        <v>#N/A</v>
      </c>
    </row>
    <row r="2854" spans="1:5" ht="14.7" customHeight="1" x14ac:dyDescent="0.25">
      <c r="A2854" t="e">
        <v>#N/A</v>
      </c>
      <c r="B2854" s="2" t="e">
        <v>#N/A</v>
      </c>
      <c r="C2854" s="2" t="str" cm="1">
        <f t="array" ref="C28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ebt])),Tableau1[Tiers_Nom_Ebt],""))),Tableau1[Tiers_Nom_Ebt],0),""),ROW(A594))),"")</f>
        <v/>
      </c>
      <c r="D2854" s="2" t="str" cm="1">
        <f t="array" ref="D28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ebt])+SEARCH("Boisson",Tableau1[Type_Produit])),Tableau1[Tiers_Nom_Ebt],""))),Tableau1[Tiers_Nom_Ebt],0),""),ROW(A580))),"")</f>
        <v/>
      </c>
      <c r="E2854" s="2" t="e">
        <v>#N/A</v>
      </c>
    </row>
    <row r="2855" spans="1:5" ht="14.7" customHeight="1" x14ac:dyDescent="0.25">
      <c r="A2855" t="e">
        <v>#N/A</v>
      </c>
      <c r="B2855" s="2" t="e">
        <v>#N/A</v>
      </c>
      <c r="C2855" s="2" t="str" cm="1">
        <f t="array" ref="C28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ebt])),Tableau1[Tiers_Nom_Ebt],""))),Tableau1[Tiers_Nom_Ebt],0),""),ROW(A595))),"")</f>
        <v/>
      </c>
      <c r="D2855" s="2" t="str" cm="1">
        <f t="array" ref="D28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ebt])+SEARCH("Boisson",Tableau1[Type_Produit])),Tableau1[Tiers_Nom_Ebt],""))),Tableau1[Tiers_Nom_Ebt],0),""),ROW(A581))),"")</f>
        <v/>
      </c>
      <c r="E2855" s="2" t="e">
        <v>#N/A</v>
      </c>
    </row>
    <row r="2856" spans="1:5" ht="14.7" customHeight="1" x14ac:dyDescent="0.25">
      <c r="A2856" t="e">
        <v>#N/A</v>
      </c>
      <c r="B2856" s="2" t="e">
        <v>#N/A</v>
      </c>
      <c r="C2856" s="2" t="str" cm="1">
        <f t="array" ref="C28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ebt])),Tableau1[Tiers_Nom_Ebt],""))),Tableau1[Tiers_Nom_Ebt],0),""),ROW(A596))),"")</f>
        <v/>
      </c>
      <c r="D2856" s="2" t="str" cm="1">
        <f t="array" ref="D28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ebt])+SEARCH("Boisson",Tableau1[Type_Produit])),Tableau1[Tiers_Nom_Ebt],""))),Tableau1[Tiers_Nom_Ebt],0),""),ROW(A582))),"")</f>
        <v/>
      </c>
      <c r="E2856" s="2" t="e">
        <v>#N/A</v>
      </c>
    </row>
    <row r="2857" spans="1:5" ht="14.7" customHeight="1" x14ac:dyDescent="0.25">
      <c r="A2857" t="e">
        <v>#N/A</v>
      </c>
      <c r="B2857" s="2" t="e">
        <v>#N/A</v>
      </c>
      <c r="C2857" s="2" t="str" cm="1">
        <f t="array" ref="C28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ebt])),Tableau1[Tiers_Nom_Ebt],""))),Tableau1[Tiers_Nom_Ebt],0),""),ROW(A597))),"")</f>
        <v/>
      </c>
      <c r="D2857" s="2" t="str" cm="1">
        <f t="array" ref="D28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ebt])+SEARCH("Boisson",Tableau1[Type_Produit])),Tableau1[Tiers_Nom_Ebt],""))),Tableau1[Tiers_Nom_Ebt],0),""),ROW(A583))),"")</f>
        <v/>
      </c>
      <c r="E2857" s="2" t="e">
        <v>#N/A</v>
      </c>
    </row>
    <row r="2858" spans="1:5" ht="14.7" customHeight="1" x14ac:dyDescent="0.25">
      <c r="A2858" t="e">
        <v>#N/A</v>
      </c>
      <c r="B2858" s="2" t="e">
        <v>#N/A</v>
      </c>
      <c r="C2858" s="2" t="str" cm="1">
        <f t="array" ref="C28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ebt])),Tableau1[Tiers_Nom_Ebt],""))),Tableau1[Tiers_Nom_Ebt],0),""),ROW(A598))),"")</f>
        <v/>
      </c>
      <c r="D2858" s="2" t="str" cm="1">
        <f t="array" ref="D28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ebt])+SEARCH("Boisson",Tableau1[Type_Produit])),Tableau1[Tiers_Nom_Ebt],""))),Tableau1[Tiers_Nom_Ebt],0),""),ROW(A584))),"")</f>
        <v/>
      </c>
      <c r="E2858" s="2" t="e">
        <v>#N/A</v>
      </c>
    </row>
    <row r="2859" spans="1:5" ht="14.7" customHeight="1" x14ac:dyDescent="0.25">
      <c r="A2859" t="e">
        <v>#N/A</v>
      </c>
      <c r="B2859" s="2" t="e">
        <v>#N/A</v>
      </c>
      <c r="C2859" s="2" t="str" cm="1">
        <f t="array" ref="C28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ebt])),Tableau1[Tiers_Nom_Ebt],""))),Tableau1[Tiers_Nom_Ebt],0),""),ROW(A599))),"")</f>
        <v/>
      </c>
      <c r="D2859" s="2" t="str" cm="1">
        <f t="array" ref="D28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ebt])+SEARCH("Boisson",Tableau1[Type_Produit])),Tableau1[Tiers_Nom_Ebt],""))),Tableau1[Tiers_Nom_Ebt],0),""),ROW(A585))),"")</f>
        <v/>
      </c>
      <c r="E2859" s="2" t="e">
        <v>#N/A</v>
      </c>
    </row>
    <row r="2860" spans="1:5" ht="14.7" customHeight="1" x14ac:dyDescent="0.25">
      <c r="A2860" t="e">
        <v>#N/A</v>
      </c>
      <c r="B2860" s="2" t="e">
        <v>#N/A</v>
      </c>
      <c r="C2860" s="2" t="str" cm="1">
        <f t="array" ref="C28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ebt])),Tableau1[Tiers_Nom_Ebt],""))),Tableau1[Tiers_Nom_Ebt],0),""),ROW(A600))),"")</f>
        <v/>
      </c>
      <c r="D2860" s="2" t="str" cm="1">
        <f t="array" ref="D28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ebt])+SEARCH("Boisson",Tableau1[Type_Produit])),Tableau1[Tiers_Nom_Ebt],""))),Tableau1[Tiers_Nom_Ebt],0),""),ROW(A586))),"")</f>
        <v/>
      </c>
      <c r="E2860" s="2" t="e">
        <v>#N/A</v>
      </c>
    </row>
    <row r="2861" spans="1:5" ht="14.7" customHeight="1" x14ac:dyDescent="0.25">
      <c r="A2861" t="e">
        <v>#N/A</v>
      </c>
      <c r="B2861" s="2" t="e">
        <v>#N/A</v>
      </c>
      <c r="C2861" s="2" t="str" cm="1">
        <f t="array" ref="C28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ebt])),Tableau1[Tiers_Nom_Ebt],""))),Tableau1[Tiers_Nom_Ebt],0),""),ROW(A601))),"")</f>
        <v/>
      </c>
      <c r="D2861" s="2" t="str" cm="1">
        <f t="array" ref="D28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ebt])+SEARCH("Boisson",Tableau1[Type_Produit])),Tableau1[Tiers_Nom_Ebt],""))),Tableau1[Tiers_Nom_Ebt],0),""),ROW(A587))),"")</f>
        <v/>
      </c>
      <c r="E2861" s="2" t="e">
        <v>#N/A</v>
      </c>
    </row>
    <row r="2862" spans="1:5" ht="14.7" customHeight="1" x14ac:dyDescent="0.25">
      <c r="A2862" t="e">
        <v>#N/A</v>
      </c>
      <c r="B2862" s="2" t="e">
        <v>#N/A</v>
      </c>
      <c r="C2862" s="2" t="str" cm="1">
        <f t="array" ref="C28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ebt])),Tableau1[Tiers_Nom_Ebt],""))),Tableau1[Tiers_Nom_Ebt],0),""),ROW(A602))),"")</f>
        <v/>
      </c>
      <c r="D2862" s="2" t="str" cm="1">
        <f t="array" ref="D28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ebt])+SEARCH("Boisson",Tableau1[Type_Produit])),Tableau1[Tiers_Nom_Ebt],""))),Tableau1[Tiers_Nom_Ebt],0),""),ROW(A588))),"")</f>
        <v/>
      </c>
      <c r="E2862" s="2" t="e">
        <v>#N/A</v>
      </c>
    </row>
    <row r="2863" spans="1:5" ht="14.7" customHeight="1" x14ac:dyDescent="0.25">
      <c r="A2863" t="e">
        <v>#N/A</v>
      </c>
      <c r="B2863" s="2" t="e">
        <v>#N/A</v>
      </c>
      <c r="C2863" s="2" t="str" cm="1">
        <f t="array" ref="C28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ebt])),Tableau1[Tiers_Nom_Ebt],""))),Tableau1[Tiers_Nom_Ebt],0),""),ROW(A603))),"")</f>
        <v/>
      </c>
      <c r="D2863" s="2" t="str" cm="1">
        <f t="array" ref="D28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ebt])+SEARCH("Boisson",Tableau1[Type_Produit])),Tableau1[Tiers_Nom_Ebt],""))),Tableau1[Tiers_Nom_Ebt],0),""),ROW(A589))),"")</f>
        <v/>
      </c>
      <c r="E2863" s="2" t="e">
        <v>#N/A</v>
      </c>
    </row>
    <row r="2864" spans="1:5" ht="14.7" customHeight="1" x14ac:dyDescent="0.25">
      <c r="A2864" t="e">
        <v>#N/A</v>
      </c>
      <c r="B2864" s="2" t="e">
        <v>#N/A</v>
      </c>
      <c r="C2864" s="2" t="str" cm="1">
        <f t="array" ref="C28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ebt])),Tableau1[Tiers_Nom_Ebt],""))),Tableau1[Tiers_Nom_Ebt],0),""),ROW(A604))),"")</f>
        <v/>
      </c>
      <c r="D2864" s="2" t="str" cm="1">
        <f t="array" ref="D28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ebt])+SEARCH("Boisson",Tableau1[Type_Produit])),Tableau1[Tiers_Nom_Ebt],""))),Tableau1[Tiers_Nom_Ebt],0),""),ROW(A590))),"")</f>
        <v/>
      </c>
      <c r="E2864" s="2" t="e">
        <v>#N/A</v>
      </c>
    </row>
    <row r="2865" spans="1:5" ht="14.7" customHeight="1" x14ac:dyDescent="0.25">
      <c r="A2865" t="e">
        <v>#N/A</v>
      </c>
      <c r="B2865" s="2" t="e">
        <v>#N/A</v>
      </c>
      <c r="C2865" s="2" t="str" cm="1">
        <f t="array" ref="C28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ebt])),Tableau1[Tiers_Nom_Ebt],""))),Tableau1[Tiers_Nom_Ebt],0),""),ROW(A605))),"")</f>
        <v/>
      </c>
      <c r="D2865" s="2" t="str" cm="1">
        <f t="array" ref="D28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ebt])+SEARCH("Boisson",Tableau1[Type_Produit])),Tableau1[Tiers_Nom_Ebt],""))),Tableau1[Tiers_Nom_Ebt],0),""),ROW(A591))),"")</f>
        <v/>
      </c>
      <c r="E2865" s="2" t="e">
        <v>#N/A</v>
      </c>
    </row>
    <row r="2866" spans="1:5" ht="14.7" customHeight="1" x14ac:dyDescent="0.25">
      <c r="A2866" t="e">
        <v>#N/A</v>
      </c>
      <c r="B2866" s="2" t="e">
        <v>#N/A</v>
      </c>
      <c r="C2866" s="2" t="str" cm="1">
        <f t="array" ref="C28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ebt])),Tableau1[Tiers_Nom_Ebt],""))),Tableau1[Tiers_Nom_Ebt],0),""),ROW(A606))),"")</f>
        <v/>
      </c>
      <c r="D2866" s="2" t="str" cm="1">
        <f t="array" ref="D28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ebt])+SEARCH("Boisson",Tableau1[Type_Produit])),Tableau1[Tiers_Nom_Ebt],""))),Tableau1[Tiers_Nom_Ebt],0),""),ROW(A592))),"")</f>
        <v/>
      </c>
      <c r="E2866" s="2" t="e">
        <v>#N/A</v>
      </c>
    </row>
    <row r="2867" spans="1:5" ht="14.7" customHeight="1" x14ac:dyDescent="0.25">
      <c r="A2867" t="e">
        <v>#N/A</v>
      </c>
      <c r="B2867" s="2" t="e">
        <v>#N/A</v>
      </c>
      <c r="C2867" s="2" t="str" cm="1">
        <f t="array" ref="C28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ebt])),Tableau1[Tiers_Nom_Ebt],""))),Tableau1[Tiers_Nom_Ebt],0),""),ROW(A607))),"")</f>
        <v/>
      </c>
      <c r="D2867" s="2" t="str" cm="1">
        <f t="array" ref="D28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ebt])+SEARCH("Boisson",Tableau1[Type_Produit])),Tableau1[Tiers_Nom_Ebt],""))),Tableau1[Tiers_Nom_Ebt],0),""),ROW(A593))),"")</f>
        <v/>
      </c>
      <c r="E2867" s="2" t="e">
        <v>#N/A</v>
      </c>
    </row>
    <row r="2868" spans="1:5" ht="14.7" customHeight="1" x14ac:dyDescent="0.25">
      <c r="A2868" t="e">
        <v>#N/A</v>
      </c>
      <c r="B2868" s="2" t="e">
        <v>#N/A</v>
      </c>
      <c r="C2868" s="2" t="str" cm="1">
        <f t="array" ref="C28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ebt])),Tableau1[Tiers_Nom_Ebt],""))),Tableau1[Tiers_Nom_Ebt],0),""),ROW(A608))),"")</f>
        <v/>
      </c>
      <c r="D2868" s="2" t="str" cm="1">
        <f t="array" ref="D28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ebt])+SEARCH("Boisson",Tableau1[Type_Produit])),Tableau1[Tiers_Nom_Ebt],""))),Tableau1[Tiers_Nom_Ebt],0),""),ROW(A594))),"")</f>
        <v/>
      </c>
      <c r="E2868" s="2" t="e">
        <v>#N/A</v>
      </c>
    </row>
    <row r="2869" spans="1:5" ht="14.7" customHeight="1" x14ac:dyDescent="0.25">
      <c r="A2869" t="e">
        <v>#N/A</v>
      </c>
      <c r="B2869" s="2" t="e">
        <v>#N/A</v>
      </c>
      <c r="C2869" s="2" t="str" cm="1">
        <f t="array" ref="C28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ebt])),Tableau1[Tiers_Nom_Ebt],""))),Tableau1[Tiers_Nom_Ebt],0),""),ROW(A609))),"")</f>
        <v/>
      </c>
      <c r="D2869" s="2" t="str" cm="1">
        <f t="array" ref="D28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ebt])+SEARCH("Boisson",Tableau1[Type_Produit])),Tableau1[Tiers_Nom_Ebt],""))),Tableau1[Tiers_Nom_Ebt],0),""),ROW(A595))),"")</f>
        <v/>
      </c>
      <c r="E2869" s="2" t="e">
        <v>#N/A</v>
      </c>
    </row>
    <row r="2870" spans="1:5" ht="14.7" customHeight="1" x14ac:dyDescent="0.25">
      <c r="A2870" t="e">
        <v>#N/A</v>
      </c>
      <c r="B2870" s="2" t="e">
        <v>#N/A</v>
      </c>
      <c r="C2870" s="2" t="str" cm="1">
        <f t="array" ref="C28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ebt])),Tableau1[Tiers_Nom_Ebt],""))),Tableau1[Tiers_Nom_Ebt],0),""),ROW(A610))),"")</f>
        <v/>
      </c>
      <c r="D2870" s="2" t="str" cm="1">
        <f t="array" ref="D28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ebt])+SEARCH("Boisson",Tableau1[Type_Produit])),Tableau1[Tiers_Nom_Ebt],""))),Tableau1[Tiers_Nom_Ebt],0),""),ROW(A596))),"")</f>
        <v/>
      </c>
      <c r="E2870" s="2" t="e">
        <v>#N/A</v>
      </c>
    </row>
    <row r="2871" spans="1:5" ht="14.7" customHeight="1" x14ac:dyDescent="0.25">
      <c r="A2871" t="e">
        <v>#N/A</v>
      </c>
      <c r="B2871" s="2" t="e">
        <v>#N/A</v>
      </c>
      <c r="C2871" s="2" t="str" cm="1">
        <f t="array" ref="C28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ebt])),Tableau1[Tiers_Nom_Ebt],""))),Tableau1[Tiers_Nom_Ebt],0),""),ROW(A611))),"")</f>
        <v/>
      </c>
      <c r="D2871" s="2" t="str" cm="1">
        <f t="array" ref="D28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ebt])+SEARCH("Boisson",Tableau1[Type_Produit])),Tableau1[Tiers_Nom_Ebt],""))),Tableau1[Tiers_Nom_Ebt],0),""),ROW(A597))),"")</f>
        <v/>
      </c>
      <c r="E2871" s="2" t="e">
        <v>#N/A</v>
      </c>
    </row>
    <row r="2872" spans="1:5" ht="14.7" customHeight="1" x14ac:dyDescent="0.25">
      <c r="A2872" t="e">
        <v>#N/A</v>
      </c>
      <c r="B2872" s="2" t="e">
        <v>#N/A</v>
      </c>
      <c r="C2872" s="2" t="str" cm="1">
        <f t="array" ref="C28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ebt])),Tableau1[Tiers_Nom_Ebt],""))),Tableau1[Tiers_Nom_Ebt],0),""),ROW(A612))),"")</f>
        <v/>
      </c>
      <c r="D2872" s="2" t="str" cm="1">
        <f t="array" ref="D28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ebt])+SEARCH("Boisson",Tableau1[Type_Produit])),Tableau1[Tiers_Nom_Ebt],""))),Tableau1[Tiers_Nom_Ebt],0),""),ROW(A598))),"")</f>
        <v/>
      </c>
      <c r="E2872" s="2" t="e">
        <v>#N/A</v>
      </c>
    </row>
    <row r="2873" spans="1:5" ht="14.7" customHeight="1" x14ac:dyDescent="0.25">
      <c r="A2873" t="e">
        <v>#N/A</v>
      </c>
      <c r="B2873" s="2" t="e">
        <v>#N/A</v>
      </c>
      <c r="C2873" s="2" t="str" cm="1">
        <f t="array" ref="C28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ebt])),Tableau1[Tiers_Nom_Ebt],""))),Tableau1[Tiers_Nom_Ebt],0),""),ROW(A613))),"")</f>
        <v/>
      </c>
      <c r="D2873" s="2" t="str" cm="1">
        <f t="array" ref="D28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ebt])+SEARCH("Boisson",Tableau1[Type_Produit])),Tableau1[Tiers_Nom_Ebt],""))),Tableau1[Tiers_Nom_Ebt],0),""),ROW(A599))),"")</f>
        <v/>
      </c>
      <c r="E2873" s="2" t="e">
        <v>#N/A</v>
      </c>
    </row>
    <row r="2874" spans="1:5" ht="14.7" customHeight="1" x14ac:dyDescent="0.25">
      <c r="A2874" t="e">
        <v>#N/A</v>
      </c>
      <c r="B2874" s="2" t="e">
        <v>#N/A</v>
      </c>
      <c r="C2874" s="2" t="str" cm="1">
        <f t="array" ref="C28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ebt])),Tableau1[Tiers_Nom_Ebt],""))),Tableau1[Tiers_Nom_Ebt],0),""),ROW(A614))),"")</f>
        <v/>
      </c>
      <c r="D2874" s="2" t="str" cm="1">
        <f t="array" ref="D28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ebt])+SEARCH("Boisson",Tableau1[Type_Produit])),Tableau1[Tiers_Nom_Ebt],""))),Tableau1[Tiers_Nom_Ebt],0),""),ROW(A600))),"")</f>
        <v/>
      </c>
      <c r="E2874" s="2" t="e">
        <v>#N/A</v>
      </c>
    </row>
    <row r="2875" spans="1:5" ht="14.7" customHeight="1" x14ac:dyDescent="0.25">
      <c r="A2875" t="e">
        <v>#N/A</v>
      </c>
      <c r="B2875" s="2" t="e">
        <v>#N/A</v>
      </c>
      <c r="C2875" s="2" t="str" cm="1">
        <f t="array" ref="C28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ebt])),Tableau1[Tiers_Nom_Ebt],""))),Tableau1[Tiers_Nom_Ebt],0),""),ROW(A615))),"")</f>
        <v/>
      </c>
      <c r="D2875" s="2" t="str" cm="1">
        <f t="array" ref="D28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ebt])+SEARCH("Boisson",Tableau1[Type_Produit])),Tableau1[Tiers_Nom_Ebt],""))),Tableau1[Tiers_Nom_Ebt],0),""),ROW(A601))),"")</f>
        <v/>
      </c>
      <c r="E2875" s="2" t="e">
        <v>#N/A</v>
      </c>
    </row>
    <row r="2876" spans="1:5" ht="14.7" customHeight="1" x14ac:dyDescent="0.25">
      <c r="A2876" t="e">
        <v>#N/A</v>
      </c>
      <c r="B2876" s="2" t="e">
        <v>#N/A</v>
      </c>
      <c r="C2876" s="2" t="str" cm="1">
        <f t="array" ref="C28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ebt])),Tableau1[Tiers_Nom_Ebt],""))),Tableau1[Tiers_Nom_Ebt],0),""),ROW(A616))),"")</f>
        <v/>
      </c>
      <c r="D2876" s="2" t="str" cm="1">
        <f t="array" ref="D28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ebt])+SEARCH("Boisson",Tableau1[Type_Produit])),Tableau1[Tiers_Nom_Ebt],""))),Tableau1[Tiers_Nom_Ebt],0),""),ROW(A602))),"")</f>
        <v/>
      </c>
      <c r="E2876" s="2" t="b">
        <v>0</v>
      </c>
    </row>
    <row r="2877" spans="1:5" ht="14.7" customHeight="1" x14ac:dyDescent="0.25">
      <c r="A2877" t="e">
        <v>#N/A</v>
      </c>
      <c r="B2877" s="2" t="e">
        <v>#N/A</v>
      </c>
      <c r="C2877" s="2" t="str" cm="1">
        <f t="array" ref="C28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ebt])),Tableau1[Tiers_Nom_Ebt],""))),Tableau1[Tiers_Nom_Ebt],0),""),ROW(A617))),"")</f>
        <v/>
      </c>
      <c r="D2877" s="2" t="str" cm="1">
        <f t="array" ref="D28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ebt])+SEARCH("Boisson",Tableau1[Type_Produit])),Tableau1[Tiers_Nom_Ebt],""))),Tableau1[Tiers_Nom_Ebt],0),""),ROW(A603))),"")</f>
        <v/>
      </c>
      <c r="E2877" s="2" t="e">
        <v>#N/A</v>
      </c>
    </row>
    <row r="2878" spans="1:5" ht="14.7" customHeight="1" x14ac:dyDescent="0.25">
      <c r="A2878" t="e">
        <v>#N/A</v>
      </c>
      <c r="B2878" s="2" t="e">
        <v>#N/A</v>
      </c>
      <c r="C2878" s="2" t="str" cm="1">
        <f t="array" ref="C28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ebt])),Tableau1[Tiers_Nom_Ebt],""))),Tableau1[Tiers_Nom_Ebt],0),""),ROW(A618))),"")</f>
        <v/>
      </c>
      <c r="D2878" s="2" t="str" cm="1">
        <f t="array" ref="D28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ebt])+SEARCH("Boisson",Tableau1[Type_Produit])),Tableau1[Tiers_Nom_Ebt],""))),Tableau1[Tiers_Nom_Ebt],0),""),ROW(A604))),"")</f>
        <v/>
      </c>
      <c r="E2878" s="2" t="b">
        <v>0</v>
      </c>
    </row>
    <row r="2879" spans="1:5" ht="14.7" customHeight="1" x14ac:dyDescent="0.25">
      <c r="A2879" t="e">
        <v>#N/A</v>
      </c>
      <c r="B2879" s="2" t="e">
        <v>#N/A</v>
      </c>
      <c r="C2879" s="2" t="str" cm="1">
        <f t="array" ref="C28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ebt])),Tableau1[Tiers_Nom_Ebt],""))),Tableau1[Tiers_Nom_Ebt],0),""),ROW(A619))),"")</f>
        <v/>
      </c>
      <c r="D2879" s="2" t="str" cm="1">
        <f t="array" ref="D28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ebt])+SEARCH("Boisson",Tableau1[Type_Produit])),Tableau1[Tiers_Nom_Ebt],""))),Tableau1[Tiers_Nom_Ebt],0),""),ROW(A605))),"")</f>
        <v/>
      </c>
      <c r="E2879" s="2" t="e">
        <v>#N/A</v>
      </c>
    </row>
    <row r="2880" spans="1:5" ht="14.7" customHeight="1" x14ac:dyDescent="0.25">
      <c r="A2880" t="e">
        <v>#N/A</v>
      </c>
      <c r="B2880" s="2" t="e">
        <v>#N/A</v>
      </c>
      <c r="C2880" s="2" t="str" cm="1">
        <f t="array" ref="C28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ebt])),Tableau1[Tiers_Nom_Ebt],""))),Tableau1[Tiers_Nom_Ebt],0),""),ROW(A620))),"")</f>
        <v/>
      </c>
      <c r="D2880" s="2" t="str" cm="1">
        <f t="array" ref="D28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ebt])+SEARCH("Boisson",Tableau1[Type_Produit])),Tableau1[Tiers_Nom_Ebt],""))),Tableau1[Tiers_Nom_Ebt],0),""),ROW(A606))),"")</f>
        <v/>
      </c>
      <c r="E2880" s="2" t="e">
        <v>#N/A</v>
      </c>
    </row>
    <row r="2881" spans="1:5" ht="14.7" customHeight="1" x14ac:dyDescent="0.25">
      <c r="A2881" t="e">
        <v>#N/A</v>
      </c>
      <c r="B2881" s="2" t="e">
        <v>#N/A</v>
      </c>
      <c r="C2881" s="2" t="str" cm="1">
        <f t="array" ref="C28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ebt])),Tableau1[Tiers_Nom_Ebt],""))),Tableau1[Tiers_Nom_Ebt],0),""),ROW(A621))),"")</f>
        <v/>
      </c>
      <c r="D2881" s="2" t="str" cm="1">
        <f t="array" ref="D28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ebt])+SEARCH("Boisson",Tableau1[Type_Produit])),Tableau1[Tiers_Nom_Ebt],""))),Tableau1[Tiers_Nom_Ebt],0),""),ROW(A607))),"")</f>
        <v/>
      </c>
      <c r="E2881" s="2" t="e">
        <v>#N/A</v>
      </c>
    </row>
    <row r="2882" spans="1:5" ht="14.7" customHeight="1" x14ac:dyDescent="0.25">
      <c r="A2882" t="e">
        <v>#N/A</v>
      </c>
      <c r="B2882" s="2" t="e">
        <v>#N/A</v>
      </c>
      <c r="C2882" s="2" t="str" cm="1">
        <f t="array" ref="C28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ebt])),Tableau1[Tiers_Nom_Ebt],""))),Tableau1[Tiers_Nom_Ebt],0),""),ROW(A622))),"")</f>
        <v/>
      </c>
      <c r="D2882" s="2" t="str" cm="1">
        <f t="array" ref="D28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ebt])+SEARCH("Boisson",Tableau1[Type_Produit])),Tableau1[Tiers_Nom_Ebt],""))),Tableau1[Tiers_Nom_Ebt],0),""),ROW(A608))),"")</f>
        <v/>
      </c>
      <c r="E2882" s="2" t="e">
        <v>#N/A</v>
      </c>
    </row>
    <row r="2883" spans="1:5" ht="14.7" customHeight="1" x14ac:dyDescent="0.25">
      <c r="A2883" t="e">
        <v>#N/A</v>
      </c>
      <c r="B2883" s="2" t="e">
        <v>#N/A</v>
      </c>
      <c r="C2883" s="2" t="str" cm="1">
        <f t="array" ref="C28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ebt])),Tableau1[Tiers_Nom_Ebt],""))),Tableau1[Tiers_Nom_Ebt],0),""),ROW(A623))),"")</f>
        <v/>
      </c>
      <c r="D2883" s="2" t="str" cm="1">
        <f t="array" ref="D28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ebt])+SEARCH("Boisson",Tableau1[Type_Produit])),Tableau1[Tiers_Nom_Ebt],""))),Tableau1[Tiers_Nom_Ebt],0),""),ROW(A609))),"")</f>
        <v/>
      </c>
      <c r="E2883" s="2" t="e">
        <v>#N/A</v>
      </c>
    </row>
    <row r="2884" spans="1:5" ht="14.7" customHeight="1" x14ac:dyDescent="0.25">
      <c r="A2884" t="e">
        <v>#N/A</v>
      </c>
      <c r="B2884" s="2" t="e">
        <v>#N/A</v>
      </c>
      <c r="C2884" s="2" t="str" cm="1">
        <f t="array" ref="C28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ebt])),Tableau1[Tiers_Nom_Ebt],""))),Tableau1[Tiers_Nom_Ebt],0),""),ROW(A624))),"")</f>
        <v/>
      </c>
      <c r="D2884" s="2" t="str" cm="1">
        <f t="array" ref="D28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ebt])+SEARCH("Boisson",Tableau1[Type_Produit])),Tableau1[Tiers_Nom_Ebt],""))),Tableau1[Tiers_Nom_Ebt],0),""),ROW(A610))),"")</f>
        <v/>
      </c>
      <c r="E2884" s="2" t="e">
        <v>#N/A</v>
      </c>
    </row>
    <row r="2885" spans="1:5" ht="14.7" customHeight="1" x14ac:dyDescent="0.25">
      <c r="A2885" t="e">
        <v>#N/A</v>
      </c>
      <c r="B2885" s="2" t="e">
        <v>#N/A</v>
      </c>
      <c r="C2885" s="2" t="str" cm="1">
        <f t="array" ref="C28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ebt])),Tableau1[Tiers_Nom_Ebt],""))),Tableau1[Tiers_Nom_Ebt],0),""),ROW(A625))),"")</f>
        <v/>
      </c>
      <c r="D2885" s="2" t="str" cm="1">
        <f t="array" ref="D28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ebt])+SEARCH("Boisson",Tableau1[Type_Produit])),Tableau1[Tiers_Nom_Ebt],""))),Tableau1[Tiers_Nom_Ebt],0),""),ROW(A611))),"")</f>
        <v/>
      </c>
      <c r="E2885" s="2" t="b">
        <v>0</v>
      </c>
    </row>
    <row r="2886" spans="1:5" ht="14.7" customHeight="1" x14ac:dyDescent="0.25">
      <c r="A2886" t="e">
        <v>#N/A</v>
      </c>
      <c r="B2886" s="2" t="e">
        <v>#N/A</v>
      </c>
      <c r="C2886" s="2" t="str" cm="1">
        <f t="array" ref="C28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ebt])),Tableau1[Tiers_Nom_Ebt],""))),Tableau1[Tiers_Nom_Ebt],0),""),ROW(A626))),"")</f>
        <v/>
      </c>
      <c r="D2886" s="2" t="str" cm="1">
        <f t="array" ref="D28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ebt])+SEARCH("Boisson",Tableau1[Type_Produit])),Tableau1[Tiers_Nom_Ebt],""))),Tableau1[Tiers_Nom_Ebt],0),""),ROW(A612))),"")</f>
        <v/>
      </c>
      <c r="E2886" s="2" t="e">
        <v>#N/A</v>
      </c>
    </row>
    <row r="2887" spans="1:5" ht="14.7" customHeight="1" x14ac:dyDescent="0.25">
      <c r="A2887" t="e">
        <v>#N/A</v>
      </c>
      <c r="B2887" s="2" t="e">
        <v>#N/A</v>
      </c>
      <c r="C2887" s="2" t="str" cm="1">
        <f t="array" ref="C28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ebt])),Tableau1[Tiers_Nom_Ebt],""))),Tableau1[Tiers_Nom_Ebt],0),""),ROW(A627))),"")</f>
        <v/>
      </c>
      <c r="D2887" s="2" t="str" cm="1">
        <f t="array" ref="D28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ebt])+SEARCH("Boisson",Tableau1[Type_Produit])),Tableau1[Tiers_Nom_Ebt],""))),Tableau1[Tiers_Nom_Ebt],0),""),ROW(A613))),"")</f>
        <v/>
      </c>
      <c r="E2887" s="2" t="e">
        <v>#N/A</v>
      </c>
    </row>
    <row r="2888" spans="1:5" ht="14.7" customHeight="1" x14ac:dyDescent="0.25">
      <c r="A2888" t="e">
        <v>#N/A</v>
      </c>
      <c r="B2888" s="2" t="e">
        <v>#N/A</v>
      </c>
      <c r="C2888" s="2" t="str" cm="1">
        <f t="array" ref="C28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ebt])),Tableau1[Tiers_Nom_Ebt],""))),Tableau1[Tiers_Nom_Ebt],0),""),ROW(A628))),"")</f>
        <v/>
      </c>
      <c r="D2888" s="2" t="str" cm="1">
        <f t="array" ref="D28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ebt])+SEARCH("Boisson",Tableau1[Type_Produit])),Tableau1[Tiers_Nom_Ebt],""))),Tableau1[Tiers_Nom_Ebt],0),""),ROW(A614))),"")</f>
        <v/>
      </c>
      <c r="E2888" s="2" t="e">
        <v>#N/A</v>
      </c>
    </row>
    <row r="2889" spans="1:5" ht="14.7" customHeight="1" x14ac:dyDescent="0.25">
      <c r="A2889" t="e">
        <v>#N/A</v>
      </c>
      <c r="B2889" s="2" t="e">
        <v>#N/A</v>
      </c>
      <c r="C2889" s="2" t="str" cm="1">
        <f t="array" ref="C28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ebt])),Tableau1[Tiers_Nom_Ebt],""))),Tableau1[Tiers_Nom_Ebt],0),""),ROW(A629))),"")</f>
        <v/>
      </c>
      <c r="D2889" s="2" t="str" cm="1">
        <f t="array" ref="D28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ebt])+SEARCH("Boisson",Tableau1[Type_Produit])),Tableau1[Tiers_Nom_Ebt],""))),Tableau1[Tiers_Nom_Ebt],0),""),ROW(A615))),"")</f>
        <v/>
      </c>
      <c r="E2889" s="2" t="e">
        <v>#N/A</v>
      </c>
    </row>
    <row r="2890" spans="1:5" ht="14.7" customHeight="1" x14ac:dyDescent="0.25">
      <c r="A2890" t="e">
        <v>#N/A</v>
      </c>
      <c r="B2890" s="2" t="e">
        <v>#N/A</v>
      </c>
      <c r="C2890" s="2" t="str" cm="1">
        <f t="array" ref="C28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ebt])),Tableau1[Tiers_Nom_Ebt],""))),Tableau1[Tiers_Nom_Ebt],0),""),ROW(A630))),"")</f>
        <v/>
      </c>
      <c r="D2890" s="2" t="str" cm="1">
        <f t="array" ref="D28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ebt])+SEARCH("Boisson",Tableau1[Type_Produit])),Tableau1[Tiers_Nom_Ebt],""))),Tableau1[Tiers_Nom_Ebt],0),""),ROW(A616))),"")</f>
        <v/>
      </c>
      <c r="E2890" s="2" t="e">
        <v>#N/A</v>
      </c>
    </row>
    <row r="2891" spans="1:5" ht="14.7" customHeight="1" x14ac:dyDescent="0.25">
      <c r="A2891" t="e">
        <v>#N/A</v>
      </c>
      <c r="B2891" s="2" t="e">
        <v>#N/A</v>
      </c>
      <c r="C2891" s="2" t="str" cm="1">
        <f t="array" ref="C28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ebt])),Tableau1[Tiers_Nom_Ebt],""))),Tableau1[Tiers_Nom_Ebt],0),""),ROW(A631))),"")</f>
        <v/>
      </c>
      <c r="D2891" s="2" t="str" cm="1">
        <f t="array" ref="D28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ebt])+SEARCH("Boisson",Tableau1[Type_Produit])),Tableau1[Tiers_Nom_Ebt],""))),Tableau1[Tiers_Nom_Ebt],0),""),ROW(A617))),"")</f>
        <v/>
      </c>
      <c r="E2891" s="2" t="b">
        <v>0</v>
      </c>
    </row>
    <row r="2892" spans="1:5" ht="14.7" customHeight="1" x14ac:dyDescent="0.25">
      <c r="A2892" t="e">
        <v>#N/A</v>
      </c>
      <c r="B2892" s="2" t="e">
        <v>#N/A</v>
      </c>
      <c r="C2892" s="2" t="str" cm="1">
        <f t="array" ref="C28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ebt])),Tableau1[Tiers_Nom_Ebt],""))),Tableau1[Tiers_Nom_Ebt],0),""),ROW(A632))),"")</f>
        <v/>
      </c>
      <c r="D2892" s="2" t="str" cm="1">
        <f t="array" ref="D28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ebt])+SEARCH("Boisson",Tableau1[Type_Produit])),Tableau1[Tiers_Nom_Ebt],""))),Tableau1[Tiers_Nom_Ebt],0),""),ROW(A618))),"")</f>
        <v/>
      </c>
      <c r="E2892" s="2" t="b">
        <v>0</v>
      </c>
    </row>
    <row r="2893" spans="1:5" ht="14.7" customHeight="1" x14ac:dyDescent="0.25">
      <c r="A2893" t="e">
        <v>#N/A</v>
      </c>
      <c r="B2893" s="2" t="e">
        <v>#N/A</v>
      </c>
      <c r="C2893" s="2" t="str" cm="1">
        <f t="array" ref="C28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ebt])),Tableau1[Tiers_Nom_Ebt],""))),Tableau1[Tiers_Nom_Ebt],0),""),ROW(A633))),"")</f>
        <v/>
      </c>
      <c r="D2893" s="2" t="str" cm="1">
        <f t="array" ref="D28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ebt])+SEARCH("Boisson",Tableau1[Type_Produit])),Tableau1[Tiers_Nom_Ebt],""))),Tableau1[Tiers_Nom_Ebt],0),""),ROW(A619))),"")</f>
        <v/>
      </c>
      <c r="E2893" s="2" t="e">
        <v>#N/A</v>
      </c>
    </row>
    <row r="2894" spans="1:5" ht="14.7" customHeight="1" x14ac:dyDescent="0.25">
      <c r="A2894" t="e">
        <v>#N/A</v>
      </c>
      <c r="B2894" s="2" t="e">
        <v>#N/A</v>
      </c>
      <c r="C2894" s="2" t="str" cm="1">
        <f t="array" ref="C28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ebt])),Tableau1[Tiers_Nom_Ebt],""))),Tableau1[Tiers_Nom_Ebt],0),""),ROW(A634))),"")</f>
        <v/>
      </c>
      <c r="D2894" s="2" t="str" cm="1">
        <f t="array" ref="D28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ebt])+SEARCH("Boisson",Tableau1[Type_Produit])),Tableau1[Tiers_Nom_Ebt],""))),Tableau1[Tiers_Nom_Ebt],0),""),ROW(A620))),"")</f>
        <v/>
      </c>
      <c r="E2894" s="2" t="e">
        <v>#N/A</v>
      </c>
    </row>
    <row r="2895" spans="1:5" ht="14.7" customHeight="1" x14ac:dyDescent="0.25">
      <c r="A2895" t="e">
        <v>#N/A</v>
      </c>
      <c r="B2895" s="2" t="e">
        <v>#N/A</v>
      </c>
      <c r="C2895" s="2" t="str" cm="1">
        <f t="array" ref="C28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ebt])),Tableau1[Tiers_Nom_Ebt],""))),Tableau1[Tiers_Nom_Ebt],0),""),ROW(A635))),"")</f>
        <v/>
      </c>
      <c r="D2895" s="2" t="str" cm="1">
        <f t="array" ref="D28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ebt])+SEARCH("Boisson",Tableau1[Type_Produit])),Tableau1[Tiers_Nom_Ebt],""))),Tableau1[Tiers_Nom_Ebt],0),""),ROW(A621))),"")</f>
        <v/>
      </c>
      <c r="E2895" s="2" t="b">
        <v>0</v>
      </c>
    </row>
    <row r="2896" spans="1:5" ht="14.7" customHeight="1" x14ac:dyDescent="0.25">
      <c r="A2896" t="e">
        <v>#N/A</v>
      </c>
      <c r="B2896" s="2" t="e">
        <v>#N/A</v>
      </c>
      <c r="C2896" s="2" t="str" cm="1">
        <f t="array" ref="C28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ebt])),Tableau1[Tiers_Nom_Ebt],""))),Tableau1[Tiers_Nom_Ebt],0),""),ROW(A636))),"")</f>
        <v/>
      </c>
      <c r="D2896" s="2" t="str" cm="1">
        <f t="array" ref="D28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ebt])+SEARCH("Boisson",Tableau1[Type_Produit])),Tableau1[Tiers_Nom_Ebt],""))),Tableau1[Tiers_Nom_Ebt],0),""),ROW(A622))),"")</f>
        <v/>
      </c>
      <c r="E2896" s="2" t="e">
        <v>#N/A</v>
      </c>
    </row>
    <row r="2897" spans="1:5" ht="14.7" customHeight="1" x14ac:dyDescent="0.25">
      <c r="A2897" t="e">
        <v>#N/A</v>
      </c>
      <c r="B2897" s="2" t="e">
        <v>#N/A</v>
      </c>
      <c r="C2897" s="2" t="str" cm="1">
        <f t="array" ref="C28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ebt])),Tableau1[Tiers_Nom_Ebt],""))),Tableau1[Tiers_Nom_Ebt],0),""),ROW(A637))),"")</f>
        <v/>
      </c>
      <c r="D2897" s="2" t="str" cm="1">
        <f t="array" ref="D28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ebt])+SEARCH("Boisson",Tableau1[Type_Produit])),Tableau1[Tiers_Nom_Ebt],""))),Tableau1[Tiers_Nom_Ebt],0),""),ROW(A623))),"")</f>
        <v/>
      </c>
      <c r="E2897" s="2" t="b">
        <v>0</v>
      </c>
    </row>
    <row r="2898" spans="1:5" ht="14.7" customHeight="1" x14ac:dyDescent="0.25">
      <c r="A2898" t="e">
        <v>#N/A</v>
      </c>
      <c r="B2898" s="2" t="e">
        <v>#N/A</v>
      </c>
      <c r="C2898" s="2" t="str" cm="1">
        <f t="array" ref="C28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ebt])),Tableau1[Tiers_Nom_Ebt],""))),Tableau1[Tiers_Nom_Ebt],0),""),ROW(A638))),"")</f>
        <v/>
      </c>
      <c r="D2898" s="2" t="str" cm="1">
        <f t="array" ref="D28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ebt])+SEARCH("Boisson",Tableau1[Type_Produit])),Tableau1[Tiers_Nom_Ebt],""))),Tableau1[Tiers_Nom_Ebt],0),""),ROW(A624))),"")</f>
        <v/>
      </c>
      <c r="E2898" s="2" t="b">
        <v>0</v>
      </c>
    </row>
    <row r="2899" spans="1:5" ht="14.7" customHeight="1" x14ac:dyDescent="0.25">
      <c r="A2899" t="e">
        <v>#N/A</v>
      </c>
      <c r="B2899" s="2" t="e">
        <v>#N/A</v>
      </c>
      <c r="C2899" s="2" t="str" cm="1">
        <f t="array" ref="C28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ebt])),Tableau1[Tiers_Nom_Ebt],""))),Tableau1[Tiers_Nom_Ebt],0),""),ROW(A639))),"")</f>
        <v/>
      </c>
      <c r="D2899" s="2" t="str" cm="1">
        <f t="array" ref="D28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ebt])+SEARCH("Boisson",Tableau1[Type_Produit])),Tableau1[Tiers_Nom_Ebt],""))),Tableau1[Tiers_Nom_Ebt],0),""),ROW(A625))),"")</f>
        <v/>
      </c>
      <c r="E2899" s="2" t="b">
        <v>0</v>
      </c>
    </row>
    <row r="2900" spans="1:5" ht="14.7" customHeight="1" x14ac:dyDescent="0.25">
      <c r="A2900" t="e">
        <v>#N/A</v>
      </c>
      <c r="B2900" s="2" t="e">
        <v>#N/A</v>
      </c>
      <c r="C2900" s="2" t="str" cm="1">
        <f t="array" ref="C29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ebt])),Tableau1[Tiers_Nom_Ebt],""))),Tableau1[Tiers_Nom_Ebt],0),""),ROW(A640))),"")</f>
        <v/>
      </c>
      <c r="D2900" s="2" t="str" cm="1">
        <f t="array" ref="D29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ebt])+SEARCH("Boisson",Tableau1[Type_Produit])),Tableau1[Tiers_Nom_Ebt],""))),Tableau1[Tiers_Nom_Ebt],0),""),ROW(A626))),"")</f>
        <v/>
      </c>
      <c r="E2900" s="2" t="b">
        <v>0</v>
      </c>
    </row>
    <row r="2901" spans="1:5" ht="14.7" customHeight="1" x14ac:dyDescent="0.25">
      <c r="A2901" t="e">
        <v>#N/A</v>
      </c>
      <c r="B2901" s="2" t="e">
        <v>#N/A</v>
      </c>
      <c r="C2901" s="2" t="str" cm="1">
        <f t="array" ref="C29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ebt])),Tableau1[Tiers_Nom_Ebt],""))),Tableau1[Tiers_Nom_Ebt],0),""),ROW(A641))),"")</f>
        <v/>
      </c>
      <c r="D2901" s="2" t="str" cm="1">
        <f t="array" ref="D29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ebt])+SEARCH("Boisson",Tableau1[Type_Produit])),Tableau1[Tiers_Nom_Ebt],""))),Tableau1[Tiers_Nom_Ebt],0),""),ROW(A627))),"")</f>
        <v/>
      </c>
      <c r="E2901" s="2" t="e">
        <v>#N/A</v>
      </c>
    </row>
    <row r="2902" spans="1:5" ht="14.7" customHeight="1" x14ac:dyDescent="0.25">
      <c r="A2902" t="e">
        <v>#N/A</v>
      </c>
      <c r="B2902" s="2" t="e">
        <v>#N/A</v>
      </c>
      <c r="C2902" s="2" t="str" cm="1">
        <f t="array" ref="C29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ebt])),Tableau1[Tiers_Nom_Ebt],""))),Tableau1[Tiers_Nom_Ebt],0),""),ROW(A642))),"")</f>
        <v/>
      </c>
      <c r="D2902" s="2" t="str" cm="1">
        <f t="array" ref="D29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ebt])+SEARCH("Boisson",Tableau1[Type_Produit])),Tableau1[Tiers_Nom_Ebt],""))),Tableau1[Tiers_Nom_Ebt],0),""),ROW(A628))),"")</f>
        <v/>
      </c>
      <c r="E2902" s="2" t="e">
        <v>#N/A</v>
      </c>
    </row>
    <row r="2903" spans="1:5" ht="14.7" customHeight="1" x14ac:dyDescent="0.25">
      <c r="A2903" t="e">
        <v>#N/A</v>
      </c>
      <c r="B2903" s="2" t="e">
        <v>#N/A</v>
      </c>
      <c r="C2903" s="2" t="str" cm="1">
        <f t="array" ref="C29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ebt])),Tableau1[Tiers_Nom_Ebt],""))),Tableau1[Tiers_Nom_Ebt],0),""),ROW(A643))),"")</f>
        <v/>
      </c>
      <c r="D2903" s="2" t="str" cm="1">
        <f t="array" ref="D29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ebt])+SEARCH("Boisson",Tableau1[Type_Produit])),Tableau1[Tiers_Nom_Ebt],""))),Tableau1[Tiers_Nom_Ebt],0),""),ROW(A629))),"")</f>
        <v/>
      </c>
      <c r="E2903" s="2" t="e">
        <v>#N/A</v>
      </c>
    </row>
    <row r="2904" spans="1:5" ht="14.7" customHeight="1" x14ac:dyDescent="0.25">
      <c r="A2904" t="e">
        <v>#N/A</v>
      </c>
      <c r="B2904" s="2" t="e">
        <v>#N/A</v>
      </c>
      <c r="C2904" s="2" t="str" cm="1">
        <f t="array" ref="C29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ebt])),Tableau1[Tiers_Nom_Ebt],""))),Tableau1[Tiers_Nom_Ebt],0),""),ROW(A644))),"")</f>
        <v/>
      </c>
      <c r="D2904" s="2" t="str" cm="1">
        <f t="array" ref="D29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ebt])+SEARCH("Boisson",Tableau1[Type_Produit])),Tableau1[Tiers_Nom_Ebt],""))),Tableau1[Tiers_Nom_Ebt],0),""),ROW(A630))),"")</f>
        <v/>
      </c>
      <c r="E2904" s="2" t="e">
        <v>#N/A</v>
      </c>
    </row>
    <row r="2905" spans="1:5" ht="14.7" customHeight="1" x14ac:dyDescent="0.25">
      <c r="A2905" t="e">
        <v>#N/A</v>
      </c>
      <c r="B2905" s="2" t="e">
        <v>#N/A</v>
      </c>
      <c r="C2905" s="2" t="str" cm="1">
        <f t="array" ref="C29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ebt])),Tableau1[Tiers_Nom_Ebt],""))),Tableau1[Tiers_Nom_Ebt],0),""),ROW(A645))),"")</f>
        <v/>
      </c>
      <c r="D2905" s="2" t="str" cm="1">
        <f t="array" ref="D29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ebt])+SEARCH("Boisson",Tableau1[Type_Produit])),Tableau1[Tiers_Nom_Ebt],""))),Tableau1[Tiers_Nom_Ebt],0),""),ROW(A631))),"")</f>
        <v/>
      </c>
      <c r="E2905" s="2" t="e">
        <v>#N/A</v>
      </c>
    </row>
    <row r="2906" spans="1:5" ht="14.7" customHeight="1" x14ac:dyDescent="0.25">
      <c r="A2906" t="e">
        <v>#N/A</v>
      </c>
      <c r="B2906" s="2" t="e">
        <v>#N/A</v>
      </c>
      <c r="C2906" s="2" t="str" cm="1">
        <f t="array" ref="C29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ebt])),Tableau1[Tiers_Nom_Ebt],""))),Tableau1[Tiers_Nom_Ebt],0),""),ROW(A646))),"")</f>
        <v/>
      </c>
      <c r="D2906" s="2" t="str" cm="1">
        <f t="array" ref="D29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ebt])+SEARCH("Boisson",Tableau1[Type_Produit])),Tableau1[Tiers_Nom_Ebt],""))),Tableau1[Tiers_Nom_Ebt],0),""),ROW(A632))),"")</f>
        <v/>
      </c>
      <c r="E2906" s="2" t="e">
        <v>#N/A</v>
      </c>
    </row>
    <row r="2907" spans="1:5" ht="14.7" customHeight="1" x14ac:dyDescent="0.25">
      <c r="A2907" t="e">
        <v>#N/A</v>
      </c>
      <c r="B2907" s="2" t="e">
        <v>#N/A</v>
      </c>
      <c r="C2907" s="2" t="str" cm="1">
        <f t="array" ref="C29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ebt])),Tableau1[Tiers_Nom_Ebt],""))),Tableau1[Tiers_Nom_Ebt],0),""),ROW(A647))),"")</f>
        <v/>
      </c>
      <c r="D2907" s="2" t="str" cm="1">
        <f t="array" ref="D29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ebt])+SEARCH("Boisson",Tableau1[Type_Produit])),Tableau1[Tiers_Nom_Ebt],""))),Tableau1[Tiers_Nom_Ebt],0),""),ROW(A633))),"")</f>
        <v/>
      </c>
      <c r="E2907" s="2" t="e">
        <v>#N/A</v>
      </c>
    </row>
    <row r="2908" spans="1:5" ht="14.7" customHeight="1" x14ac:dyDescent="0.25">
      <c r="A2908" t="e">
        <v>#N/A</v>
      </c>
      <c r="B2908" s="2" t="e">
        <v>#N/A</v>
      </c>
      <c r="C2908" s="2" t="str" cm="1">
        <f t="array" ref="C29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ebt])),Tableau1[Tiers_Nom_Ebt],""))),Tableau1[Tiers_Nom_Ebt],0),""),ROW(A648))),"")</f>
        <v/>
      </c>
      <c r="D2908" s="2" t="str" cm="1">
        <f t="array" ref="D29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ebt])+SEARCH("Boisson",Tableau1[Type_Produit])),Tableau1[Tiers_Nom_Ebt],""))),Tableau1[Tiers_Nom_Ebt],0),""),ROW(A634))),"")</f>
        <v/>
      </c>
      <c r="E2908" s="2" t="e">
        <v>#N/A</v>
      </c>
    </row>
    <row r="2909" spans="1:5" ht="14.7" customHeight="1" x14ac:dyDescent="0.25">
      <c r="A2909" t="e">
        <v>#N/A</v>
      </c>
      <c r="B2909" s="2" t="e">
        <v>#N/A</v>
      </c>
      <c r="C2909" s="2" t="str" cm="1">
        <f t="array" ref="C29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ebt])),Tableau1[Tiers_Nom_Ebt],""))),Tableau1[Tiers_Nom_Ebt],0),""),ROW(A649))),"")</f>
        <v/>
      </c>
      <c r="D2909" s="2" t="str" cm="1">
        <f t="array" ref="D29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ebt])+SEARCH("Boisson",Tableau1[Type_Produit])),Tableau1[Tiers_Nom_Ebt],""))),Tableau1[Tiers_Nom_Ebt],0),""),ROW(A635))),"")</f>
        <v/>
      </c>
      <c r="E2909" s="2" t="e">
        <v>#N/A</v>
      </c>
    </row>
    <row r="2910" spans="1:5" ht="14.7" customHeight="1" x14ac:dyDescent="0.25">
      <c r="A2910" t="e">
        <v>#N/A</v>
      </c>
      <c r="B2910" s="2" t="e">
        <v>#N/A</v>
      </c>
      <c r="C2910" s="2" t="str" cm="1">
        <f t="array" ref="C29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ebt])),Tableau1[Tiers_Nom_Ebt],""))),Tableau1[Tiers_Nom_Ebt],0),""),ROW(A650))),"")</f>
        <v/>
      </c>
      <c r="D2910" s="2" t="str" cm="1">
        <f t="array" ref="D29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ebt])+SEARCH("Boisson",Tableau1[Type_Produit])),Tableau1[Tiers_Nom_Ebt],""))),Tableau1[Tiers_Nom_Ebt],0),""),ROW(A636))),"")</f>
        <v/>
      </c>
      <c r="E2910" s="2" t="e">
        <v>#N/A</v>
      </c>
    </row>
    <row r="2911" spans="1:5" ht="14.7" customHeight="1" x14ac:dyDescent="0.25">
      <c r="A2911" t="e">
        <v>#N/A</v>
      </c>
      <c r="B2911" s="2" t="e">
        <v>#N/A</v>
      </c>
      <c r="C2911" s="2" t="str" cm="1">
        <f t="array" ref="C29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ebt])),Tableau1[Tiers_Nom_Ebt],""))),Tableau1[Tiers_Nom_Ebt],0),""),ROW(A651))),"")</f>
        <v/>
      </c>
      <c r="D2911" s="2" t="str" cm="1">
        <f t="array" ref="D29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ebt])+SEARCH("Boisson",Tableau1[Type_Produit])),Tableau1[Tiers_Nom_Ebt],""))),Tableau1[Tiers_Nom_Ebt],0),""),ROW(A637))),"")</f>
        <v/>
      </c>
      <c r="E2911" s="2" t="e">
        <v>#N/A</v>
      </c>
    </row>
    <row r="2912" spans="1:5" ht="14.7" customHeight="1" x14ac:dyDescent="0.25">
      <c r="A2912" t="e">
        <v>#N/A</v>
      </c>
      <c r="B2912" s="2" t="e">
        <v>#N/A</v>
      </c>
      <c r="C2912" s="2" t="str" cm="1">
        <f t="array" ref="C29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ebt])),Tableau1[Tiers_Nom_Ebt],""))),Tableau1[Tiers_Nom_Ebt],0),""),ROW(A652))),"")</f>
        <v/>
      </c>
      <c r="D2912" s="2" t="str" cm="1">
        <f t="array" ref="D29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ebt])+SEARCH("Boisson",Tableau1[Type_Produit])),Tableau1[Tiers_Nom_Ebt],""))),Tableau1[Tiers_Nom_Ebt],0),""),ROW(A638))),"")</f>
        <v/>
      </c>
      <c r="E2912" s="2" t="e">
        <v>#N/A</v>
      </c>
    </row>
    <row r="2913" spans="1:5" ht="14.7" customHeight="1" x14ac:dyDescent="0.25">
      <c r="A2913" t="e">
        <v>#N/A</v>
      </c>
      <c r="B2913" s="2" t="e">
        <v>#N/A</v>
      </c>
      <c r="C2913" s="2" t="str" cm="1">
        <f t="array" ref="C29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ebt])),Tableau1[Tiers_Nom_Ebt],""))),Tableau1[Tiers_Nom_Ebt],0),""),ROW(A653))),"")</f>
        <v/>
      </c>
      <c r="D2913" s="2" t="str" cm="1">
        <f t="array" ref="D29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ebt])+SEARCH("Boisson",Tableau1[Type_Produit])),Tableau1[Tiers_Nom_Ebt],""))),Tableau1[Tiers_Nom_Ebt],0),""),ROW(A639))),"")</f>
        <v/>
      </c>
      <c r="E2913" s="2" t="e">
        <v>#N/A</v>
      </c>
    </row>
    <row r="2914" spans="1:5" ht="14.7" customHeight="1" x14ac:dyDescent="0.25">
      <c r="A2914" t="e">
        <v>#N/A</v>
      </c>
      <c r="B2914" s="2" t="e">
        <v>#N/A</v>
      </c>
      <c r="C2914" s="2" t="str" cm="1">
        <f t="array" ref="C29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ebt])),Tableau1[Tiers_Nom_Ebt],""))),Tableau1[Tiers_Nom_Ebt],0),""),ROW(A654))),"")</f>
        <v/>
      </c>
      <c r="D2914" s="2" t="str" cm="1">
        <f t="array" ref="D29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ebt])+SEARCH("Boisson",Tableau1[Type_Produit])),Tableau1[Tiers_Nom_Ebt],""))),Tableau1[Tiers_Nom_Ebt],0),""),ROW(A640))),"")</f>
        <v/>
      </c>
      <c r="E2914" s="2" t="e">
        <v>#N/A</v>
      </c>
    </row>
    <row r="2915" spans="1:5" ht="14.7" customHeight="1" x14ac:dyDescent="0.25">
      <c r="A2915" t="e">
        <v>#N/A</v>
      </c>
      <c r="B2915" s="2" t="e">
        <v>#N/A</v>
      </c>
      <c r="C2915" s="2" t="str" cm="1">
        <f t="array" ref="C29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ebt])),Tableau1[Tiers_Nom_Ebt],""))),Tableau1[Tiers_Nom_Ebt],0),""),ROW(A655))),"")</f>
        <v/>
      </c>
      <c r="D2915" s="2" t="str" cm="1">
        <f t="array" ref="D29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ebt])+SEARCH("Boisson",Tableau1[Type_Produit])),Tableau1[Tiers_Nom_Ebt],""))),Tableau1[Tiers_Nom_Ebt],0),""),ROW(A641))),"")</f>
        <v/>
      </c>
      <c r="E2915" s="2" t="e">
        <v>#N/A</v>
      </c>
    </row>
    <row r="2916" spans="1:5" ht="14.7" customHeight="1" x14ac:dyDescent="0.25">
      <c r="A2916" t="e">
        <v>#N/A</v>
      </c>
      <c r="B2916" s="2" t="e">
        <v>#N/A</v>
      </c>
      <c r="C2916" s="2" t="str" cm="1">
        <f t="array" ref="C29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ebt])),Tableau1[Tiers_Nom_Ebt],""))),Tableau1[Tiers_Nom_Ebt],0),""),ROW(A656))),"")</f>
        <v/>
      </c>
      <c r="D2916" s="2" t="str" cm="1">
        <f t="array" ref="D29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ebt])+SEARCH("Boisson",Tableau1[Type_Produit])),Tableau1[Tiers_Nom_Ebt],""))),Tableau1[Tiers_Nom_Ebt],0),""),ROW(A642))),"")</f>
        <v/>
      </c>
      <c r="E2916" s="2" t="e">
        <v>#N/A</v>
      </c>
    </row>
    <row r="2917" spans="1:5" ht="14.7" customHeight="1" x14ac:dyDescent="0.25">
      <c r="A2917" t="e">
        <v>#N/A</v>
      </c>
      <c r="B2917" s="2" t="e">
        <v>#N/A</v>
      </c>
      <c r="C2917" s="2" t="str" cm="1">
        <f t="array" ref="C29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ebt])),Tableau1[Tiers_Nom_Ebt],""))),Tableau1[Tiers_Nom_Ebt],0),""),ROW(A657))),"")</f>
        <v/>
      </c>
      <c r="D2917" s="2" t="str" cm="1">
        <f t="array" ref="D29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ebt])+SEARCH("Boisson",Tableau1[Type_Produit])),Tableau1[Tiers_Nom_Ebt],""))),Tableau1[Tiers_Nom_Ebt],0),""),ROW(A643))),"")</f>
        <v/>
      </c>
      <c r="E2917" s="2" t="e">
        <v>#N/A</v>
      </c>
    </row>
    <row r="2918" spans="1:5" ht="14.7" customHeight="1" x14ac:dyDescent="0.25">
      <c r="A2918" t="e">
        <v>#N/A</v>
      </c>
      <c r="B2918" s="2" t="e">
        <v>#N/A</v>
      </c>
      <c r="C2918" s="2" t="str" cm="1">
        <f t="array" ref="C29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ebt])),Tableau1[Tiers_Nom_Ebt],""))),Tableau1[Tiers_Nom_Ebt],0),""),ROW(A658))),"")</f>
        <v/>
      </c>
      <c r="D2918" s="2" t="str" cm="1">
        <f t="array" ref="D29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ebt])+SEARCH("Boisson",Tableau1[Type_Produit])),Tableau1[Tiers_Nom_Ebt],""))),Tableau1[Tiers_Nom_Ebt],0),""),ROW(A644))),"")</f>
        <v/>
      </c>
      <c r="E2918" s="2" t="e">
        <v>#N/A</v>
      </c>
    </row>
    <row r="2919" spans="1:5" ht="14.7" customHeight="1" x14ac:dyDescent="0.25">
      <c r="A2919" t="e">
        <v>#N/A</v>
      </c>
      <c r="B2919" s="2" t="e">
        <v>#N/A</v>
      </c>
      <c r="C2919" s="2" t="str" cm="1">
        <f t="array" ref="C29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ebt])),Tableau1[Tiers_Nom_Ebt],""))),Tableau1[Tiers_Nom_Ebt],0),""),ROW(A659))),"")</f>
        <v/>
      </c>
      <c r="D2919" s="2" t="str" cm="1">
        <f t="array" ref="D29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ebt])+SEARCH("Boisson",Tableau1[Type_Produit])),Tableau1[Tiers_Nom_Ebt],""))),Tableau1[Tiers_Nom_Ebt],0),""),ROW(A645))),"")</f>
        <v/>
      </c>
      <c r="E2919" s="2" t="b">
        <v>0</v>
      </c>
    </row>
    <row r="2920" spans="1:5" ht="14.7" customHeight="1" x14ac:dyDescent="0.25">
      <c r="A2920" t="e">
        <v>#N/A</v>
      </c>
      <c r="B2920" s="2" t="e">
        <v>#N/A</v>
      </c>
      <c r="C2920" s="2" t="str" cm="1">
        <f t="array" ref="C29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ebt])),Tableau1[Tiers_Nom_Ebt],""))),Tableau1[Tiers_Nom_Ebt],0),""),ROW(A660))),"")</f>
        <v/>
      </c>
      <c r="D2920" s="2" t="str" cm="1">
        <f t="array" ref="D29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ebt])+SEARCH("Boisson",Tableau1[Type_Produit])),Tableau1[Tiers_Nom_Ebt],""))),Tableau1[Tiers_Nom_Ebt],0),""),ROW(A646))),"")</f>
        <v/>
      </c>
      <c r="E2920" s="2" t="e">
        <v>#N/A</v>
      </c>
    </row>
    <row r="2921" spans="1:5" ht="14.7" customHeight="1" x14ac:dyDescent="0.25">
      <c r="A2921" t="e">
        <v>#N/A</v>
      </c>
      <c r="B2921" s="2" t="e">
        <v>#N/A</v>
      </c>
      <c r="C2921" s="2" t="str" cm="1">
        <f t="array" ref="C29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ebt])),Tableau1[Tiers_Nom_Ebt],""))),Tableau1[Tiers_Nom_Ebt],0),""),ROW(A661))),"")</f>
        <v/>
      </c>
      <c r="D2921" s="2" t="str" cm="1">
        <f t="array" ref="D29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ebt])+SEARCH("Boisson",Tableau1[Type_Produit])),Tableau1[Tiers_Nom_Ebt],""))),Tableau1[Tiers_Nom_Ebt],0),""),ROW(A647))),"")</f>
        <v/>
      </c>
      <c r="E2921" s="2" t="e">
        <v>#N/A</v>
      </c>
    </row>
    <row r="2922" spans="1:5" ht="14.7" customHeight="1" x14ac:dyDescent="0.25">
      <c r="A2922" t="e">
        <v>#N/A</v>
      </c>
      <c r="B2922" s="2" t="e">
        <v>#N/A</v>
      </c>
      <c r="C2922" s="2" t="str" cm="1">
        <f t="array" ref="C29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ebt])),Tableau1[Tiers_Nom_Ebt],""))),Tableau1[Tiers_Nom_Ebt],0),""),ROW(A662))),"")</f>
        <v/>
      </c>
      <c r="D2922" s="2" t="str" cm="1">
        <f t="array" ref="D29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ebt])+SEARCH("Boisson",Tableau1[Type_Produit])),Tableau1[Tiers_Nom_Ebt],""))),Tableau1[Tiers_Nom_Ebt],0),""),ROW(A648))),"")</f>
        <v/>
      </c>
      <c r="E2922" s="2" t="e">
        <v>#N/A</v>
      </c>
    </row>
    <row r="2923" spans="1:5" ht="14.7" customHeight="1" x14ac:dyDescent="0.25">
      <c r="A2923" t="e">
        <v>#N/A</v>
      </c>
      <c r="B2923" s="2" t="e">
        <v>#N/A</v>
      </c>
      <c r="C2923" s="2" t="str" cm="1">
        <f t="array" ref="C29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ebt])),Tableau1[Tiers_Nom_Ebt],""))),Tableau1[Tiers_Nom_Ebt],0),""),ROW(A663))),"")</f>
        <v/>
      </c>
      <c r="D2923" s="2" t="str" cm="1">
        <f t="array" ref="D29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ebt])+SEARCH("Boisson",Tableau1[Type_Produit])),Tableau1[Tiers_Nom_Ebt],""))),Tableau1[Tiers_Nom_Ebt],0),""),ROW(A649))),"")</f>
        <v/>
      </c>
      <c r="E2923" s="2" t="e">
        <v>#N/A</v>
      </c>
    </row>
    <row r="2924" spans="1:5" ht="14.7" customHeight="1" x14ac:dyDescent="0.25">
      <c r="A2924" t="e">
        <v>#N/A</v>
      </c>
      <c r="B2924" s="2" t="e">
        <v>#N/A</v>
      </c>
      <c r="C2924" s="2" t="str" cm="1">
        <f t="array" ref="C29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ebt])),Tableau1[Tiers_Nom_Ebt],""))),Tableau1[Tiers_Nom_Ebt],0),""),ROW(A664))),"")</f>
        <v/>
      </c>
      <c r="D2924" s="2" t="str" cm="1">
        <f t="array" ref="D29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ebt])+SEARCH("Boisson",Tableau1[Type_Produit])),Tableau1[Tiers_Nom_Ebt],""))),Tableau1[Tiers_Nom_Ebt],0),""),ROW(A650))),"")</f>
        <v/>
      </c>
      <c r="E2924" s="2" t="e">
        <v>#N/A</v>
      </c>
    </row>
    <row r="2925" spans="1:5" ht="14.7" customHeight="1" x14ac:dyDescent="0.25">
      <c r="A2925" t="e">
        <v>#N/A</v>
      </c>
      <c r="B2925" s="2" t="e">
        <v>#N/A</v>
      </c>
      <c r="C2925" s="2" t="str" cm="1">
        <f t="array" ref="C29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ebt])),Tableau1[Tiers_Nom_Ebt],""))),Tableau1[Tiers_Nom_Ebt],0),""),ROW(A665))),"")</f>
        <v/>
      </c>
      <c r="D2925" s="2" t="str" cm="1">
        <f t="array" ref="D29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ebt])+SEARCH("Boisson",Tableau1[Type_Produit])),Tableau1[Tiers_Nom_Ebt],""))),Tableau1[Tiers_Nom_Ebt],0),""),ROW(A651))),"")</f>
        <v/>
      </c>
      <c r="E2925" s="2" t="e">
        <v>#N/A</v>
      </c>
    </row>
    <row r="2926" spans="1:5" ht="14.7" customHeight="1" x14ac:dyDescent="0.25">
      <c r="A2926" t="e">
        <v>#N/A</v>
      </c>
      <c r="B2926" s="2" t="e">
        <v>#N/A</v>
      </c>
      <c r="C2926" s="2" t="str" cm="1">
        <f t="array" ref="C29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ebt])),Tableau1[Tiers_Nom_Ebt],""))),Tableau1[Tiers_Nom_Ebt],0),""),ROW(A666))),"")</f>
        <v/>
      </c>
      <c r="D2926" s="2" t="str" cm="1">
        <f t="array" ref="D29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ebt])+SEARCH("Boisson",Tableau1[Type_Produit])),Tableau1[Tiers_Nom_Ebt],""))),Tableau1[Tiers_Nom_Ebt],0),""),ROW(A652))),"")</f>
        <v/>
      </c>
      <c r="E2926" s="2" t="e">
        <v>#N/A</v>
      </c>
    </row>
    <row r="2927" spans="1:5" ht="14.7" customHeight="1" x14ac:dyDescent="0.25">
      <c r="A2927" t="e">
        <v>#N/A</v>
      </c>
      <c r="B2927" s="2" t="e">
        <v>#N/A</v>
      </c>
      <c r="C2927" s="2" t="str" cm="1">
        <f t="array" ref="C29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ebt])),Tableau1[Tiers_Nom_Ebt],""))),Tableau1[Tiers_Nom_Ebt],0),""),ROW(A667))),"")</f>
        <v/>
      </c>
      <c r="D2927" s="2" t="str" cm="1">
        <f t="array" ref="D29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ebt])+SEARCH("Boisson",Tableau1[Type_Produit])),Tableau1[Tiers_Nom_Ebt],""))),Tableau1[Tiers_Nom_Ebt],0),""),ROW(A653))),"")</f>
        <v/>
      </c>
      <c r="E2927" s="2" t="e">
        <v>#N/A</v>
      </c>
    </row>
    <row r="2928" spans="1:5" ht="14.7" customHeight="1" x14ac:dyDescent="0.25">
      <c r="A2928" t="e">
        <v>#N/A</v>
      </c>
      <c r="B2928" s="2" t="e">
        <v>#N/A</v>
      </c>
      <c r="C2928" s="2" t="str" cm="1">
        <f t="array" ref="C29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ebt])),Tableau1[Tiers_Nom_Ebt],""))),Tableau1[Tiers_Nom_Ebt],0),""),ROW(A668))),"")</f>
        <v/>
      </c>
      <c r="D2928" s="2" t="str" cm="1">
        <f t="array" ref="D29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ebt])+SEARCH("Boisson",Tableau1[Type_Produit])),Tableau1[Tiers_Nom_Ebt],""))),Tableau1[Tiers_Nom_Ebt],0),""),ROW(A654))),"")</f>
        <v/>
      </c>
      <c r="E2928" s="2" t="e">
        <v>#N/A</v>
      </c>
    </row>
    <row r="2929" spans="1:5" ht="14.7" customHeight="1" x14ac:dyDescent="0.25">
      <c r="A2929" t="e">
        <v>#N/A</v>
      </c>
      <c r="B2929" s="2" t="e">
        <v>#N/A</v>
      </c>
      <c r="C2929" s="2" t="str" cm="1">
        <f t="array" ref="C29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ebt])),Tableau1[Tiers_Nom_Ebt],""))),Tableau1[Tiers_Nom_Ebt],0),""),ROW(A669))),"")</f>
        <v/>
      </c>
      <c r="D2929" s="2" t="str" cm="1">
        <f t="array" ref="D29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ebt])+SEARCH("Boisson",Tableau1[Type_Produit])),Tableau1[Tiers_Nom_Ebt],""))),Tableau1[Tiers_Nom_Ebt],0),""),ROW(A655))),"")</f>
        <v/>
      </c>
      <c r="E2929" s="2" t="e">
        <v>#N/A</v>
      </c>
    </row>
    <row r="2930" spans="1:5" ht="14.7" customHeight="1" x14ac:dyDescent="0.25">
      <c r="A2930" t="e">
        <v>#N/A</v>
      </c>
      <c r="B2930" s="2" t="e">
        <v>#N/A</v>
      </c>
      <c r="C2930" s="2" t="str" cm="1">
        <f t="array" ref="C29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ebt])),Tableau1[Tiers_Nom_Ebt],""))),Tableau1[Tiers_Nom_Ebt],0),""),ROW(A670))),"")</f>
        <v/>
      </c>
      <c r="D2930" s="2" t="str" cm="1">
        <f t="array" ref="D29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ebt])+SEARCH("Boisson",Tableau1[Type_Produit])),Tableau1[Tiers_Nom_Ebt],""))),Tableau1[Tiers_Nom_Ebt],0),""),ROW(A656))),"")</f>
        <v/>
      </c>
      <c r="E2930" s="2" t="e">
        <v>#N/A</v>
      </c>
    </row>
    <row r="2931" spans="1:5" ht="14.7" customHeight="1" x14ac:dyDescent="0.25">
      <c r="A2931" t="e">
        <v>#N/A</v>
      </c>
      <c r="B2931" s="2" t="e">
        <v>#N/A</v>
      </c>
      <c r="C2931" s="2" t="str" cm="1">
        <f t="array" ref="C29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ebt])),Tableau1[Tiers_Nom_Ebt],""))),Tableau1[Tiers_Nom_Ebt],0),""),ROW(A671))),"")</f>
        <v/>
      </c>
      <c r="D2931" s="2" t="str" cm="1">
        <f t="array" ref="D29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ebt])+SEARCH("Boisson",Tableau1[Type_Produit])),Tableau1[Tiers_Nom_Ebt],""))),Tableau1[Tiers_Nom_Ebt],0),""),ROW(A657))),"")</f>
        <v/>
      </c>
      <c r="E2931" s="2" t="e">
        <v>#N/A</v>
      </c>
    </row>
    <row r="2932" spans="1:5" ht="14.7" customHeight="1" x14ac:dyDescent="0.25">
      <c r="A2932" t="e">
        <v>#N/A</v>
      </c>
      <c r="B2932" s="2" t="e">
        <v>#N/A</v>
      </c>
      <c r="C2932" s="2" t="str" cm="1">
        <f t="array" ref="C29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ebt])),Tableau1[Tiers_Nom_Ebt],""))),Tableau1[Tiers_Nom_Ebt],0),""),ROW(A672))),"")</f>
        <v/>
      </c>
      <c r="D2932" s="2" t="str" cm="1">
        <f t="array" ref="D29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ebt])+SEARCH("Boisson",Tableau1[Type_Produit])),Tableau1[Tiers_Nom_Ebt],""))),Tableau1[Tiers_Nom_Ebt],0),""),ROW(A658))),"")</f>
        <v/>
      </c>
      <c r="E2932" s="2" t="e">
        <v>#N/A</v>
      </c>
    </row>
    <row r="2933" spans="1:5" ht="14.7" customHeight="1" x14ac:dyDescent="0.25">
      <c r="A2933" t="e">
        <v>#N/A</v>
      </c>
      <c r="B2933" s="2" t="e">
        <v>#N/A</v>
      </c>
      <c r="C2933" s="2" t="str" cm="1">
        <f t="array" ref="C29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ebt])),Tableau1[Tiers_Nom_Ebt],""))),Tableau1[Tiers_Nom_Ebt],0),""),ROW(A673))),"")</f>
        <v/>
      </c>
      <c r="D2933" s="2" t="str" cm="1">
        <f t="array" ref="D29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ebt])+SEARCH("Boisson",Tableau1[Type_Produit])),Tableau1[Tiers_Nom_Ebt],""))),Tableau1[Tiers_Nom_Ebt],0),""),ROW(A659))),"")</f>
        <v/>
      </c>
      <c r="E2933" s="2" t="e">
        <v>#N/A</v>
      </c>
    </row>
    <row r="2934" spans="1:5" ht="14.7" customHeight="1" x14ac:dyDescent="0.25">
      <c r="A2934" t="e">
        <v>#N/A</v>
      </c>
      <c r="B2934" s="2" t="e">
        <v>#N/A</v>
      </c>
      <c r="C2934" s="2" t="str" cm="1">
        <f t="array" ref="C29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ebt])),Tableau1[Tiers_Nom_Ebt],""))),Tableau1[Tiers_Nom_Ebt],0),""),ROW(A674))),"")</f>
        <v/>
      </c>
      <c r="D2934" s="2" t="str" cm="1">
        <f t="array" ref="D29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ebt])+SEARCH("Boisson",Tableau1[Type_Produit])),Tableau1[Tiers_Nom_Ebt],""))),Tableau1[Tiers_Nom_Ebt],0),""),ROW(A660))),"")</f>
        <v/>
      </c>
      <c r="E2934" s="2" t="e">
        <v>#N/A</v>
      </c>
    </row>
    <row r="2935" spans="1:5" ht="14.7" customHeight="1" x14ac:dyDescent="0.25">
      <c r="A2935" t="e">
        <v>#N/A</v>
      </c>
      <c r="B2935" s="2" t="e">
        <v>#N/A</v>
      </c>
      <c r="C2935" s="2" t="str" cm="1">
        <f t="array" ref="C29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ebt])),Tableau1[Tiers_Nom_Ebt],""))),Tableau1[Tiers_Nom_Ebt],0),""),ROW(A675))),"")</f>
        <v/>
      </c>
      <c r="D2935" s="2" t="str" cm="1">
        <f t="array" ref="D29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ebt])+SEARCH("Boisson",Tableau1[Type_Produit])),Tableau1[Tiers_Nom_Ebt],""))),Tableau1[Tiers_Nom_Ebt],0),""),ROW(A661))),"")</f>
        <v/>
      </c>
      <c r="E2935" s="2" t="b">
        <v>0</v>
      </c>
    </row>
    <row r="2936" spans="1:5" ht="14.7" customHeight="1" x14ac:dyDescent="0.25">
      <c r="A2936" t="e">
        <v>#N/A</v>
      </c>
      <c r="B2936" s="2" t="e">
        <v>#N/A</v>
      </c>
      <c r="C2936" s="2" t="str" cm="1">
        <f t="array" ref="C29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ebt])),Tableau1[Tiers_Nom_Ebt],""))),Tableau1[Tiers_Nom_Ebt],0),""),ROW(A676))),"")</f>
        <v/>
      </c>
      <c r="D2936" s="2" t="str" cm="1">
        <f t="array" ref="D29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ebt])+SEARCH("Boisson",Tableau1[Type_Produit])),Tableau1[Tiers_Nom_Ebt],""))),Tableau1[Tiers_Nom_Ebt],0),""),ROW(A662))),"")</f>
        <v/>
      </c>
      <c r="E2936" s="2" t="e">
        <v>#N/A</v>
      </c>
    </row>
    <row r="2937" spans="1:5" ht="14.7" customHeight="1" x14ac:dyDescent="0.25">
      <c r="A2937" t="e">
        <v>#N/A</v>
      </c>
      <c r="B2937" s="2" t="e">
        <v>#N/A</v>
      </c>
      <c r="C2937" s="2" t="str" cm="1">
        <f t="array" ref="C29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ebt])),Tableau1[Tiers_Nom_Ebt],""))),Tableau1[Tiers_Nom_Ebt],0),""),ROW(A677))),"")</f>
        <v/>
      </c>
      <c r="D2937" s="2" t="str" cm="1">
        <f t="array" ref="D29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ebt])+SEARCH("Boisson",Tableau1[Type_Produit])),Tableau1[Tiers_Nom_Ebt],""))),Tableau1[Tiers_Nom_Ebt],0),""),ROW(A663))),"")</f>
        <v/>
      </c>
      <c r="E2937" s="2" t="e">
        <v>#N/A</v>
      </c>
    </row>
    <row r="2938" spans="1:5" ht="14.7" customHeight="1" x14ac:dyDescent="0.25">
      <c r="A2938" t="e">
        <v>#N/A</v>
      </c>
      <c r="B2938" s="2" t="e">
        <v>#N/A</v>
      </c>
      <c r="C2938" s="2" t="str" cm="1">
        <f t="array" ref="C29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ebt])),Tableau1[Tiers_Nom_Ebt],""))),Tableau1[Tiers_Nom_Ebt],0),""),ROW(A678))),"")</f>
        <v/>
      </c>
      <c r="D2938" s="2" t="str" cm="1">
        <f t="array" ref="D29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ebt])+SEARCH("Boisson",Tableau1[Type_Produit])),Tableau1[Tiers_Nom_Ebt],""))),Tableau1[Tiers_Nom_Ebt],0),""),ROW(A664))),"")</f>
        <v/>
      </c>
      <c r="E2938" s="2" t="e">
        <v>#N/A</v>
      </c>
    </row>
    <row r="2939" spans="1:5" ht="14.7" customHeight="1" x14ac:dyDescent="0.25">
      <c r="A2939" t="e">
        <v>#N/A</v>
      </c>
      <c r="B2939" s="2" t="e">
        <v>#N/A</v>
      </c>
      <c r="C2939" s="2" t="str" cm="1">
        <f t="array" ref="C29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ebt])),Tableau1[Tiers_Nom_Ebt],""))),Tableau1[Tiers_Nom_Ebt],0),""),ROW(A679))),"")</f>
        <v/>
      </c>
      <c r="D2939" s="2" t="str" cm="1">
        <f t="array" ref="D29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ebt])+SEARCH("Boisson",Tableau1[Type_Produit])),Tableau1[Tiers_Nom_Ebt],""))),Tableau1[Tiers_Nom_Ebt],0),""),ROW(A665))),"")</f>
        <v/>
      </c>
      <c r="E2939" s="2" t="e">
        <v>#N/A</v>
      </c>
    </row>
    <row r="2940" spans="1:5" ht="14.7" customHeight="1" x14ac:dyDescent="0.25">
      <c r="A2940" t="e">
        <v>#N/A</v>
      </c>
      <c r="B2940" s="2" t="e">
        <v>#N/A</v>
      </c>
      <c r="C2940" s="2" t="str" cm="1">
        <f t="array" ref="C29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ebt])),Tableau1[Tiers_Nom_Ebt],""))),Tableau1[Tiers_Nom_Ebt],0),""),ROW(A680))),"")</f>
        <v/>
      </c>
      <c r="D2940" s="2" t="str" cm="1">
        <f t="array" ref="D29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ebt])+SEARCH("Boisson",Tableau1[Type_Produit])),Tableau1[Tiers_Nom_Ebt],""))),Tableau1[Tiers_Nom_Ebt],0),""),ROW(A666))),"")</f>
        <v/>
      </c>
      <c r="E2940" s="2" t="e">
        <v>#N/A</v>
      </c>
    </row>
    <row r="2941" spans="1:5" ht="14.7" customHeight="1" x14ac:dyDescent="0.25">
      <c r="A2941" t="e">
        <v>#N/A</v>
      </c>
      <c r="B2941" s="2" t="e">
        <v>#N/A</v>
      </c>
      <c r="C2941" s="2" t="str" cm="1">
        <f t="array" ref="C29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ebt])),Tableau1[Tiers_Nom_Ebt],""))),Tableau1[Tiers_Nom_Ebt],0),""),ROW(A681))),"")</f>
        <v/>
      </c>
      <c r="D2941" s="2" t="str" cm="1">
        <f t="array" ref="D29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ebt])+SEARCH("Boisson",Tableau1[Type_Produit])),Tableau1[Tiers_Nom_Ebt],""))),Tableau1[Tiers_Nom_Ebt],0),""),ROW(A667))),"")</f>
        <v/>
      </c>
      <c r="E2941" s="2" t="b">
        <v>0</v>
      </c>
    </row>
    <row r="2942" spans="1:5" ht="14.7" customHeight="1" x14ac:dyDescent="0.25">
      <c r="A2942" t="e">
        <v>#N/A</v>
      </c>
      <c r="B2942" s="2" t="e">
        <v>#N/A</v>
      </c>
      <c r="C2942" s="2" t="str" cm="1">
        <f t="array" ref="C29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ebt])),Tableau1[Tiers_Nom_Ebt],""))),Tableau1[Tiers_Nom_Ebt],0),""),ROW(A682))),"")</f>
        <v/>
      </c>
      <c r="D2942" s="2" t="str" cm="1">
        <f t="array" ref="D29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ebt])+SEARCH("Boisson",Tableau1[Type_Produit])),Tableau1[Tiers_Nom_Ebt],""))),Tableau1[Tiers_Nom_Ebt],0),""),ROW(A668))),"")</f>
        <v/>
      </c>
      <c r="E2942" s="2" t="e">
        <v>#N/A</v>
      </c>
    </row>
    <row r="2943" spans="1:5" ht="14.7" customHeight="1" x14ac:dyDescent="0.25">
      <c r="A2943" t="e">
        <v>#N/A</v>
      </c>
      <c r="B2943" s="2" t="e">
        <v>#N/A</v>
      </c>
      <c r="C2943" s="2" t="str" cm="1">
        <f t="array" ref="C29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ebt])),Tableau1[Tiers_Nom_Ebt],""))),Tableau1[Tiers_Nom_Ebt],0),""),ROW(A683))),"")</f>
        <v/>
      </c>
      <c r="D2943" s="2" t="str" cm="1">
        <f t="array" ref="D29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ebt])+SEARCH("Boisson",Tableau1[Type_Produit])),Tableau1[Tiers_Nom_Ebt],""))),Tableau1[Tiers_Nom_Ebt],0),""),ROW(A669))),"")</f>
        <v/>
      </c>
      <c r="E2943" s="2" t="e">
        <v>#N/A</v>
      </c>
    </row>
    <row r="2944" spans="1:5" ht="14.7" customHeight="1" x14ac:dyDescent="0.25">
      <c r="A2944" t="e">
        <v>#N/A</v>
      </c>
      <c r="B2944" s="2" t="e">
        <v>#N/A</v>
      </c>
      <c r="C2944" s="2" t="str" cm="1">
        <f t="array" ref="C29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ebt])),Tableau1[Tiers_Nom_Ebt],""))),Tableau1[Tiers_Nom_Ebt],0),""),ROW(A684))),"")</f>
        <v/>
      </c>
      <c r="D2944" s="2" t="str" cm="1">
        <f t="array" ref="D29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ebt])+SEARCH("Boisson",Tableau1[Type_Produit])),Tableau1[Tiers_Nom_Ebt],""))),Tableau1[Tiers_Nom_Ebt],0),""),ROW(A670))),"")</f>
        <v/>
      </c>
      <c r="E2944" s="2" t="e">
        <v>#N/A</v>
      </c>
    </row>
    <row r="2945" spans="1:5" ht="14.7" customHeight="1" x14ac:dyDescent="0.25">
      <c r="A2945" t="e">
        <v>#N/A</v>
      </c>
      <c r="B2945" s="2" t="e">
        <v>#N/A</v>
      </c>
      <c r="C2945" s="2" t="str" cm="1">
        <f t="array" ref="C29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ebt])),Tableau1[Tiers_Nom_Ebt],""))),Tableau1[Tiers_Nom_Ebt],0),""),ROW(A685))),"")</f>
        <v/>
      </c>
      <c r="D2945" s="2" t="str" cm="1">
        <f t="array" ref="D29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ebt])+SEARCH("Boisson",Tableau1[Type_Produit])),Tableau1[Tiers_Nom_Ebt],""))),Tableau1[Tiers_Nom_Ebt],0),""),ROW(A671))),"")</f>
        <v/>
      </c>
      <c r="E2945" s="2" t="e">
        <v>#N/A</v>
      </c>
    </row>
    <row r="2946" spans="1:5" ht="14.7" customHeight="1" x14ac:dyDescent="0.25">
      <c r="A2946" t="e">
        <v>#N/A</v>
      </c>
      <c r="B2946" s="2" t="e">
        <v>#N/A</v>
      </c>
      <c r="C2946" s="2" t="str" cm="1">
        <f t="array" ref="C29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ebt])),Tableau1[Tiers_Nom_Ebt],""))),Tableau1[Tiers_Nom_Ebt],0),""),ROW(A686))),"")</f>
        <v/>
      </c>
      <c r="D2946" s="2" t="str" cm="1">
        <f t="array" ref="D29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ebt])+SEARCH("Boisson",Tableau1[Type_Produit])),Tableau1[Tiers_Nom_Ebt],""))),Tableau1[Tiers_Nom_Ebt],0),""),ROW(A672))),"")</f>
        <v/>
      </c>
      <c r="E2946" s="2" t="e">
        <v>#N/A</v>
      </c>
    </row>
    <row r="2947" spans="1:5" ht="14.7" customHeight="1" x14ac:dyDescent="0.25">
      <c r="A2947" t="e">
        <v>#N/A</v>
      </c>
      <c r="B2947" s="2" t="e">
        <v>#N/A</v>
      </c>
      <c r="C2947" s="2" t="str" cm="1">
        <f t="array" ref="C29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ebt])),Tableau1[Tiers_Nom_Ebt],""))),Tableau1[Tiers_Nom_Ebt],0),""),ROW(A687))),"")</f>
        <v/>
      </c>
      <c r="D2947" s="2" t="str" cm="1">
        <f t="array" ref="D29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ebt])+SEARCH("Boisson",Tableau1[Type_Produit])),Tableau1[Tiers_Nom_Ebt],""))),Tableau1[Tiers_Nom_Ebt],0),""),ROW(A673))),"")</f>
        <v/>
      </c>
      <c r="E2947" s="2" t="e">
        <v>#N/A</v>
      </c>
    </row>
    <row r="2948" spans="1:5" ht="14.7" customHeight="1" x14ac:dyDescent="0.25">
      <c r="A2948" t="e">
        <v>#N/A</v>
      </c>
      <c r="B2948" s="2" t="e">
        <v>#N/A</v>
      </c>
      <c r="C2948" s="2" t="str" cm="1">
        <f t="array" ref="C29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ebt])),Tableau1[Tiers_Nom_Ebt],""))),Tableau1[Tiers_Nom_Ebt],0),""),ROW(A688))),"")</f>
        <v/>
      </c>
      <c r="D2948" s="2" t="str" cm="1">
        <f t="array" ref="D29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ebt])+SEARCH("Boisson",Tableau1[Type_Produit])),Tableau1[Tiers_Nom_Ebt],""))),Tableau1[Tiers_Nom_Ebt],0),""),ROW(A674))),"")</f>
        <v/>
      </c>
      <c r="E2948" s="2" t="e">
        <v>#N/A</v>
      </c>
    </row>
    <row r="2949" spans="1:5" ht="14.7" customHeight="1" x14ac:dyDescent="0.25">
      <c r="A2949" t="e">
        <v>#N/A</v>
      </c>
      <c r="B2949" s="2" t="e">
        <v>#N/A</v>
      </c>
      <c r="C2949" s="2" t="str" cm="1">
        <f t="array" ref="C29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ebt])),Tableau1[Tiers_Nom_Ebt],""))),Tableau1[Tiers_Nom_Ebt],0),""),ROW(A689))),"")</f>
        <v/>
      </c>
      <c r="D2949" s="2" t="str" cm="1">
        <f t="array" ref="D29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ebt])+SEARCH("Boisson",Tableau1[Type_Produit])),Tableau1[Tiers_Nom_Ebt],""))),Tableau1[Tiers_Nom_Ebt],0),""),ROW(A675))),"")</f>
        <v/>
      </c>
      <c r="E2949" s="2" t="e">
        <v>#N/A</v>
      </c>
    </row>
    <row r="2950" spans="1:5" ht="14.7" customHeight="1" x14ac:dyDescent="0.25">
      <c r="A2950" t="e">
        <v>#N/A</v>
      </c>
      <c r="B2950" s="2" t="e">
        <v>#N/A</v>
      </c>
      <c r="C2950" s="2" t="str" cm="1">
        <f t="array" ref="C29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ebt])),Tableau1[Tiers_Nom_Ebt],""))),Tableau1[Tiers_Nom_Ebt],0),""),ROW(A690))),"")</f>
        <v/>
      </c>
      <c r="D2950" s="2" t="str" cm="1">
        <f t="array" ref="D29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ebt])+SEARCH("Boisson",Tableau1[Type_Produit])),Tableau1[Tiers_Nom_Ebt],""))),Tableau1[Tiers_Nom_Ebt],0),""),ROW(A676))),"")</f>
        <v/>
      </c>
      <c r="E2950" s="2" t="e">
        <v>#N/A</v>
      </c>
    </row>
    <row r="2951" spans="1:5" ht="14.7" customHeight="1" x14ac:dyDescent="0.25">
      <c r="A2951" t="e">
        <v>#N/A</v>
      </c>
      <c r="B2951" s="2" t="e">
        <v>#N/A</v>
      </c>
      <c r="C2951" s="2" t="str" cm="1">
        <f t="array" ref="C29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ebt])),Tableau1[Tiers_Nom_Ebt],""))),Tableau1[Tiers_Nom_Ebt],0),""),ROW(A691))),"")</f>
        <v/>
      </c>
      <c r="D2951" s="2" t="str" cm="1">
        <f t="array" ref="D29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ebt])+SEARCH("Boisson",Tableau1[Type_Produit])),Tableau1[Tiers_Nom_Ebt],""))),Tableau1[Tiers_Nom_Ebt],0),""),ROW(A677))),"")</f>
        <v/>
      </c>
      <c r="E2951" s="2" t="e">
        <v>#N/A</v>
      </c>
    </row>
    <row r="2952" spans="1:5" ht="14.7" customHeight="1" x14ac:dyDescent="0.25">
      <c r="A2952" t="e">
        <v>#N/A</v>
      </c>
      <c r="B2952" s="2" t="e">
        <v>#N/A</v>
      </c>
      <c r="C2952" s="2" t="str" cm="1">
        <f t="array" ref="C29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ebt])),Tableau1[Tiers_Nom_Ebt],""))),Tableau1[Tiers_Nom_Ebt],0),""),ROW(A692))),"")</f>
        <v/>
      </c>
      <c r="D2952" s="2" t="str" cm="1">
        <f t="array" ref="D29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ebt])+SEARCH("Boisson",Tableau1[Type_Produit])),Tableau1[Tiers_Nom_Ebt],""))),Tableau1[Tiers_Nom_Ebt],0),""),ROW(A678))),"")</f>
        <v/>
      </c>
      <c r="E2952" s="2" t="e">
        <v>#N/A</v>
      </c>
    </row>
    <row r="2953" spans="1:5" ht="14.7" customHeight="1" x14ac:dyDescent="0.25">
      <c r="A2953" t="e">
        <v>#N/A</v>
      </c>
      <c r="B2953" s="2" t="e">
        <v>#N/A</v>
      </c>
      <c r="C2953" s="2" t="str" cm="1">
        <f t="array" ref="C29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ebt])),Tableau1[Tiers_Nom_Ebt],""))),Tableau1[Tiers_Nom_Ebt],0),""),ROW(A693))),"")</f>
        <v/>
      </c>
      <c r="D2953" s="2" t="str" cm="1">
        <f t="array" ref="D29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ebt])+SEARCH("Boisson",Tableau1[Type_Produit])),Tableau1[Tiers_Nom_Ebt],""))),Tableau1[Tiers_Nom_Ebt],0),""),ROW(A679))),"")</f>
        <v/>
      </c>
      <c r="E2953" s="2" t="b">
        <v>0</v>
      </c>
    </row>
    <row r="2954" spans="1:5" ht="14.7" customHeight="1" x14ac:dyDescent="0.25">
      <c r="A2954" t="e">
        <v>#N/A</v>
      </c>
      <c r="B2954" s="2" t="e">
        <v>#N/A</v>
      </c>
      <c r="C2954" s="2" t="str" cm="1">
        <f t="array" ref="C29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ebt])),Tableau1[Tiers_Nom_Ebt],""))),Tableau1[Tiers_Nom_Ebt],0),""),ROW(A694))),"")</f>
        <v/>
      </c>
      <c r="D2954" s="2" t="str" cm="1">
        <f t="array" ref="D29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ebt])+SEARCH("Boisson",Tableau1[Type_Produit])),Tableau1[Tiers_Nom_Ebt],""))),Tableau1[Tiers_Nom_Ebt],0),""),ROW(A680))),"")</f>
        <v/>
      </c>
      <c r="E2954" s="2" t="e">
        <v>#N/A</v>
      </c>
    </row>
    <row r="2955" spans="1:5" ht="14.7" customHeight="1" x14ac:dyDescent="0.25">
      <c r="A2955" t="e">
        <v>#N/A</v>
      </c>
      <c r="B2955" s="2" t="e">
        <v>#N/A</v>
      </c>
      <c r="C2955" s="2" t="str" cm="1">
        <f t="array" ref="C29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ebt])),Tableau1[Tiers_Nom_Ebt],""))),Tableau1[Tiers_Nom_Ebt],0),""),ROW(A695))),"")</f>
        <v/>
      </c>
      <c r="D2955" s="2" t="str" cm="1">
        <f t="array" ref="D29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ebt])+SEARCH("Boisson",Tableau1[Type_Produit])),Tableau1[Tiers_Nom_Ebt],""))),Tableau1[Tiers_Nom_Ebt],0),""),ROW(A681))),"")</f>
        <v/>
      </c>
      <c r="E2955" s="2" t="e">
        <v>#N/A</v>
      </c>
    </row>
    <row r="2956" spans="1:5" ht="14.7" customHeight="1" x14ac:dyDescent="0.25">
      <c r="A2956" t="e">
        <v>#N/A</v>
      </c>
      <c r="B2956" s="2" t="e">
        <v>#N/A</v>
      </c>
      <c r="C2956" s="2" t="str" cm="1">
        <f t="array" ref="C29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ebt])),Tableau1[Tiers_Nom_Ebt],""))),Tableau1[Tiers_Nom_Ebt],0),""),ROW(A696))),"")</f>
        <v/>
      </c>
      <c r="D2956" s="2" t="str" cm="1">
        <f t="array" ref="D29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ebt])+SEARCH("Boisson",Tableau1[Type_Produit])),Tableau1[Tiers_Nom_Ebt],""))),Tableau1[Tiers_Nom_Ebt],0),""),ROW(A682))),"")</f>
        <v/>
      </c>
      <c r="E2956" s="2" t="e">
        <v>#N/A</v>
      </c>
    </row>
    <row r="2957" spans="1:5" ht="14.7" customHeight="1" x14ac:dyDescent="0.25">
      <c r="A2957" t="e">
        <v>#N/A</v>
      </c>
      <c r="B2957" s="2" t="e">
        <v>#N/A</v>
      </c>
      <c r="C2957" s="2" t="str" cm="1">
        <f t="array" ref="C29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ebt])),Tableau1[Tiers_Nom_Ebt],""))),Tableau1[Tiers_Nom_Ebt],0),""),ROW(A697))),"")</f>
        <v/>
      </c>
      <c r="D2957" s="2" t="str" cm="1">
        <f t="array" ref="D29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ebt])+SEARCH("Boisson",Tableau1[Type_Produit])),Tableau1[Tiers_Nom_Ebt],""))),Tableau1[Tiers_Nom_Ebt],0),""),ROW(A683))),"")</f>
        <v/>
      </c>
      <c r="E2957" s="2" t="e">
        <v>#N/A</v>
      </c>
    </row>
    <row r="2958" spans="1:5" ht="14.7" customHeight="1" x14ac:dyDescent="0.25">
      <c r="A2958" t="e">
        <v>#N/A</v>
      </c>
      <c r="B2958" s="2" t="e">
        <v>#N/A</v>
      </c>
      <c r="C2958" s="2" t="str" cm="1">
        <f t="array" ref="C29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ebt])),Tableau1[Tiers_Nom_Ebt],""))),Tableau1[Tiers_Nom_Ebt],0),""),ROW(A698))),"")</f>
        <v/>
      </c>
      <c r="D2958" s="2" t="str" cm="1">
        <f t="array" ref="D29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ebt])+SEARCH("Boisson",Tableau1[Type_Produit])),Tableau1[Tiers_Nom_Ebt],""))),Tableau1[Tiers_Nom_Ebt],0),""),ROW(A684))),"")</f>
        <v/>
      </c>
      <c r="E2958" s="2" t="e">
        <v>#N/A</v>
      </c>
    </row>
    <row r="2959" spans="1:5" ht="14.7" customHeight="1" x14ac:dyDescent="0.25">
      <c r="A2959" t="e">
        <v>#N/A</v>
      </c>
      <c r="B2959" s="2" t="e">
        <v>#N/A</v>
      </c>
      <c r="C2959" s="2" t="str" cm="1">
        <f t="array" ref="C29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ebt])),Tableau1[Tiers_Nom_Ebt],""))),Tableau1[Tiers_Nom_Ebt],0),""),ROW(A699))),"")</f>
        <v/>
      </c>
      <c r="D2959" s="2" t="str" cm="1">
        <f t="array" ref="D29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ebt])+SEARCH("Boisson",Tableau1[Type_Produit])),Tableau1[Tiers_Nom_Ebt],""))),Tableau1[Tiers_Nom_Ebt],0),""),ROW(A685))),"")</f>
        <v/>
      </c>
      <c r="E2959" s="2" t="e">
        <v>#N/A</v>
      </c>
    </row>
    <row r="2960" spans="1:5" ht="14.7" customHeight="1" x14ac:dyDescent="0.25">
      <c r="A2960" t="e">
        <v>#N/A</v>
      </c>
      <c r="B2960" s="2" t="e">
        <v>#N/A</v>
      </c>
      <c r="C2960" s="2" t="str" cm="1">
        <f t="array" ref="C29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ebt])),Tableau1[Tiers_Nom_Ebt],""))),Tableau1[Tiers_Nom_Ebt],0),""),ROW(A700))),"")</f>
        <v/>
      </c>
      <c r="D2960" s="2" t="str" cm="1">
        <f t="array" ref="D29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ebt])+SEARCH("Boisson",Tableau1[Type_Produit])),Tableau1[Tiers_Nom_Ebt],""))),Tableau1[Tiers_Nom_Ebt],0),""),ROW(A686))),"")</f>
        <v/>
      </c>
      <c r="E2960" s="2" t="e">
        <v>#N/A</v>
      </c>
    </row>
    <row r="2961" spans="1:5" ht="14.7" customHeight="1" x14ac:dyDescent="0.25">
      <c r="A2961" t="e">
        <v>#N/A</v>
      </c>
      <c r="B2961" s="2" t="e">
        <v>#N/A</v>
      </c>
      <c r="C2961" s="2" t="str" cm="1">
        <f t="array" ref="C29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ebt])),Tableau1[Tiers_Nom_Ebt],""))),Tableau1[Tiers_Nom_Ebt],0),""),ROW(A701))),"")</f>
        <v/>
      </c>
      <c r="D2961" s="2" t="str" cm="1">
        <f t="array" ref="D29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ebt])+SEARCH("Boisson",Tableau1[Type_Produit])),Tableau1[Tiers_Nom_Ebt],""))),Tableau1[Tiers_Nom_Ebt],0),""),ROW(A687))),"")</f>
        <v/>
      </c>
      <c r="E2961" s="2" t="e">
        <v>#N/A</v>
      </c>
    </row>
    <row r="2962" spans="1:5" ht="14.7" customHeight="1" x14ac:dyDescent="0.25">
      <c r="A2962" t="e">
        <v>#N/A</v>
      </c>
      <c r="B2962" s="2" t="e">
        <v>#N/A</v>
      </c>
      <c r="C2962" s="2" t="str" cm="1">
        <f t="array" ref="C29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ebt])),Tableau1[Tiers_Nom_Ebt],""))),Tableau1[Tiers_Nom_Ebt],0),""),ROW(A702))),"")</f>
        <v/>
      </c>
      <c r="D2962" s="2" t="str" cm="1">
        <f t="array" ref="D29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ebt])+SEARCH("Boisson",Tableau1[Type_Produit])),Tableau1[Tiers_Nom_Ebt],""))),Tableau1[Tiers_Nom_Ebt],0),""),ROW(A688))),"")</f>
        <v/>
      </c>
      <c r="E2962" s="2" t="e">
        <v>#N/A</v>
      </c>
    </row>
    <row r="2963" spans="1:5" ht="14.7" customHeight="1" x14ac:dyDescent="0.25">
      <c r="A2963" t="e">
        <v>#N/A</v>
      </c>
      <c r="B2963" s="2" t="e">
        <v>#N/A</v>
      </c>
      <c r="C2963" s="2" t="str" cm="1">
        <f t="array" ref="C29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ebt])),Tableau1[Tiers_Nom_Ebt],""))),Tableau1[Tiers_Nom_Ebt],0),""),ROW(A703))),"")</f>
        <v/>
      </c>
      <c r="D2963" s="2" t="str" cm="1">
        <f t="array" ref="D29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ebt])+SEARCH("Boisson",Tableau1[Type_Produit])),Tableau1[Tiers_Nom_Ebt],""))),Tableau1[Tiers_Nom_Ebt],0),""),ROW(A689))),"")</f>
        <v/>
      </c>
      <c r="E2963" s="2" t="e">
        <v>#N/A</v>
      </c>
    </row>
    <row r="2964" spans="1:5" ht="14.7" customHeight="1" x14ac:dyDescent="0.25">
      <c r="A2964" t="e">
        <v>#N/A</v>
      </c>
      <c r="B2964" s="2" t="e">
        <v>#N/A</v>
      </c>
      <c r="C2964" s="2" t="str" cm="1">
        <f t="array" ref="C29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ebt])),Tableau1[Tiers_Nom_Ebt],""))),Tableau1[Tiers_Nom_Ebt],0),""),ROW(A704))),"")</f>
        <v/>
      </c>
      <c r="D2964" s="2" t="str" cm="1">
        <f t="array" ref="D29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ebt])+SEARCH("Boisson",Tableau1[Type_Produit])),Tableau1[Tiers_Nom_Ebt],""))),Tableau1[Tiers_Nom_Ebt],0),""),ROW(A690))),"")</f>
        <v/>
      </c>
      <c r="E2964" s="2" t="e">
        <v>#N/A</v>
      </c>
    </row>
    <row r="2965" spans="1:5" ht="14.7" customHeight="1" x14ac:dyDescent="0.25">
      <c r="A2965" t="e">
        <v>#N/A</v>
      </c>
      <c r="B2965" s="2" t="e">
        <v>#N/A</v>
      </c>
      <c r="C2965" s="2" t="str" cm="1">
        <f t="array" ref="C29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ebt])),Tableau1[Tiers_Nom_Ebt],""))),Tableau1[Tiers_Nom_Ebt],0),""),ROW(A705))),"")</f>
        <v/>
      </c>
      <c r="D2965" s="2" t="str" cm="1">
        <f t="array" ref="D29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ebt])+SEARCH("Boisson",Tableau1[Type_Produit])),Tableau1[Tiers_Nom_Ebt],""))),Tableau1[Tiers_Nom_Ebt],0),""),ROW(A691))),"")</f>
        <v/>
      </c>
      <c r="E2965" s="2" t="e">
        <v>#N/A</v>
      </c>
    </row>
    <row r="2966" spans="1:5" ht="14.7" customHeight="1" x14ac:dyDescent="0.25">
      <c r="A2966" t="e">
        <v>#N/A</v>
      </c>
      <c r="B2966" s="2" t="e">
        <v>#N/A</v>
      </c>
      <c r="C2966" s="2" t="str" cm="1">
        <f t="array" ref="C29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ebt])),Tableau1[Tiers_Nom_Ebt],""))),Tableau1[Tiers_Nom_Ebt],0),""),ROW(A706))),"")</f>
        <v/>
      </c>
      <c r="D2966" s="2" t="str" cm="1">
        <f t="array" ref="D29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ebt])+SEARCH("Boisson",Tableau1[Type_Produit])),Tableau1[Tiers_Nom_Ebt],""))),Tableau1[Tiers_Nom_Ebt],0),""),ROW(A692))),"")</f>
        <v/>
      </c>
      <c r="E2966" s="2" t="e">
        <v>#N/A</v>
      </c>
    </row>
    <row r="2967" spans="1:5" ht="14.7" customHeight="1" x14ac:dyDescent="0.25">
      <c r="A2967" t="e">
        <v>#N/A</v>
      </c>
      <c r="B2967" s="2" t="e">
        <v>#N/A</v>
      </c>
      <c r="C2967" s="2" t="str" cm="1">
        <f t="array" ref="C29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ebt])),Tableau1[Tiers_Nom_Ebt],""))),Tableau1[Tiers_Nom_Ebt],0),""),ROW(A707))),"")</f>
        <v/>
      </c>
      <c r="D2967" s="2" t="str" cm="1">
        <f t="array" ref="D29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ebt])+SEARCH("Boisson",Tableau1[Type_Produit])),Tableau1[Tiers_Nom_Ebt],""))),Tableau1[Tiers_Nom_Ebt],0),""),ROW(A693))),"")</f>
        <v/>
      </c>
      <c r="E2967" s="2" t="e">
        <v>#N/A</v>
      </c>
    </row>
    <row r="2968" spans="1:5" ht="14.7" customHeight="1" x14ac:dyDescent="0.25">
      <c r="A2968" t="e">
        <v>#N/A</v>
      </c>
      <c r="B2968" s="2" t="e">
        <v>#N/A</v>
      </c>
      <c r="C2968" s="2" t="str" cm="1">
        <f t="array" ref="C29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ebt])),Tableau1[Tiers_Nom_Ebt],""))),Tableau1[Tiers_Nom_Ebt],0),""),ROW(A708))),"")</f>
        <v/>
      </c>
      <c r="D2968" s="2" t="str" cm="1">
        <f t="array" ref="D29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ebt])+SEARCH("Boisson",Tableau1[Type_Produit])),Tableau1[Tiers_Nom_Ebt],""))),Tableau1[Tiers_Nom_Ebt],0),""),ROW(A694))),"")</f>
        <v/>
      </c>
      <c r="E2968" s="2" t="b">
        <v>0</v>
      </c>
    </row>
    <row r="2969" spans="1:5" ht="14.7" customHeight="1" x14ac:dyDescent="0.25">
      <c r="A2969" t="e">
        <v>#N/A</v>
      </c>
      <c r="B2969" s="2" t="e">
        <v>#N/A</v>
      </c>
      <c r="C2969" s="2" t="str" cm="1">
        <f t="array" ref="C29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ebt])),Tableau1[Tiers_Nom_Ebt],""))),Tableau1[Tiers_Nom_Ebt],0),""),ROW(A709))),"")</f>
        <v/>
      </c>
      <c r="D2969" s="2" t="str" cm="1">
        <f t="array" ref="D29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ebt])+SEARCH("Boisson",Tableau1[Type_Produit])),Tableau1[Tiers_Nom_Ebt],""))),Tableau1[Tiers_Nom_Ebt],0),""),ROW(A695))),"")</f>
        <v/>
      </c>
      <c r="E2969" s="2" t="e">
        <v>#N/A</v>
      </c>
    </row>
    <row r="2970" spans="1:5" ht="14.7" customHeight="1" x14ac:dyDescent="0.25">
      <c r="A2970" t="e">
        <v>#N/A</v>
      </c>
      <c r="B2970" s="2" t="e">
        <v>#N/A</v>
      </c>
      <c r="C2970" s="2" t="str" cm="1">
        <f t="array" ref="C29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ebt])),Tableau1[Tiers_Nom_Ebt],""))),Tableau1[Tiers_Nom_Ebt],0),""),ROW(A710))),"")</f>
        <v/>
      </c>
      <c r="D2970" s="2" t="str" cm="1">
        <f t="array" ref="D29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ebt])+SEARCH("Boisson",Tableau1[Type_Produit])),Tableau1[Tiers_Nom_Ebt],""))),Tableau1[Tiers_Nom_Ebt],0),""),ROW(A696))),"")</f>
        <v/>
      </c>
      <c r="E2970" s="2" t="e">
        <v>#N/A</v>
      </c>
    </row>
    <row r="2971" spans="1:5" ht="14.7" customHeight="1" x14ac:dyDescent="0.25">
      <c r="A2971" t="e">
        <v>#N/A</v>
      </c>
      <c r="B2971" s="2" t="e">
        <v>#N/A</v>
      </c>
      <c r="C2971" s="2" t="str" cm="1">
        <f t="array" ref="C29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ebt])),Tableau1[Tiers_Nom_Ebt],""))),Tableau1[Tiers_Nom_Ebt],0),""),ROW(A711))),"")</f>
        <v/>
      </c>
      <c r="D2971" s="2" t="str" cm="1">
        <f t="array" ref="D29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ebt])+SEARCH("Boisson",Tableau1[Type_Produit])),Tableau1[Tiers_Nom_Ebt],""))),Tableau1[Tiers_Nom_Ebt],0),""),ROW(A697))),"")</f>
        <v/>
      </c>
      <c r="E2971" s="2" t="b">
        <v>0</v>
      </c>
    </row>
    <row r="2972" spans="1:5" ht="14.7" customHeight="1" x14ac:dyDescent="0.25">
      <c r="A2972" t="e">
        <v>#N/A</v>
      </c>
      <c r="B2972" s="2" t="e">
        <v>#N/A</v>
      </c>
      <c r="C2972" s="2" t="str" cm="1">
        <f t="array" ref="C29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ebt])),Tableau1[Tiers_Nom_Ebt],""))),Tableau1[Tiers_Nom_Ebt],0),""),ROW(A712))),"")</f>
        <v/>
      </c>
      <c r="D2972" s="2" t="str" cm="1">
        <f t="array" ref="D29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ebt])+SEARCH("Boisson",Tableau1[Type_Produit])),Tableau1[Tiers_Nom_Ebt],""))),Tableau1[Tiers_Nom_Ebt],0),""),ROW(A698))),"")</f>
        <v/>
      </c>
      <c r="E2972" s="2" t="b">
        <v>0</v>
      </c>
    </row>
    <row r="2973" spans="1:5" ht="14.7" customHeight="1" x14ac:dyDescent="0.25">
      <c r="A2973" t="e">
        <v>#N/A</v>
      </c>
      <c r="B2973" s="2" t="e">
        <v>#N/A</v>
      </c>
      <c r="C2973" s="2" t="str" cm="1">
        <f t="array" ref="C29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ebt])),Tableau1[Tiers_Nom_Ebt],""))),Tableau1[Tiers_Nom_Ebt],0),""),ROW(A713))),"")</f>
        <v/>
      </c>
      <c r="D2973" s="2" t="str" cm="1">
        <f t="array" ref="D29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ebt])+SEARCH("Boisson",Tableau1[Type_Produit])),Tableau1[Tiers_Nom_Ebt],""))),Tableau1[Tiers_Nom_Ebt],0),""),ROW(A699))),"")</f>
        <v/>
      </c>
      <c r="E2973" s="2" t="e">
        <v>#N/A</v>
      </c>
    </row>
    <row r="2974" spans="1:5" ht="14.7" customHeight="1" x14ac:dyDescent="0.25">
      <c r="A2974" t="e">
        <v>#N/A</v>
      </c>
      <c r="B2974" s="2" t="e">
        <v>#N/A</v>
      </c>
      <c r="C2974" s="2" t="str" cm="1">
        <f t="array" ref="C29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ebt])),Tableau1[Tiers_Nom_Ebt],""))),Tableau1[Tiers_Nom_Ebt],0),""),ROW(A714))),"")</f>
        <v/>
      </c>
      <c r="D2974" s="2" t="str" cm="1">
        <f t="array" ref="D29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ebt])+SEARCH("Boisson",Tableau1[Type_Produit])),Tableau1[Tiers_Nom_Ebt],""))),Tableau1[Tiers_Nom_Ebt],0),""),ROW(A700))),"")</f>
        <v/>
      </c>
      <c r="E2974" s="2" t="e">
        <v>#N/A</v>
      </c>
    </row>
    <row r="2975" spans="1:5" ht="14.7" customHeight="1" x14ac:dyDescent="0.25">
      <c r="A2975" t="e">
        <v>#N/A</v>
      </c>
      <c r="B2975" s="2" t="e">
        <v>#N/A</v>
      </c>
      <c r="C2975" s="2" t="str" cm="1">
        <f t="array" ref="C29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ebt])),Tableau1[Tiers_Nom_Ebt],""))),Tableau1[Tiers_Nom_Ebt],0),""),ROW(A715))),"")</f>
        <v/>
      </c>
      <c r="D2975" s="2" t="str" cm="1">
        <f t="array" ref="D29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ebt])+SEARCH("Boisson",Tableau1[Type_Produit])),Tableau1[Tiers_Nom_Ebt],""))),Tableau1[Tiers_Nom_Ebt],0),""),ROW(A701))),"")</f>
        <v/>
      </c>
      <c r="E2975" s="2" t="b">
        <v>0</v>
      </c>
    </row>
    <row r="2976" spans="1:5" ht="14.7" customHeight="1" x14ac:dyDescent="0.25">
      <c r="A2976" t="e">
        <v>#N/A</v>
      </c>
      <c r="B2976" s="2" t="e">
        <v>#N/A</v>
      </c>
      <c r="C2976" s="2" t="str" cm="1">
        <f t="array" ref="C29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ebt])),Tableau1[Tiers_Nom_Ebt],""))),Tableau1[Tiers_Nom_Ebt],0),""),ROW(A716))),"")</f>
        <v/>
      </c>
      <c r="D2976" s="2" t="str" cm="1">
        <f t="array" ref="D29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ebt])+SEARCH("Boisson",Tableau1[Type_Produit])),Tableau1[Tiers_Nom_Ebt],""))),Tableau1[Tiers_Nom_Ebt],0),""),ROW(A702))),"")</f>
        <v/>
      </c>
      <c r="E2976" s="2" t="e">
        <v>#N/A</v>
      </c>
    </row>
    <row r="2977" spans="1:5" ht="14.7" customHeight="1" x14ac:dyDescent="0.25">
      <c r="A2977" t="e">
        <v>#N/A</v>
      </c>
      <c r="B2977" s="2" t="e">
        <v>#N/A</v>
      </c>
      <c r="C2977" s="2" t="str" cm="1">
        <f t="array" ref="C29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ebt])),Tableau1[Tiers_Nom_Ebt],""))),Tableau1[Tiers_Nom_Ebt],0),""),ROW(A717))),"")</f>
        <v/>
      </c>
      <c r="D2977" s="2" t="str" cm="1">
        <f t="array" ref="D29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ebt])+SEARCH("Boisson",Tableau1[Type_Produit])),Tableau1[Tiers_Nom_Ebt],""))),Tableau1[Tiers_Nom_Ebt],0),""),ROW(A703))),"")</f>
        <v/>
      </c>
      <c r="E2977" s="2" t="e">
        <v>#N/A</v>
      </c>
    </row>
    <row r="2978" spans="1:5" ht="14.7" customHeight="1" x14ac:dyDescent="0.25">
      <c r="A2978" t="e">
        <v>#N/A</v>
      </c>
      <c r="B2978" s="2" t="e">
        <v>#N/A</v>
      </c>
      <c r="C2978" s="2" t="str" cm="1">
        <f t="array" ref="C29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ebt])),Tableau1[Tiers_Nom_Ebt],""))),Tableau1[Tiers_Nom_Ebt],0),""),ROW(A718))),"")</f>
        <v/>
      </c>
      <c r="D2978" s="2" t="str" cm="1">
        <f t="array" ref="D29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ebt])+SEARCH("Boisson",Tableau1[Type_Produit])),Tableau1[Tiers_Nom_Ebt],""))),Tableau1[Tiers_Nom_Ebt],0),""),ROW(A704))),"")</f>
        <v/>
      </c>
      <c r="E2978" s="2" t="b">
        <v>0</v>
      </c>
    </row>
    <row r="2979" spans="1:5" ht="14.7" customHeight="1" x14ac:dyDescent="0.25">
      <c r="A2979" t="e">
        <v>#N/A</v>
      </c>
      <c r="B2979" s="2" t="e">
        <v>#N/A</v>
      </c>
      <c r="C2979" s="2" t="str" cm="1">
        <f t="array" ref="C29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ebt])),Tableau1[Tiers_Nom_Ebt],""))),Tableau1[Tiers_Nom_Ebt],0),""),ROW(A719))),"")</f>
        <v/>
      </c>
      <c r="D2979" s="2" t="str" cm="1">
        <f t="array" ref="D29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ebt])+SEARCH("Boisson",Tableau1[Type_Produit])),Tableau1[Tiers_Nom_Ebt],""))),Tableau1[Tiers_Nom_Ebt],0),""),ROW(A705))),"")</f>
        <v/>
      </c>
      <c r="E2979" s="2" t="e">
        <v>#N/A</v>
      </c>
    </row>
    <row r="2980" spans="1:5" ht="14.7" customHeight="1" x14ac:dyDescent="0.25">
      <c r="A2980" t="e">
        <v>#N/A</v>
      </c>
      <c r="B2980" s="2" t="e">
        <v>#N/A</v>
      </c>
      <c r="C2980" s="2" t="str" cm="1">
        <f t="array" ref="C29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ebt])),Tableau1[Tiers_Nom_Ebt],""))),Tableau1[Tiers_Nom_Ebt],0),""),ROW(A720))),"")</f>
        <v/>
      </c>
      <c r="D2980" s="2" t="str" cm="1">
        <f t="array" ref="D29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ebt])+SEARCH("Boisson",Tableau1[Type_Produit])),Tableau1[Tiers_Nom_Ebt],""))),Tableau1[Tiers_Nom_Ebt],0),""),ROW(A706))),"")</f>
        <v/>
      </c>
      <c r="E2980" s="2" t="e">
        <v>#N/A</v>
      </c>
    </row>
    <row r="2981" spans="1:5" ht="14.7" customHeight="1" x14ac:dyDescent="0.25">
      <c r="A2981" t="e">
        <v>#N/A</v>
      </c>
      <c r="B2981" s="2" t="e">
        <v>#N/A</v>
      </c>
      <c r="C2981" s="2" t="str" cm="1">
        <f t="array" ref="C29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ebt])),Tableau1[Tiers_Nom_Ebt],""))),Tableau1[Tiers_Nom_Ebt],0),""),ROW(A721))),"")</f>
        <v/>
      </c>
      <c r="D2981" s="2" t="str" cm="1">
        <f t="array" ref="D29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ebt])+SEARCH("Boisson",Tableau1[Type_Produit])),Tableau1[Tiers_Nom_Ebt],""))),Tableau1[Tiers_Nom_Ebt],0),""),ROW(A707))),"")</f>
        <v/>
      </c>
      <c r="E2981" s="2" t="e">
        <v>#N/A</v>
      </c>
    </row>
    <row r="2982" spans="1:5" ht="14.7" customHeight="1" x14ac:dyDescent="0.25">
      <c r="A2982" t="e">
        <v>#N/A</v>
      </c>
      <c r="B2982" s="2" t="e">
        <v>#N/A</v>
      </c>
      <c r="C2982" s="2" t="str" cm="1">
        <f t="array" ref="C29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ebt])),Tableau1[Tiers_Nom_Ebt],""))),Tableau1[Tiers_Nom_Ebt],0),""),ROW(A722))),"")</f>
        <v/>
      </c>
      <c r="D2982" s="2" t="str" cm="1">
        <f t="array" ref="D29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ebt])+SEARCH("Boisson",Tableau1[Type_Produit])),Tableau1[Tiers_Nom_Ebt],""))),Tableau1[Tiers_Nom_Ebt],0),""),ROW(A708))),"")</f>
        <v/>
      </c>
      <c r="E2982" s="2" t="e">
        <v>#N/A</v>
      </c>
    </row>
    <row r="2983" spans="1:5" ht="14.7" customHeight="1" x14ac:dyDescent="0.25">
      <c r="A2983" t="e">
        <v>#N/A</v>
      </c>
      <c r="B2983" s="2" t="e">
        <v>#N/A</v>
      </c>
      <c r="C2983" s="2" t="str" cm="1">
        <f t="array" ref="C29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ebt])),Tableau1[Tiers_Nom_Ebt],""))),Tableau1[Tiers_Nom_Ebt],0),""),ROW(A723))),"")</f>
        <v/>
      </c>
      <c r="D2983" s="2" t="str" cm="1">
        <f t="array" ref="D29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ebt])+SEARCH("Boisson",Tableau1[Type_Produit])),Tableau1[Tiers_Nom_Ebt],""))),Tableau1[Tiers_Nom_Ebt],0),""),ROW(A709))),"")</f>
        <v/>
      </c>
      <c r="E2983" s="2" t="e">
        <v>#N/A</v>
      </c>
    </row>
    <row r="2984" spans="1:5" ht="14.7" customHeight="1" x14ac:dyDescent="0.25">
      <c r="A2984" t="e">
        <v>#N/A</v>
      </c>
      <c r="B2984" s="2" t="e">
        <v>#N/A</v>
      </c>
      <c r="C2984" s="2" t="str" cm="1">
        <f t="array" ref="C29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ebt])),Tableau1[Tiers_Nom_Ebt],""))),Tableau1[Tiers_Nom_Ebt],0),""),ROW(A724))),"")</f>
        <v/>
      </c>
      <c r="D2984" s="2" t="str" cm="1">
        <f t="array" ref="D29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ebt])+SEARCH("Boisson",Tableau1[Type_Produit])),Tableau1[Tiers_Nom_Ebt],""))),Tableau1[Tiers_Nom_Ebt],0),""),ROW(A710))),"")</f>
        <v/>
      </c>
      <c r="E2984" s="2" t="e">
        <v>#N/A</v>
      </c>
    </row>
    <row r="2985" spans="1:5" ht="14.7" customHeight="1" x14ac:dyDescent="0.25">
      <c r="A2985" t="e">
        <v>#N/A</v>
      </c>
      <c r="B2985" s="2" t="e">
        <v>#N/A</v>
      </c>
      <c r="C2985" s="2" t="str" cm="1">
        <f t="array" ref="C29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ebt])),Tableau1[Tiers_Nom_Ebt],""))),Tableau1[Tiers_Nom_Ebt],0),""),ROW(A725))),"")</f>
        <v/>
      </c>
      <c r="D2985" s="2" t="str" cm="1">
        <f t="array" ref="D29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ebt])+SEARCH("Boisson",Tableau1[Type_Produit])),Tableau1[Tiers_Nom_Ebt],""))),Tableau1[Tiers_Nom_Ebt],0),""),ROW(A711))),"")</f>
        <v/>
      </c>
      <c r="E2985" s="2" t="b">
        <v>0</v>
      </c>
    </row>
    <row r="2986" spans="1:5" ht="14.7" customHeight="1" x14ac:dyDescent="0.25">
      <c r="A2986" t="e">
        <v>#N/A</v>
      </c>
      <c r="B2986" s="2" t="e">
        <v>#N/A</v>
      </c>
      <c r="C2986" s="2" t="str" cm="1">
        <f t="array" ref="C29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ebt])),Tableau1[Tiers_Nom_Ebt],""))),Tableau1[Tiers_Nom_Ebt],0),""),ROW(A726))),"")</f>
        <v/>
      </c>
      <c r="D2986" s="2" t="str" cm="1">
        <f t="array" ref="D29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ebt])+SEARCH("Boisson",Tableau1[Type_Produit])),Tableau1[Tiers_Nom_Ebt],""))),Tableau1[Tiers_Nom_Ebt],0),""),ROW(A712))),"")</f>
        <v/>
      </c>
      <c r="E2986" s="2" t="e">
        <v>#N/A</v>
      </c>
    </row>
    <row r="2987" spans="1:5" ht="14.7" customHeight="1" x14ac:dyDescent="0.25">
      <c r="A2987" t="e">
        <v>#N/A</v>
      </c>
      <c r="B2987" s="2" t="e">
        <v>#N/A</v>
      </c>
      <c r="C2987" s="2" t="str" cm="1">
        <f t="array" ref="C29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ebt])),Tableau1[Tiers_Nom_Ebt],""))),Tableau1[Tiers_Nom_Ebt],0),""),ROW(A727))),"")</f>
        <v/>
      </c>
      <c r="D2987" s="2" t="str" cm="1">
        <f t="array" ref="D29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ebt])+SEARCH("Boisson",Tableau1[Type_Produit])),Tableau1[Tiers_Nom_Ebt],""))),Tableau1[Tiers_Nom_Ebt],0),""),ROW(A713))),"")</f>
        <v/>
      </c>
      <c r="E2987" s="2" t="b">
        <v>0</v>
      </c>
    </row>
    <row r="2988" spans="1:5" ht="14.7" customHeight="1" x14ac:dyDescent="0.25">
      <c r="A2988" t="e">
        <v>#N/A</v>
      </c>
      <c r="B2988" s="2" t="e">
        <v>#N/A</v>
      </c>
      <c r="C2988" s="2" t="str" cm="1">
        <f t="array" ref="C29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ebt])),Tableau1[Tiers_Nom_Ebt],""))),Tableau1[Tiers_Nom_Ebt],0),""),ROW(A728))),"")</f>
        <v/>
      </c>
      <c r="D2988" s="2" t="str" cm="1">
        <f t="array" ref="D29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ebt])+SEARCH("Boisson",Tableau1[Type_Produit])),Tableau1[Tiers_Nom_Ebt],""))),Tableau1[Tiers_Nom_Ebt],0),""),ROW(A714))),"")</f>
        <v/>
      </c>
      <c r="E2988" s="2" t="e">
        <v>#N/A</v>
      </c>
    </row>
    <row r="2989" spans="1:5" ht="14.7" customHeight="1" x14ac:dyDescent="0.25">
      <c r="A2989" t="e">
        <v>#N/A</v>
      </c>
      <c r="B2989" s="2" t="e">
        <v>#N/A</v>
      </c>
      <c r="C2989" s="2" t="str" cm="1">
        <f t="array" ref="C29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ebt])),Tableau1[Tiers_Nom_Ebt],""))),Tableau1[Tiers_Nom_Ebt],0),""),ROW(A729))),"")</f>
        <v/>
      </c>
      <c r="D2989" s="2" t="str" cm="1">
        <f t="array" ref="D29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ebt])+SEARCH("Boisson",Tableau1[Type_Produit])),Tableau1[Tiers_Nom_Ebt],""))),Tableau1[Tiers_Nom_Ebt],0),""),ROW(A715))),"")</f>
        <v/>
      </c>
      <c r="E2989" s="2" t="e">
        <v>#N/A</v>
      </c>
    </row>
    <row r="2990" spans="1:5" ht="14.7" customHeight="1" x14ac:dyDescent="0.25">
      <c r="A2990" t="e">
        <v>#N/A</v>
      </c>
      <c r="B2990" s="2" t="e">
        <v>#N/A</v>
      </c>
      <c r="C2990" s="2" t="str" cm="1">
        <f t="array" ref="C29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ebt])),Tableau1[Tiers_Nom_Ebt],""))),Tableau1[Tiers_Nom_Ebt],0),""),ROW(A730))),"")</f>
        <v/>
      </c>
      <c r="D2990" s="2" t="str" cm="1">
        <f t="array" ref="D29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ebt])+SEARCH("Boisson",Tableau1[Type_Produit])),Tableau1[Tiers_Nom_Ebt],""))),Tableau1[Tiers_Nom_Ebt],0),""),ROW(A716))),"")</f>
        <v/>
      </c>
      <c r="E2990" s="2" t="e">
        <v>#N/A</v>
      </c>
    </row>
    <row r="2991" spans="1:5" ht="14.7" customHeight="1" x14ac:dyDescent="0.25">
      <c r="A2991" t="e">
        <v>#N/A</v>
      </c>
      <c r="B2991" s="2" t="e">
        <v>#N/A</v>
      </c>
      <c r="C2991" s="2" t="str" cm="1">
        <f t="array" ref="C29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ebt])),Tableau1[Tiers_Nom_Ebt],""))),Tableau1[Tiers_Nom_Ebt],0),""),ROW(A731))),"")</f>
        <v/>
      </c>
      <c r="D2991" s="2" t="str" cm="1">
        <f t="array" ref="D29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ebt])+SEARCH("Boisson",Tableau1[Type_Produit])),Tableau1[Tiers_Nom_Ebt],""))),Tableau1[Tiers_Nom_Ebt],0),""),ROW(A717))),"")</f>
        <v/>
      </c>
      <c r="E2991" s="2" t="e">
        <v>#N/A</v>
      </c>
    </row>
    <row r="2992" spans="1:5" ht="14.7" customHeight="1" x14ac:dyDescent="0.25">
      <c r="A2992" t="e">
        <v>#N/A</v>
      </c>
      <c r="B2992" s="2" t="e">
        <v>#N/A</v>
      </c>
      <c r="C2992" s="2" t="str" cm="1">
        <f t="array" ref="C29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ebt])),Tableau1[Tiers_Nom_Ebt],""))),Tableau1[Tiers_Nom_Ebt],0),""),ROW(A732))),"")</f>
        <v/>
      </c>
      <c r="D2992" s="2" t="str" cm="1">
        <f t="array" ref="D29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ebt])+SEARCH("Boisson",Tableau1[Type_Produit])),Tableau1[Tiers_Nom_Ebt],""))),Tableau1[Tiers_Nom_Ebt],0),""),ROW(A718))),"")</f>
        <v/>
      </c>
      <c r="E2992" s="2" t="e">
        <v>#N/A</v>
      </c>
    </row>
    <row r="2993" spans="1:5" ht="14.7" customHeight="1" x14ac:dyDescent="0.25">
      <c r="A2993" t="e">
        <v>#N/A</v>
      </c>
      <c r="B2993" s="2" t="e">
        <v>#N/A</v>
      </c>
      <c r="C2993" s="2" t="str" cm="1">
        <f t="array" ref="C29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ebt])),Tableau1[Tiers_Nom_Ebt],""))),Tableau1[Tiers_Nom_Ebt],0),""),ROW(A733))),"")</f>
        <v/>
      </c>
      <c r="D2993" s="2" t="str" cm="1">
        <f t="array" ref="D29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ebt])+SEARCH("Boisson",Tableau1[Type_Produit])),Tableau1[Tiers_Nom_Ebt],""))),Tableau1[Tiers_Nom_Ebt],0),""),ROW(A719))),"")</f>
        <v/>
      </c>
      <c r="E2993" s="2" t="e">
        <v>#N/A</v>
      </c>
    </row>
    <row r="2994" spans="1:5" ht="14.7" customHeight="1" x14ac:dyDescent="0.25">
      <c r="A2994" t="e">
        <v>#N/A</v>
      </c>
      <c r="B2994" s="2" t="e">
        <v>#N/A</v>
      </c>
      <c r="C2994" s="2" t="str" cm="1">
        <f t="array" ref="C29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ebt])),Tableau1[Tiers_Nom_Ebt],""))),Tableau1[Tiers_Nom_Ebt],0),""),ROW(A734))),"")</f>
        <v/>
      </c>
      <c r="D2994" s="2" t="str" cm="1">
        <f t="array" ref="D29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ebt])+SEARCH("Boisson",Tableau1[Type_Produit])),Tableau1[Tiers_Nom_Ebt],""))),Tableau1[Tiers_Nom_Ebt],0),""),ROW(A720))),"")</f>
        <v/>
      </c>
      <c r="E2994" s="2" t="e">
        <v>#N/A</v>
      </c>
    </row>
    <row r="2995" spans="1:5" ht="14.7" customHeight="1" x14ac:dyDescent="0.25">
      <c r="A2995" t="e">
        <v>#N/A</v>
      </c>
      <c r="B2995" s="2" t="e">
        <v>#N/A</v>
      </c>
      <c r="C2995" s="2" t="str" cm="1">
        <f t="array" ref="C29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ebt])),Tableau1[Tiers_Nom_Ebt],""))),Tableau1[Tiers_Nom_Ebt],0),""),ROW(A735))),"")</f>
        <v/>
      </c>
      <c r="D2995" s="2" t="str" cm="1">
        <f t="array" ref="D29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ebt])+SEARCH("Boisson",Tableau1[Type_Produit])),Tableau1[Tiers_Nom_Ebt],""))),Tableau1[Tiers_Nom_Ebt],0),""),ROW(A721))),"")</f>
        <v/>
      </c>
      <c r="E2995" s="2" t="e">
        <v>#N/A</v>
      </c>
    </row>
    <row r="2996" spans="1:5" ht="14.7" customHeight="1" x14ac:dyDescent="0.25">
      <c r="A2996" t="e">
        <v>#N/A</v>
      </c>
      <c r="B2996" s="2" t="e">
        <v>#N/A</v>
      </c>
      <c r="C2996" s="2" t="str" cm="1">
        <f t="array" ref="C29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ebt])),Tableau1[Tiers_Nom_Ebt],""))),Tableau1[Tiers_Nom_Ebt],0),""),ROW(A736))),"")</f>
        <v/>
      </c>
      <c r="D2996" s="2" t="str" cm="1">
        <f t="array" ref="D29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ebt])+SEARCH("Boisson",Tableau1[Type_Produit])),Tableau1[Tiers_Nom_Ebt],""))),Tableau1[Tiers_Nom_Ebt],0),""),ROW(A722))),"")</f>
        <v/>
      </c>
      <c r="E2996" s="2" t="e">
        <v>#N/A</v>
      </c>
    </row>
    <row r="2997" spans="1:5" ht="14.7" customHeight="1" x14ac:dyDescent="0.25">
      <c r="A2997" t="e">
        <v>#N/A</v>
      </c>
      <c r="B2997" s="2" t="e">
        <v>#N/A</v>
      </c>
      <c r="C2997" s="2" t="str" cm="1">
        <f t="array" ref="C29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ebt])),Tableau1[Tiers_Nom_Ebt],""))),Tableau1[Tiers_Nom_Ebt],0),""),ROW(A737))),"")</f>
        <v/>
      </c>
      <c r="D2997" s="2" t="str" cm="1">
        <f t="array" ref="D29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ebt])+SEARCH("Boisson",Tableau1[Type_Produit])),Tableau1[Tiers_Nom_Ebt],""))),Tableau1[Tiers_Nom_Ebt],0),""),ROW(A723))),"")</f>
        <v/>
      </c>
      <c r="E2997" s="2" t="e">
        <v>#N/A</v>
      </c>
    </row>
    <row r="2998" spans="1:5" ht="14.7" customHeight="1" x14ac:dyDescent="0.25">
      <c r="A2998" t="e">
        <v>#N/A</v>
      </c>
      <c r="B2998" s="2" t="e">
        <v>#N/A</v>
      </c>
      <c r="C2998" s="2" t="str" cm="1">
        <f t="array" ref="C29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ebt])),Tableau1[Tiers_Nom_Ebt],""))),Tableau1[Tiers_Nom_Ebt],0),""),ROW(A738))),"")</f>
        <v/>
      </c>
      <c r="D2998" s="2" t="str" cm="1">
        <f t="array" ref="D29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ebt])+SEARCH("Boisson",Tableau1[Type_Produit])),Tableau1[Tiers_Nom_Ebt],""))),Tableau1[Tiers_Nom_Ebt],0),""),ROW(A724))),"")</f>
        <v/>
      </c>
      <c r="E2998" s="2" t="e">
        <v>#N/A</v>
      </c>
    </row>
    <row r="2999" spans="1:5" ht="14.7" customHeight="1" x14ac:dyDescent="0.25">
      <c r="A2999" t="e">
        <v>#N/A</v>
      </c>
      <c r="B2999" s="2" t="e">
        <v>#N/A</v>
      </c>
      <c r="C2999" s="2" t="str" cm="1">
        <f t="array" ref="C29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ebt])),Tableau1[Tiers_Nom_Ebt],""))),Tableau1[Tiers_Nom_Ebt],0),""),ROW(A739))),"")</f>
        <v/>
      </c>
      <c r="D2999" s="2" t="str" cm="1">
        <f t="array" ref="D29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ebt])+SEARCH("Boisson",Tableau1[Type_Produit])),Tableau1[Tiers_Nom_Ebt],""))),Tableau1[Tiers_Nom_Ebt],0),""),ROW(A725))),"")</f>
        <v/>
      </c>
      <c r="E2999" s="2" t="e">
        <v>#N/A</v>
      </c>
    </row>
    <row r="3000" spans="1:5" ht="14.7" customHeight="1" x14ac:dyDescent="0.25">
      <c r="A3000" t="e">
        <v>#N/A</v>
      </c>
      <c r="B3000" s="2" t="e">
        <v>#N/A</v>
      </c>
      <c r="C3000" s="2" t="str" cm="1">
        <f t="array" ref="C30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ebt])),Tableau1[Tiers_Nom_Ebt],""))),Tableau1[Tiers_Nom_Ebt],0),""),ROW(A740))),"")</f>
        <v/>
      </c>
      <c r="D3000" s="2" t="str" cm="1">
        <f t="array" ref="D30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ebt])+SEARCH("Boisson",Tableau1[Type_Produit])),Tableau1[Tiers_Nom_Ebt],""))),Tableau1[Tiers_Nom_Ebt],0),""),ROW(A726))),"")</f>
        <v/>
      </c>
      <c r="E3000" s="2" t="e">
        <v>#N/A</v>
      </c>
    </row>
    <row r="3001" spans="1:5" ht="14.7" customHeight="1" x14ac:dyDescent="0.25">
      <c r="A3001" t="e">
        <v>#N/A</v>
      </c>
      <c r="B3001" s="2" t="e">
        <v>#N/A</v>
      </c>
      <c r="C3001" s="2" t="str" cm="1">
        <f t="array" ref="C30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ebt])),Tableau1[Tiers_Nom_Ebt],""))),Tableau1[Tiers_Nom_Ebt],0),""),ROW(A741))),"")</f>
        <v/>
      </c>
      <c r="D3001" s="2" t="str" cm="1">
        <f t="array" ref="D30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ebt])+SEARCH("Boisson",Tableau1[Type_Produit])),Tableau1[Tiers_Nom_Ebt],""))),Tableau1[Tiers_Nom_Ebt],0),""),ROW(A727))),"")</f>
        <v/>
      </c>
      <c r="E3001" s="2" t="e">
        <v>#N/A</v>
      </c>
    </row>
    <row r="3002" spans="1:5" ht="14.7" customHeight="1" x14ac:dyDescent="0.25">
      <c r="A3002" t="e">
        <v>#N/A</v>
      </c>
      <c r="B3002" s="2" t="e">
        <v>#N/A</v>
      </c>
      <c r="C3002" s="2" t="str" cm="1">
        <f t="array" ref="C30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ebt])),Tableau1[Tiers_Nom_Ebt],""))),Tableau1[Tiers_Nom_Ebt],0),""),ROW(A742))),"")</f>
        <v/>
      </c>
      <c r="D3002" s="2" t="str" cm="1">
        <f t="array" ref="D30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ebt])+SEARCH("Boisson",Tableau1[Type_Produit])),Tableau1[Tiers_Nom_Ebt],""))),Tableau1[Tiers_Nom_Ebt],0),""),ROW(A728))),"")</f>
        <v/>
      </c>
      <c r="E3002" s="2" t="e">
        <v>#N/A</v>
      </c>
    </row>
    <row r="3003" spans="1:5" ht="14.7" customHeight="1" x14ac:dyDescent="0.25">
      <c r="A3003" t="e">
        <v>#N/A</v>
      </c>
      <c r="B3003" s="2" t="e">
        <v>#N/A</v>
      </c>
      <c r="C3003" s="2" t="str" cm="1">
        <f t="array" ref="C30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ebt])),Tableau1[Tiers_Nom_Ebt],""))),Tableau1[Tiers_Nom_Ebt],0),""),ROW(A743))),"")</f>
        <v/>
      </c>
      <c r="D3003" s="2" t="str" cm="1">
        <f t="array" ref="D30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ebt])+SEARCH("Boisson",Tableau1[Type_Produit])),Tableau1[Tiers_Nom_Ebt],""))),Tableau1[Tiers_Nom_Ebt],0),""),ROW(A729))),"")</f>
        <v/>
      </c>
      <c r="E3003" s="2" t="e">
        <v>#N/A</v>
      </c>
    </row>
    <row r="3004" spans="1:5" ht="14.7" customHeight="1" x14ac:dyDescent="0.25">
      <c r="A3004" t="e">
        <v>#N/A</v>
      </c>
      <c r="B3004" s="2" t="e">
        <v>#N/A</v>
      </c>
      <c r="C3004" s="2" t="str" cm="1">
        <f t="array" ref="C30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ebt])),Tableau1[Tiers_Nom_Ebt],""))),Tableau1[Tiers_Nom_Ebt],0),""),ROW(A744))),"")</f>
        <v/>
      </c>
      <c r="D3004" s="2" t="str" cm="1">
        <f t="array" ref="D30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ebt])+SEARCH("Boisson",Tableau1[Type_Produit])),Tableau1[Tiers_Nom_Ebt],""))),Tableau1[Tiers_Nom_Ebt],0),""),ROW(A730))),"")</f>
        <v/>
      </c>
      <c r="E3004" s="2" t="e">
        <v>#N/A</v>
      </c>
    </row>
    <row r="3005" spans="1:5" ht="14.7" customHeight="1" x14ac:dyDescent="0.25">
      <c r="A3005" t="e">
        <v>#N/A</v>
      </c>
      <c r="B3005" s="2" t="e">
        <v>#N/A</v>
      </c>
      <c r="C3005" s="2" t="str" cm="1">
        <f t="array" ref="C30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ebt])),Tableau1[Tiers_Nom_Ebt],""))),Tableau1[Tiers_Nom_Ebt],0),""),ROW(A745))),"")</f>
        <v/>
      </c>
      <c r="D3005" s="2" t="str" cm="1">
        <f t="array" ref="D30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ebt])+SEARCH("Boisson",Tableau1[Type_Produit])),Tableau1[Tiers_Nom_Ebt],""))),Tableau1[Tiers_Nom_Ebt],0),""),ROW(A731))),"")</f>
        <v/>
      </c>
      <c r="E3005" s="2" t="e">
        <v>#N/A</v>
      </c>
    </row>
    <row r="3006" spans="1:5" ht="14.7" customHeight="1" x14ac:dyDescent="0.25">
      <c r="A3006" t="e">
        <v>#N/A</v>
      </c>
      <c r="B3006" s="2" t="e">
        <v>#N/A</v>
      </c>
      <c r="C3006" s="2" t="str" cm="1">
        <f t="array" ref="C30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ebt])),Tableau1[Tiers_Nom_Ebt],""))),Tableau1[Tiers_Nom_Ebt],0),""),ROW(A746))),"")</f>
        <v/>
      </c>
      <c r="D3006" s="2" t="str" cm="1">
        <f t="array" ref="D30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ebt])+SEARCH("Boisson",Tableau1[Type_Produit])),Tableau1[Tiers_Nom_Ebt],""))),Tableau1[Tiers_Nom_Ebt],0),""),ROW(A732))),"")</f>
        <v/>
      </c>
      <c r="E3006" s="2" t="b">
        <v>0</v>
      </c>
    </row>
    <row r="3007" spans="1:5" ht="14.7" customHeight="1" x14ac:dyDescent="0.25">
      <c r="A3007" t="e">
        <v>#N/A</v>
      </c>
      <c r="B3007" s="2" t="e">
        <v>#N/A</v>
      </c>
      <c r="C3007" s="2" t="str" cm="1">
        <f t="array" ref="C30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ebt])),Tableau1[Tiers_Nom_Ebt],""))),Tableau1[Tiers_Nom_Ebt],0),""),ROW(A747))),"")</f>
        <v/>
      </c>
      <c r="D3007" s="2" t="str" cm="1">
        <f t="array" ref="D30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ebt])+SEARCH("Boisson",Tableau1[Type_Produit])),Tableau1[Tiers_Nom_Ebt],""))),Tableau1[Tiers_Nom_Ebt],0),""),ROW(A733))),"")</f>
        <v/>
      </c>
      <c r="E3007" s="2" t="e">
        <v>#N/A</v>
      </c>
    </row>
    <row r="3008" spans="1:5" ht="14.7" customHeight="1" x14ac:dyDescent="0.25">
      <c r="A3008" t="e">
        <v>#N/A</v>
      </c>
      <c r="B3008" s="2" t="e">
        <v>#N/A</v>
      </c>
      <c r="C3008" s="2" t="str" cm="1">
        <f t="array" ref="C30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ebt])),Tableau1[Tiers_Nom_Ebt],""))),Tableau1[Tiers_Nom_Ebt],0),""),ROW(A748))),"")</f>
        <v/>
      </c>
      <c r="D3008" s="2" t="str" cm="1">
        <f t="array" ref="D30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ebt])+SEARCH("Boisson",Tableau1[Type_Produit])),Tableau1[Tiers_Nom_Ebt],""))),Tableau1[Tiers_Nom_Ebt],0),""),ROW(A734))),"")</f>
        <v/>
      </c>
      <c r="E3008" s="2" t="e">
        <v>#N/A</v>
      </c>
    </row>
    <row r="3009" spans="1:5" ht="14.7" customHeight="1" x14ac:dyDescent="0.25">
      <c r="A3009" t="e">
        <v>#N/A</v>
      </c>
      <c r="B3009" s="2" t="e">
        <v>#N/A</v>
      </c>
      <c r="C3009" s="2" t="str" cm="1">
        <f t="array" ref="C30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ebt])),Tableau1[Tiers_Nom_Ebt],""))),Tableau1[Tiers_Nom_Ebt],0),""),ROW(A749))),"")</f>
        <v/>
      </c>
      <c r="D3009" s="2" t="str" cm="1">
        <f t="array" ref="D30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ebt])+SEARCH("Boisson",Tableau1[Type_Produit])),Tableau1[Tiers_Nom_Ebt],""))),Tableau1[Tiers_Nom_Ebt],0),""),ROW(A735))),"")</f>
        <v/>
      </c>
      <c r="E3009" s="2" t="e">
        <v>#N/A</v>
      </c>
    </row>
    <row r="3010" spans="1:5" ht="14.7" customHeight="1" x14ac:dyDescent="0.25">
      <c r="A3010" t="e">
        <v>#N/A</v>
      </c>
      <c r="B3010" s="2" t="e">
        <v>#N/A</v>
      </c>
      <c r="C3010" s="2" t="str" cm="1">
        <f t="array" ref="C30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ebt])),Tableau1[Tiers_Nom_Ebt],""))),Tableau1[Tiers_Nom_Ebt],0),""),ROW(A750))),"")</f>
        <v/>
      </c>
      <c r="D3010" s="2" t="str" cm="1">
        <f t="array" ref="D30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ebt])+SEARCH("Boisson",Tableau1[Type_Produit])),Tableau1[Tiers_Nom_Ebt],""))),Tableau1[Tiers_Nom_Ebt],0),""),ROW(A736))),"")</f>
        <v/>
      </c>
      <c r="E3010" s="2" t="e">
        <v>#N/A</v>
      </c>
    </row>
    <row r="3011" spans="1:5" ht="14.7" customHeight="1" x14ac:dyDescent="0.25">
      <c r="A3011" t="e">
        <v>#N/A</v>
      </c>
      <c r="B3011" s="2" t="e">
        <v>#N/A</v>
      </c>
      <c r="C3011" s="2" t="str" cm="1">
        <f t="array" ref="C30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ebt])),Tableau1[Tiers_Nom_Ebt],""))),Tableau1[Tiers_Nom_Ebt],0),""),ROW(A751))),"")</f>
        <v/>
      </c>
      <c r="D3011" s="2" t="str" cm="1">
        <f t="array" ref="D30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ebt])+SEARCH("Boisson",Tableau1[Type_Produit])),Tableau1[Tiers_Nom_Ebt],""))),Tableau1[Tiers_Nom_Ebt],0),""),ROW(A737))),"")</f>
        <v/>
      </c>
      <c r="E3011" s="2" t="e">
        <v>#N/A</v>
      </c>
    </row>
    <row r="3012" spans="1:5" ht="14.7" customHeight="1" x14ac:dyDescent="0.25">
      <c r="A3012" t="e">
        <v>#N/A</v>
      </c>
      <c r="B3012" s="2" t="e">
        <v>#N/A</v>
      </c>
      <c r="C3012" s="2" t="str" cm="1">
        <f t="array" ref="C30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ebt])),Tableau1[Tiers_Nom_Ebt],""))),Tableau1[Tiers_Nom_Ebt],0),""),ROW(A752))),"")</f>
        <v/>
      </c>
      <c r="D3012" s="2" t="str" cm="1">
        <f t="array" ref="D30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ebt])+SEARCH("Boisson",Tableau1[Type_Produit])),Tableau1[Tiers_Nom_Ebt],""))),Tableau1[Tiers_Nom_Ebt],0),""),ROW(A738))),"")</f>
        <v/>
      </c>
      <c r="E3012" s="2" t="e">
        <v>#N/A</v>
      </c>
    </row>
    <row r="3013" spans="1:5" ht="14.7" customHeight="1" x14ac:dyDescent="0.25">
      <c r="A3013" t="e">
        <v>#N/A</v>
      </c>
      <c r="B3013" s="2" t="e">
        <v>#N/A</v>
      </c>
      <c r="C3013" s="2" t="str" cm="1">
        <f t="array" ref="C30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ebt])),Tableau1[Tiers_Nom_Ebt],""))),Tableau1[Tiers_Nom_Ebt],0),""),ROW(A753))),"")</f>
        <v/>
      </c>
      <c r="D3013" s="2" t="str" cm="1">
        <f t="array" ref="D30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ebt])+SEARCH("Boisson",Tableau1[Type_Produit])),Tableau1[Tiers_Nom_Ebt],""))),Tableau1[Tiers_Nom_Ebt],0),""),ROW(A739))),"")</f>
        <v/>
      </c>
      <c r="E3013" s="2" t="e">
        <v>#N/A</v>
      </c>
    </row>
    <row r="3014" spans="1:5" ht="14.7" customHeight="1" x14ac:dyDescent="0.25">
      <c r="A3014" t="e">
        <v>#N/A</v>
      </c>
      <c r="B3014" s="2" t="e">
        <v>#N/A</v>
      </c>
      <c r="C3014" s="2" t="str" cm="1">
        <f t="array" ref="C30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ebt])),Tableau1[Tiers_Nom_Ebt],""))),Tableau1[Tiers_Nom_Ebt],0),""),ROW(A754))),"")</f>
        <v/>
      </c>
      <c r="D3014" s="2" t="str" cm="1">
        <f t="array" ref="D30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ebt])+SEARCH("Boisson",Tableau1[Type_Produit])),Tableau1[Tiers_Nom_Ebt],""))),Tableau1[Tiers_Nom_Ebt],0),""),ROW(A740))),"")</f>
        <v/>
      </c>
      <c r="E3014" s="2" t="e">
        <v>#N/A</v>
      </c>
    </row>
    <row r="3015" spans="1:5" ht="14.7" customHeight="1" x14ac:dyDescent="0.25">
      <c r="A3015" t="e">
        <v>#N/A</v>
      </c>
      <c r="B3015" s="2" t="e">
        <v>#N/A</v>
      </c>
      <c r="C3015" s="2" t="str" cm="1">
        <f t="array" ref="C30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ebt])),Tableau1[Tiers_Nom_Ebt],""))),Tableau1[Tiers_Nom_Ebt],0),""),ROW(A755))),"")</f>
        <v/>
      </c>
      <c r="D3015" s="2" t="str" cm="1">
        <f t="array" ref="D30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ebt])+SEARCH("Boisson",Tableau1[Type_Produit])),Tableau1[Tiers_Nom_Ebt],""))),Tableau1[Tiers_Nom_Ebt],0),""),ROW(A741))),"")</f>
        <v/>
      </c>
      <c r="E3015" s="2" t="e">
        <v>#N/A</v>
      </c>
    </row>
    <row r="3016" spans="1:5" ht="14.7" customHeight="1" x14ac:dyDescent="0.25">
      <c r="A3016" t="e">
        <v>#N/A</v>
      </c>
      <c r="B3016" s="2" t="e">
        <v>#N/A</v>
      </c>
      <c r="C3016" s="2" t="str" cm="1">
        <f t="array" ref="C30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ebt])),Tableau1[Tiers_Nom_Ebt],""))),Tableau1[Tiers_Nom_Ebt],0),""),ROW(A756))),"")</f>
        <v/>
      </c>
      <c r="D3016" s="2" t="str" cm="1">
        <f t="array" ref="D30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ebt])+SEARCH("Boisson",Tableau1[Type_Produit])),Tableau1[Tiers_Nom_Ebt],""))),Tableau1[Tiers_Nom_Ebt],0),""),ROW(A742))),"")</f>
        <v/>
      </c>
      <c r="E3016" s="2" t="e">
        <v>#N/A</v>
      </c>
    </row>
    <row r="3017" spans="1:5" ht="14.7" customHeight="1" x14ac:dyDescent="0.25">
      <c r="A3017" t="e">
        <v>#N/A</v>
      </c>
      <c r="B3017" s="2" t="e">
        <v>#N/A</v>
      </c>
      <c r="C3017" s="2" t="str" cm="1">
        <f t="array" ref="C30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ebt])),Tableau1[Tiers_Nom_Ebt],""))),Tableau1[Tiers_Nom_Ebt],0),""),ROW(A757))),"")</f>
        <v/>
      </c>
      <c r="D3017" s="2" t="str" cm="1">
        <f t="array" ref="D30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ebt])+SEARCH("Boisson",Tableau1[Type_Produit])),Tableau1[Tiers_Nom_Ebt],""))),Tableau1[Tiers_Nom_Ebt],0),""),ROW(A743))),"")</f>
        <v/>
      </c>
      <c r="E3017" s="2" t="e">
        <v>#N/A</v>
      </c>
    </row>
    <row r="3018" spans="1:5" ht="14.7" customHeight="1" x14ac:dyDescent="0.25">
      <c r="A3018" t="e">
        <v>#N/A</v>
      </c>
      <c r="B3018" s="2" t="e">
        <v>#N/A</v>
      </c>
      <c r="C3018" s="2" t="str" cm="1">
        <f t="array" ref="C30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ebt])),Tableau1[Tiers_Nom_Ebt],""))),Tableau1[Tiers_Nom_Ebt],0),""),ROW(A758))),"")</f>
        <v/>
      </c>
      <c r="D3018" s="2" t="str" cm="1">
        <f t="array" ref="D30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ebt])+SEARCH("Boisson",Tableau1[Type_Produit])),Tableau1[Tiers_Nom_Ebt],""))),Tableau1[Tiers_Nom_Ebt],0),""),ROW(A744))),"")</f>
        <v/>
      </c>
      <c r="E3018" s="2" t="e">
        <v>#N/A</v>
      </c>
    </row>
    <row r="3019" spans="1:5" ht="14.7" customHeight="1" x14ac:dyDescent="0.25">
      <c r="A3019" t="e">
        <v>#N/A</v>
      </c>
      <c r="B3019" s="2" t="e">
        <v>#N/A</v>
      </c>
      <c r="C3019" s="2" t="str" cm="1">
        <f t="array" ref="C30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ebt])),Tableau1[Tiers_Nom_Ebt],""))),Tableau1[Tiers_Nom_Ebt],0),""),ROW(A759))),"")</f>
        <v/>
      </c>
      <c r="D3019" s="2" t="str" cm="1">
        <f t="array" ref="D30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ebt])+SEARCH("Boisson",Tableau1[Type_Produit])),Tableau1[Tiers_Nom_Ebt],""))),Tableau1[Tiers_Nom_Ebt],0),""),ROW(A745))),"")</f>
        <v/>
      </c>
      <c r="E3019" s="2" t="e">
        <v>#N/A</v>
      </c>
    </row>
    <row r="3020" spans="1:5" ht="14.7" customHeight="1" x14ac:dyDescent="0.25">
      <c r="A3020" t="e">
        <v>#N/A</v>
      </c>
      <c r="B3020" s="2" t="e">
        <v>#N/A</v>
      </c>
      <c r="C3020" s="2" t="str" cm="1">
        <f t="array" ref="C30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ebt])),Tableau1[Tiers_Nom_Ebt],""))),Tableau1[Tiers_Nom_Ebt],0),""),ROW(A760))),"")</f>
        <v/>
      </c>
      <c r="D3020" s="2" t="str" cm="1">
        <f t="array" ref="D30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ebt])+SEARCH("Boisson",Tableau1[Type_Produit])),Tableau1[Tiers_Nom_Ebt],""))),Tableau1[Tiers_Nom_Ebt],0),""),ROW(A746))),"")</f>
        <v/>
      </c>
      <c r="E3020" s="2" t="e">
        <v>#N/A</v>
      </c>
    </row>
    <row r="3021" spans="1:5" ht="14.7" customHeight="1" x14ac:dyDescent="0.25">
      <c r="A3021" t="e">
        <v>#N/A</v>
      </c>
      <c r="B3021" s="2" t="e">
        <v>#N/A</v>
      </c>
      <c r="C3021" s="2" t="str" cm="1">
        <f t="array" ref="C30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ebt])),Tableau1[Tiers_Nom_Ebt],""))),Tableau1[Tiers_Nom_Ebt],0),""),ROW(A761))),"")</f>
        <v/>
      </c>
      <c r="D3021" s="2" t="str" cm="1">
        <f t="array" ref="D30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ebt])+SEARCH("Boisson",Tableau1[Type_Produit])),Tableau1[Tiers_Nom_Ebt],""))),Tableau1[Tiers_Nom_Ebt],0),""),ROW(A747))),"")</f>
        <v/>
      </c>
      <c r="E3021" s="2" t="e">
        <v>#N/A</v>
      </c>
    </row>
    <row r="3022" spans="1:5" ht="14.7" customHeight="1" x14ac:dyDescent="0.25">
      <c r="A3022" t="e">
        <v>#N/A</v>
      </c>
      <c r="B3022" s="2" t="e">
        <v>#N/A</v>
      </c>
      <c r="C3022" s="2" t="str" cm="1">
        <f t="array" ref="C30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ebt])),Tableau1[Tiers_Nom_Ebt],""))),Tableau1[Tiers_Nom_Ebt],0),""),ROW(A762))),"")</f>
        <v/>
      </c>
      <c r="D3022" s="2" t="str" cm="1">
        <f t="array" ref="D30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ebt])+SEARCH("Boisson",Tableau1[Type_Produit])),Tableau1[Tiers_Nom_Ebt],""))),Tableau1[Tiers_Nom_Ebt],0),""),ROW(A748))),"")</f>
        <v/>
      </c>
      <c r="E3022" s="2" t="e">
        <v>#N/A</v>
      </c>
    </row>
    <row r="3023" spans="1:5" ht="14.7" customHeight="1" x14ac:dyDescent="0.25">
      <c r="A3023" t="e">
        <v>#N/A</v>
      </c>
      <c r="B3023" s="2" t="e">
        <v>#N/A</v>
      </c>
      <c r="C3023" s="2" t="str" cm="1">
        <f t="array" ref="C30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ebt])),Tableau1[Tiers_Nom_Ebt],""))),Tableau1[Tiers_Nom_Ebt],0),""),ROW(A763))),"")</f>
        <v/>
      </c>
      <c r="D3023" s="2" t="str" cm="1">
        <f t="array" ref="D30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ebt])+SEARCH("Boisson",Tableau1[Type_Produit])),Tableau1[Tiers_Nom_Ebt],""))),Tableau1[Tiers_Nom_Ebt],0),""),ROW(A749))),"")</f>
        <v/>
      </c>
      <c r="E3023" s="2" t="e">
        <v>#N/A</v>
      </c>
    </row>
    <row r="3024" spans="1:5" ht="14.7" customHeight="1" x14ac:dyDescent="0.25">
      <c r="A3024" t="e">
        <v>#N/A</v>
      </c>
      <c r="B3024" s="2" t="e">
        <v>#N/A</v>
      </c>
      <c r="C3024" s="2" t="str" cm="1">
        <f t="array" ref="C30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ebt])),Tableau1[Tiers_Nom_Ebt],""))),Tableau1[Tiers_Nom_Ebt],0),""),ROW(A764))),"")</f>
        <v/>
      </c>
      <c r="D3024" s="2" t="str" cm="1">
        <f t="array" ref="D30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ebt])+SEARCH("Boisson",Tableau1[Type_Produit])),Tableau1[Tiers_Nom_Ebt],""))),Tableau1[Tiers_Nom_Ebt],0),""),ROW(A750))),"")</f>
        <v/>
      </c>
      <c r="E3024" s="2" t="e">
        <v>#N/A</v>
      </c>
    </row>
    <row r="3025" spans="1:5" ht="14.7" customHeight="1" x14ac:dyDescent="0.25">
      <c r="A3025" t="e">
        <v>#N/A</v>
      </c>
      <c r="B3025" s="2" t="e">
        <v>#N/A</v>
      </c>
      <c r="C3025" s="2" t="str" cm="1">
        <f t="array" ref="C30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ebt])),Tableau1[Tiers_Nom_Ebt],""))),Tableau1[Tiers_Nom_Ebt],0),""),ROW(A765))),"")</f>
        <v/>
      </c>
      <c r="D3025" s="2" t="str" cm="1">
        <f t="array" ref="D30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ebt])+SEARCH("Boisson",Tableau1[Type_Produit])),Tableau1[Tiers_Nom_Ebt],""))),Tableau1[Tiers_Nom_Ebt],0),""),ROW(A751))),"")</f>
        <v/>
      </c>
      <c r="E3025" s="2" t="e">
        <v>#N/A</v>
      </c>
    </row>
    <row r="3026" spans="1:5" ht="14.7" customHeight="1" x14ac:dyDescent="0.25">
      <c r="A3026" t="e">
        <v>#N/A</v>
      </c>
      <c r="B3026" s="2" t="e">
        <v>#N/A</v>
      </c>
      <c r="C3026" s="2" t="str" cm="1">
        <f t="array" ref="C30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ebt])),Tableau1[Tiers_Nom_Ebt],""))),Tableau1[Tiers_Nom_Ebt],0),""),ROW(A766))),"")</f>
        <v/>
      </c>
      <c r="D3026" s="2" t="str" cm="1">
        <f t="array" ref="D30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ebt])+SEARCH("Boisson",Tableau1[Type_Produit])),Tableau1[Tiers_Nom_Ebt],""))),Tableau1[Tiers_Nom_Ebt],0),""),ROW(A752))),"")</f>
        <v/>
      </c>
      <c r="E3026" s="2" t="e">
        <v>#N/A</v>
      </c>
    </row>
    <row r="3027" spans="1:5" ht="14.7" customHeight="1" x14ac:dyDescent="0.25">
      <c r="A3027" t="e">
        <v>#N/A</v>
      </c>
      <c r="B3027" s="2" t="e">
        <v>#N/A</v>
      </c>
      <c r="C3027" s="2" t="str" cm="1">
        <f t="array" ref="C30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ebt])),Tableau1[Tiers_Nom_Ebt],""))),Tableau1[Tiers_Nom_Ebt],0),""),ROW(A767))),"")</f>
        <v/>
      </c>
      <c r="D3027" s="2" t="str" cm="1">
        <f t="array" ref="D30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ebt])+SEARCH("Boisson",Tableau1[Type_Produit])),Tableau1[Tiers_Nom_Ebt],""))),Tableau1[Tiers_Nom_Ebt],0),""),ROW(A753))),"")</f>
        <v/>
      </c>
      <c r="E3027" s="2" t="e">
        <v>#N/A</v>
      </c>
    </row>
    <row r="3028" spans="1:5" ht="14.7" customHeight="1" x14ac:dyDescent="0.25">
      <c r="A3028" t="e">
        <v>#N/A</v>
      </c>
      <c r="B3028" s="2" t="e">
        <v>#N/A</v>
      </c>
      <c r="C3028" s="2" t="str" cm="1">
        <f t="array" ref="C30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ebt])),Tableau1[Tiers_Nom_Ebt],""))),Tableau1[Tiers_Nom_Ebt],0),""),ROW(A768))),"")</f>
        <v/>
      </c>
      <c r="D3028" s="2" t="str" cm="1">
        <f t="array" ref="D30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ebt])+SEARCH("Boisson",Tableau1[Type_Produit])),Tableau1[Tiers_Nom_Ebt],""))),Tableau1[Tiers_Nom_Ebt],0),""),ROW(A754))),"")</f>
        <v/>
      </c>
      <c r="E3028" s="2" t="e">
        <v>#N/A</v>
      </c>
    </row>
    <row r="3029" spans="1:5" ht="14.7" customHeight="1" x14ac:dyDescent="0.25">
      <c r="A3029" t="e">
        <v>#N/A</v>
      </c>
      <c r="B3029" s="2" t="e">
        <v>#N/A</v>
      </c>
      <c r="C3029" s="2" t="str" cm="1">
        <f t="array" ref="C30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ebt])),Tableau1[Tiers_Nom_Ebt],""))),Tableau1[Tiers_Nom_Ebt],0),""),ROW(A769))),"")</f>
        <v/>
      </c>
      <c r="D3029" s="2" t="str" cm="1">
        <f t="array" ref="D30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ebt])+SEARCH("Boisson",Tableau1[Type_Produit])),Tableau1[Tiers_Nom_Ebt],""))),Tableau1[Tiers_Nom_Ebt],0),""),ROW(A755))),"")</f>
        <v/>
      </c>
      <c r="E3029" s="2" t="e">
        <v>#N/A</v>
      </c>
    </row>
    <row r="3030" spans="1:5" ht="14.7" customHeight="1" x14ac:dyDescent="0.25">
      <c r="A3030" t="e">
        <v>#N/A</v>
      </c>
      <c r="B3030" s="2" t="e">
        <v>#N/A</v>
      </c>
      <c r="C3030" s="2" t="str" cm="1">
        <f t="array" ref="C30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ebt])),Tableau1[Tiers_Nom_Ebt],""))),Tableau1[Tiers_Nom_Ebt],0),""),ROW(A770))),"")</f>
        <v/>
      </c>
      <c r="D3030" s="2" t="str" cm="1">
        <f t="array" ref="D30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ebt])+SEARCH("Boisson",Tableau1[Type_Produit])),Tableau1[Tiers_Nom_Ebt],""))),Tableau1[Tiers_Nom_Ebt],0),""),ROW(A756))),"")</f>
        <v/>
      </c>
      <c r="E3030" s="2" t="b">
        <v>0</v>
      </c>
    </row>
    <row r="3031" spans="1:5" ht="14.7" customHeight="1" x14ac:dyDescent="0.25">
      <c r="A3031" t="e">
        <v>#N/A</v>
      </c>
      <c r="B3031" s="2" t="e">
        <v>#N/A</v>
      </c>
      <c r="C3031" s="2" t="str" cm="1">
        <f t="array" ref="C30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ebt])),Tableau1[Tiers_Nom_Ebt],""))),Tableau1[Tiers_Nom_Ebt],0),""),ROW(A771))),"")</f>
        <v/>
      </c>
      <c r="D3031" s="2" t="str" cm="1">
        <f t="array" ref="D30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ebt])+SEARCH("Boisson",Tableau1[Type_Produit])),Tableau1[Tiers_Nom_Ebt],""))),Tableau1[Tiers_Nom_Ebt],0),""),ROW(A757))),"")</f>
        <v/>
      </c>
      <c r="E3031" s="2" t="e">
        <v>#N/A</v>
      </c>
    </row>
    <row r="3032" spans="1:5" ht="14.7" customHeight="1" x14ac:dyDescent="0.25">
      <c r="A3032" t="e">
        <v>#N/A</v>
      </c>
      <c r="B3032" s="2" t="e">
        <v>#N/A</v>
      </c>
      <c r="C3032" s="2" t="str" cm="1">
        <f t="array" ref="C30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ebt])),Tableau1[Tiers_Nom_Ebt],""))),Tableau1[Tiers_Nom_Ebt],0),""),ROW(A772))),"")</f>
        <v/>
      </c>
      <c r="D3032" s="2" t="str" cm="1">
        <f t="array" ref="D30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ebt])+SEARCH("Boisson",Tableau1[Type_Produit])),Tableau1[Tiers_Nom_Ebt],""))),Tableau1[Tiers_Nom_Ebt],0),""),ROW(A758))),"")</f>
        <v/>
      </c>
      <c r="E3032" s="2" t="e">
        <v>#N/A</v>
      </c>
    </row>
    <row r="3033" spans="1:5" ht="14.7" customHeight="1" x14ac:dyDescent="0.25">
      <c r="A3033" t="e">
        <v>#N/A</v>
      </c>
      <c r="B3033" s="2" t="e">
        <v>#N/A</v>
      </c>
      <c r="C3033" s="2" t="str" cm="1">
        <f t="array" ref="C30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ebt])),Tableau1[Tiers_Nom_Ebt],""))),Tableau1[Tiers_Nom_Ebt],0),""),ROW(A773))),"")</f>
        <v/>
      </c>
      <c r="D3033" s="2" t="str" cm="1">
        <f t="array" ref="D30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ebt])+SEARCH("Boisson",Tableau1[Type_Produit])),Tableau1[Tiers_Nom_Ebt],""))),Tableau1[Tiers_Nom_Ebt],0),""),ROW(A759))),"")</f>
        <v/>
      </c>
      <c r="E3033" s="2" t="e">
        <v>#N/A</v>
      </c>
    </row>
    <row r="3034" spans="1:5" ht="14.7" customHeight="1" x14ac:dyDescent="0.25">
      <c r="A3034" t="e">
        <v>#N/A</v>
      </c>
      <c r="B3034" s="2" t="e">
        <v>#N/A</v>
      </c>
      <c r="C3034" s="2" t="str" cm="1">
        <f t="array" ref="C30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ebt])),Tableau1[Tiers_Nom_Ebt],""))),Tableau1[Tiers_Nom_Ebt],0),""),ROW(A774))),"")</f>
        <v/>
      </c>
      <c r="D3034" s="2" t="str" cm="1">
        <f t="array" ref="D30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ebt])+SEARCH("Boisson",Tableau1[Type_Produit])),Tableau1[Tiers_Nom_Ebt],""))),Tableau1[Tiers_Nom_Ebt],0),""),ROW(A760))),"")</f>
        <v/>
      </c>
      <c r="E3034" s="2" t="e">
        <v>#N/A</v>
      </c>
    </row>
    <row r="3035" spans="1:5" ht="14.7" customHeight="1" x14ac:dyDescent="0.25">
      <c r="A3035" t="e">
        <v>#N/A</v>
      </c>
      <c r="B3035" s="2" t="e">
        <v>#N/A</v>
      </c>
      <c r="C3035" s="2" t="str" cm="1">
        <f t="array" ref="C30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ebt])),Tableau1[Tiers_Nom_Ebt],""))),Tableau1[Tiers_Nom_Ebt],0),""),ROW(A775))),"")</f>
        <v/>
      </c>
      <c r="D3035" s="2" t="str" cm="1">
        <f t="array" ref="D30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ebt])+SEARCH("Boisson",Tableau1[Type_Produit])),Tableau1[Tiers_Nom_Ebt],""))),Tableau1[Tiers_Nom_Ebt],0),""),ROW(A761))),"")</f>
        <v/>
      </c>
      <c r="E3035" s="2" t="e">
        <v>#N/A</v>
      </c>
    </row>
    <row r="3036" spans="1:5" ht="14.7" customHeight="1" x14ac:dyDescent="0.25">
      <c r="A3036" t="e">
        <v>#N/A</v>
      </c>
      <c r="B3036" s="2" t="e">
        <v>#N/A</v>
      </c>
      <c r="C3036" s="2" t="str" cm="1">
        <f t="array" ref="C30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ebt])),Tableau1[Tiers_Nom_Ebt],""))),Tableau1[Tiers_Nom_Ebt],0),""),ROW(A776))),"")</f>
        <v/>
      </c>
      <c r="D3036" s="2" t="str" cm="1">
        <f t="array" ref="D30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ebt])+SEARCH("Boisson",Tableau1[Type_Produit])),Tableau1[Tiers_Nom_Ebt],""))),Tableau1[Tiers_Nom_Ebt],0),""),ROW(A762))),"")</f>
        <v/>
      </c>
      <c r="E3036" s="2" t="e">
        <v>#N/A</v>
      </c>
    </row>
    <row r="3037" spans="1:5" ht="14.7" customHeight="1" x14ac:dyDescent="0.25">
      <c r="A3037" t="e">
        <v>#N/A</v>
      </c>
      <c r="B3037" s="2" t="e">
        <v>#N/A</v>
      </c>
      <c r="C3037" s="2" t="str" cm="1">
        <f t="array" ref="C30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ebt])),Tableau1[Tiers_Nom_Ebt],""))),Tableau1[Tiers_Nom_Ebt],0),""),ROW(A777))),"")</f>
        <v/>
      </c>
      <c r="D3037" s="2" t="str" cm="1">
        <f t="array" ref="D30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ebt])+SEARCH("Boisson",Tableau1[Type_Produit])),Tableau1[Tiers_Nom_Ebt],""))),Tableau1[Tiers_Nom_Ebt],0),""),ROW(A763))),"")</f>
        <v/>
      </c>
      <c r="E3037" s="2" t="e">
        <v>#N/A</v>
      </c>
    </row>
    <row r="3038" spans="1:5" ht="14.7" customHeight="1" x14ac:dyDescent="0.25">
      <c r="A3038" t="e">
        <v>#N/A</v>
      </c>
      <c r="B3038" s="2" t="e">
        <v>#N/A</v>
      </c>
      <c r="C3038" s="2" t="str" cm="1">
        <f t="array" ref="C30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ebt])),Tableau1[Tiers_Nom_Ebt],""))),Tableau1[Tiers_Nom_Ebt],0),""),ROW(A778))),"")</f>
        <v/>
      </c>
      <c r="D3038" s="2" t="str" cm="1">
        <f t="array" ref="D30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ebt])+SEARCH("Boisson",Tableau1[Type_Produit])),Tableau1[Tiers_Nom_Ebt],""))),Tableau1[Tiers_Nom_Ebt],0),""),ROW(A764))),"")</f>
        <v/>
      </c>
      <c r="E3038" s="2" t="e">
        <v>#N/A</v>
      </c>
    </row>
    <row r="3039" spans="1:5" ht="14.7" customHeight="1" x14ac:dyDescent="0.25">
      <c r="A3039" t="e">
        <v>#N/A</v>
      </c>
      <c r="B3039" s="2" t="e">
        <v>#N/A</v>
      </c>
      <c r="C3039" s="2" t="str" cm="1">
        <f t="array" ref="C30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ebt])),Tableau1[Tiers_Nom_Ebt],""))),Tableau1[Tiers_Nom_Ebt],0),""),ROW(A779))),"")</f>
        <v/>
      </c>
      <c r="D3039" s="2" t="str" cm="1">
        <f t="array" ref="D30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ebt])+SEARCH("Boisson",Tableau1[Type_Produit])),Tableau1[Tiers_Nom_Ebt],""))),Tableau1[Tiers_Nom_Ebt],0),""),ROW(A765))),"")</f>
        <v/>
      </c>
      <c r="E3039" s="2" t="e">
        <v>#N/A</v>
      </c>
    </row>
    <row r="3040" spans="1:5" ht="14.7" customHeight="1" x14ac:dyDescent="0.25">
      <c r="A3040" t="e">
        <v>#N/A</v>
      </c>
      <c r="B3040" s="2" t="e">
        <v>#N/A</v>
      </c>
      <c r="C3040" s="2" t="str" cm="1">
        <f t="array" ref="C30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ebt])),Tableau1[Tiers_Nom_Ebt],""))),Tableau1[Tiers_Nom_Ebt],0),""),ROW(A780))),"")</f>
        <v/>
      </c>
      <c r="D3040" s="2" t="str" cm="1">
        <f t="array" ref="D30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ebt])+SEARCH("Boisson",Tableau1[Type_Produit])),Tableau1[Tiers_Nom_Ebt],""))),Tableau1[Tiers_Nom_Ebt],0),""),ROW(A766))),"")</f>
        <v/>
      </c>
      <c r="E3040" s="2" t="e">
        <v>#N/A</v>
      </c>
    </row>
    <row r="3041" spans="1:5" ht="14.7" customHeight="1" x14ac:dyDescent="0.25">
      <c r="A3041" t="e">
        <v>#N/A</v>
      </c>
      <c r="B3041" s="2" t="e">
        <v>#N/A</v>
      </c>
      <c r="C3041" s="2" t="str" cm="1">
        <f t="array" ref="C30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ebt])),Tableau1[Tiers_Nom_Ebt],""))),Tableau1[Tiers_Nom_Ebt],0),""),ROW(A781))),"")</f>
        <v/>
      </c>
      <c r="D3041" s="2" t="str" cm="1">
        <f t="array" ref="D30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ebt])+SEARCH("Boisson",Tableau1[Type_Produit])),Tableau1[Tiers_Nom_Ebt],""))),Tableau1[Tiers_Nom_Ebt],0),""),ROW(A767))),"")</f>
        <v/>
      </c>
      <c r="E3041" s="2" t="e">
        <v>#N/A</v>
      </c>
    </row>
    <row r="3042" spans="1:5" ht="14.7" customHeight="1" x14ac:dyDescent="0.25">
      <c r="A3042" t="e">
        <v>#N/A</v>
      </c>
      <c r="B3042" s="2" t="e">
        <v>#N/A</v>
      </c>
      <c r="C3042" s="2" t="str" cm="1">
        <f t="array" ref="C30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ebt])),Tableau1[Tiers_Nom_Ebt],""))),Tableau1[Tiers_Nom_Ebt],0),""),ROW(A782))),"")</f>
        <v/>
      </c>
      <c r="D3042" s="2" t="str" cm="1">
        <f t="array" ref="D30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ebt])+SEARCH("Boisson",Tableau1[Type_Produit])),Tableau1[Tiers_Nom_Ebt],""))),Tableau1[Tiers_Nom_Ebt],0),""),ROW(A768))),"")</f>
        <v/>
      </c>
      <c r="E3042" s="2" t="e">
        <v>#N/A</v>
      </c>
    </row>
    <row r="3043" spans="1:5" ht="14.7" customHeight="1" x14ac:dyDescent="0.25">
      <c r="A3043" t="e">
        <v>#N/A</v>
      </c>
      <c r="B3043" s="2" t="e">
        <v>#N/A</v>
      </c>
      <c r="C3043" s="2" t="str" cm="1">
        <f t="array" ref="C30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ebt])),Tableau1[Tiers_Nom_Ebt],""))),Tableau1[Tiers_Nom_Ebt],0),""),ROW(A783))),"")</f>
        <v/>
      </c>
      <c r="D3043" s="2" t="str" cm="1">
        <f t="array" ref="D30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ebt])+SEARCH("Boisson",Tableau1[Type_Produit])),Tableau1[Tiers_Nom_Ebt],""))),Tableau1[Tiers_Nom_Ebt],0),""),ROW(A769))),"")</f>
        <v/>
      </c>
      <c r="E3043" s="2" t="e">
        <v>#N/A</v>
      </c>
    </row>
    <row r="3044" spans="1:5" ht="14.7" customHeight="1" x14ac:dyDescent="0.25">
      <c r="A3044" t="e">
        <v>#N/A</v>
      </c>
      <c r="B3044" s="2" t="e">
        <v>#N/A</v>
      </c>
      <c r="C3044" s="2" t="str" cm="1">
        <f t="array" ref="C30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ebt])),Tableau1[Tiers_Nom_Ebt],""))),Tableau1[Tiers_Nom_Ebt],0),""),ROW(A784))),"")</f>
        <v/>
      </c>
      <c r="D3044" s="2" t="str" cm="1">
        <f t="array" ref="D30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ebt])+SEARCH("Boisson",Tableau1[Type_Produit])),Tableau1[Tiers_Nom_Ebt],""))),Tableau1[Tiers_Nom_Ebt],0),""),ROW(A770))),"")</f>
        <v/>
      </c>
      <c r="E3044" s="2" t="e">
        <v>#N/A</v>
      </c>
    </row>
    <row r="3045" spans="1:5" ht="14.7" customHeight="1" x14ac:dyDescent="0.25">
      <c r="A3045" t="e">
        <v>#N/A</v>
      </c>
      <c r="B3045" s="2" t="e">
        <v>#N/A</v>
      </c>
      <c r="C3045" s="2" t="str" cm="1">
        <f t="array" ref="C30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ebt])),Tableau1[Tiers_Nom_Ebt],""))),Tableau1[Tiers_Nom_Ebt],0),""),ROW(A785))),"")</f>
        <v/>
      </c>
      <c r="D3045" s="2" t="str" cm="1">
        <f t="array" ref="D30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ebt])+SEARCH("Boisson",Tableau1[Type_Produit])),Tableau1[Tiers_Nom_Ebt],""))),Tableau1[Tiers_Nom_Ebt],0),""),ROW(A771))),"")</f>
        <v/>
      </c>
      <c r="E3045" s="2" t="e">
        <v>#N/A</v>
      </c>
    </row>
    <row r="3046" spans="1:5" ht="14.7" customHeight="1" x14ac:dyDescent="0.25">
      <c r="A3046" t="e">
        <v>#N/A</v>
      </c>
      <c r="B3046" s="2" t="e">
        <v>#N/A</v>
      </c>
      <c r="C3046" s="2" t="str" cm="1">
        <f t="array" ref="C30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ebt])),Tableau1[Tiers_Nom_Ebt],""))),Tableau1[Tiers_Nom_Ebt],0),""),ROW(A786))),"")</f>
        <v/>
      </c>
      <c r="D3046" s="2" t="str" cm="1">
        <f t="array" ref="D30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ebt])+SEARCH("Boisson",Tableau1[Type_Produit])),Tableau1[Tiers_Nom_Ebt],""))),Tableau1[Tiers_Nom_Ebt],0),""),ROW(A772))),"")</f>
        <v/>
      </c>
      <c r="E3046" s="2" t="e">
        <v>#N/A</v>
      </c>
    </row>
    <row r="3047" spans="1:5" ht="14.7" customHeight="1" x14ac:dyDescent="0.25">
      <c r="A3047" t="e">
        <v>#N/A</v>
      </c>
      <c r="B3047" s="2" t="e">
        <v>#N/A</v>
      </c>
      <c r="C3047" s="2" t="str" cm="1">
        <f t="array" ref="C30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ebt])),Tableau1[Tiers_Nom_Ebt],""))),Tableau1[Tiers_Nom_Ebt],0),""),ROW(A787))),"")</f>
        <v/>
      </c>
      <c r="D3047" s="2" t="str" cm="1">
        <f t="array" ref="D30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ebt])+SEARCH("Boisson",Tableau1[Type_Produit])),Tableau1[Tiers_Nom_Ebt],""))),Tableau1[Tiers_Nom_Ebt],0),""),ROW(A773))),"")</f>
        <v/>
      </c>
      <c r="E3047" s="2" t="e">
        <v>#N/A</v>
      </c>
    </row>
    <row r="3048" spans="1:5" ht="14.7" customHeight="1" x14ac:dyDescent="0.25">
      <c r="A3048" t="e">
        <v>#N/A</v>
      </c>
      <c r="B3048" s="2" t="e">
        <v>#N/A</v>
      </c>
      <c r="C3048" s="2" t="str" cm="1">
        <f t="array" ref="C30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ebt])),Tableau1[Tiers_Nom_Ebt],""))),Tableau1[Tiers_Nom_Ebt],0),""),ROW(A788))),"")</f>
        <v/>
      </c>
      <c r="D3048" s="2" t="str" cm="1">
        <f t="array" ref="D30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ebt])+SEARCH("Boisson",Tableau1[Type_Produit])),Tableau1[Tiers_Nom_Ebt],""))),Tableau1[Tiers_Nom_Ebt],0),""),ROW(A774))),"")</f>
        <v/>
      </c>
      <c r="E3048" s="2" t="e">
        <v>#N/A</v>
      </c>
    </row>
    <row r="3049" spans="1:5" ht="14.7" customHeight="1" x14ac:dyDescent="0.25">
      <c r="A3049" t="e">
        <v>#N/A</v>
      </c>
      <c r="B3049" s="2" t="e">
        <v>#N/A</v>
      </c>
      <c r="C3049" s="2" t="str" cm="1">
        <f t="array" ref="C30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ebt])),Tableau1[Tiers_Nom_Ebt],""))),Tableau1[Tiers_Nom_Ebt],0),""),ROW(A789))),"")</f>
        <v/>
      </c>
      <c r="D3049" s="2" t="str" cm="1">
        <f t="array" ref="D30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ebt])+SEARCH("Boisson",Tableau1[Type_Produit])),Tableau1[Tiers_Nom_Ebt],""))),Tableau1[Tiers_Nom_Ebt],0),""),ROW(A775))),"")</f>
        <v/>
      </c>
      <c r="E3049" s="2" t="e">
        <v>#N/A</v>
      </c>
    </row>
    <row r="3050" spans="1:5" ht="14.7" customHeight="1" x14ac:dyDescent="0.25">
      <c r="A3050" t="e">
        <v>#N/A</v>
      </c>
      <c r="B3050" s="2" t="e">
        <v>#N/A</v>
      </c>
      <c r="C3050" s="2" t="str" cm="1">
        <f t="array" ref="C30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ebt])),Tableau1[Tiers_Nom_Ebt],""))),Tableau1[Tiers_Nom_Ebt],0),""),ROW(A790))),"")</f>
        <v/>
      </c>
      <c r="D3050" s="2" t="str" cm="1">
        <f t="array" ref="D30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ebt])+SEARCH("Boisson",Tableau1[Type_Produit])),Tableau1[Tiers_Nom_Ebt],""))),Tableau1[Tiers_Nom_Ebt],0),""),ROW(A776))),"")</f>
        <v/>
      </c>
      <c r="E3050" s="2" t="e">
        <v>#N/A</v>
      </c>
    </row>
    <row r="3051" spans="1:5" ht="14.7" customHeight="1" x14ac:dyDescent="0.25">
      <c r="A3051" t="e">
        <v>#N/A</v>
      </c>
      <c r="B3051" s="2" t="e">
        <v>#N/A</v>
      </c>
      <c r="C3051" s="2" t="str" cm="1">
        <f t="array" ref="C30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ebt])),Tableau1[Tiers_Nom_Ebt],""))),Tableau1[Tiers_Nom_Ebt],0),""),ROW(A791))),"")</f>
        <v/>
      </c>
      <c r="D3051" s="2" t="str" cm="1">
        <f t="array" ref="D30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ebt])+SEARCH("Boisson",Tableau1[Type_Produit])),Tableau1[Tiers_Nom_Ebt],""))),Tableau1[Tiers_Nom_Ebt],0),""),ROW(A777))),"")</f>
        <v/>
      </c>
      <c r="E3051" s="2" t="e">
        <v>#N/A</v>
      </c>
    </row>
    <row r="3052" spans="1:5" ht="14.7" customHeight="1" x14ac:dyDescent="0.25">
      <c r="A3052" t="e">
        <v>#N/A</v>
      </c>
      <c r="B3052" s="2" t="e">
        <v>#N/A</v>
      </c>
      <c r="C3052" s="2" t="str" cm="1">
        <f t="array" ref="C30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ebt])),Tableau1[Tiers_Nom_Ebt],""))),Tableau1[Tiers_Nom_Ebt],0),""),ROW(A792))),"")</f>
        <v/>
      </c>
      <c r="D3052" s="2" t="str" cm="1">
        <f t="array" ref="D30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ebt])+SEARCH("Boisson",Tableau1[Type_Produit])),Tableau1[Tiers_Nom_Ebt],""))),Tableau1[Tiers_Nom_Ebt],0),""),ROW(A778))),"")</f>
        <v/>
      </c>
      <c r="E3052" s="2" t="e">
        <v>#N/A</v>
      </c>
    </row>
    <row r="3053" spans="1:5" ht="14.7" customHeight="1" x14ac:dyDescent="0.25">
      <c r="A3053" t="e">
        <v>#N/A</v>
      </c>
      <c r="B3053" s="2" t="e">
        <v>#N/A</v>
      </c>
      <c r="C3053" s="2" t="str" cm="1">
        <f t="array" ref="C30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ebt])),Tableau1[Tiers_Nom_Ebt],""))),Tableau1[Tiers_Nom_Ebt],0),""),ROW(A793))),"")</f>
        <v/>
      </c>
      <c r="D3053" s="2" t="str" cm="1">
        <f t="array" ref="D30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ebt])+SEARCH("Boisson",Tableau1[Type_Produit])),Tableau1[Tiers_Nom_Ebt],""))),Tableau1[Tiers_Nom_Ebt],0),""),ROW(A779))),"")</f>
        <v/>
      </c>
      <c r="E3053" s="2" t="e">
        <v>#N/A</v>
      </c>
    </row>
    <row r="3054" spans="1:5" ht="14.7" customHeight="1" x14ac:dyDescent="0.25">
      <c r="A3054" t="e">
        <v>#N/A</v>
      </c>
      <c r="B3054" s="2" t="e">
        <v>#N/A</v>
      </c>
      <c r="C3054" s="2" t="str" cm="1">
        <f t="array" ref="C30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ebt])),Tableau1[Tiers_Nom_Ebt],""))),Tableau1[Tiers_Nom_Ebt],0),""),ROW(A794))),"")</f>
        <v/>
      </c>
      <c r="D3054" s="2" t="str" cm="1">
        <f t="array" ref="D30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ebt])+SEARCH("Boisson",Tableau1[Type_Produit])),Tableau1[Tiers_Nom_Ebt],""))),Tableau1[Tiers_Nom_Ebt],0),""),ROW(A780))),"")</f>
        <v/>
      </c>
      <c r="E3054" s="2" t="e">
        <v>#N/A</v>
      </c>
    </row>
    <row r="3055" spans="1:5" ht="14.7" customHeight="1" x14ac:dyDescent="0.25">
      <c r="A3055" t="e">
        <v>#N/A</v>
      </c>
      <c r="B3055" s="2" t="e">
        <v>#N/A</v>
      </c>
      <c r="C3055" s="2" t="str" cm="1">
        <f t="array" ref="C30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ebt])),Tableau1[Tiers_Nom_Ebt],""))),Tableau1[Tiers_Nom_Ebt],0),""),ROW(A795))),"")</f>
        <v/>
      </c>
      <c r="D3055" s="2" t="str" cm="1">
        <f t="array" ref="D30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ebt])+SEARCH("Boisson",Tableau1[Type_Produit])),Tableau1[Tiers_Nom_Ebt],""))),Tableau1[Tiers_Nom_Ebt],0),""),ROW(A781))),"")</f>
        <v/>
      </c>
      <c r="E3055" s="2" t="e">
        <v>#N/A</v>
      </c>
    </row>
    <row r="3056" spans="1:5" ht="14.7" customHeight="1" x14ac:dyDescent="0.25">
      <c r="A3056" t="e">
        <v>#N/A</v>
      </c>
      <c r="B3056" s="2" t="e">
        <v>#N/A</v>
      </c>
      <c r="C3056" s="2" t="str" cm="1">
        <f t="array" ref="C30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ebt])),Tableau1[Tiers_Nom_Ebt],""))),Tableau1[Tiers_Nom_Ebt],0),""),ROW(A796))),"")</f>
        <v/>
      </c>
      <c r="D3056" s="2" t="str" cm="1">
        <f t="array" ref="D30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ebt])+SEARCH("Boisson",Tableau1[Type_Produit])),Tableau1[Tiers_Nom_Ebt],""))),Tableau1[Tiers_Nom_Ebt],0),""),ROW(A782))),"")</f>
        <v/>
      </c>
      <c r="E3056" s="2" t="e">
        <v>#N/A</v>
      </c>
    </row>
    <row r="3057" spans="1:5" ht="14.7" customHeight="1" x14ac:dyDescent="0.25">
      <c r="A3057" t="e">
        <v>#N/A</v>
      </c>
      <c r="B3057" s="2" t="e">
        <v>#N/A</v>
      </c>
      <c r="C3057" s="2" t="str" cm="1">
        <f t="array" ref="C30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ebt])),Tableau1[Tiers_Nom_Ebt],""))),Tableau1[Tiers_Nom_Ebt],0),""),ROW(A797))),"")</f>
        <v/>
      </c>
      <c r="D3057" s="2" t="str" cm="1">
        <f t="array" ref="D30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ebt])+SEARCH("Boisson",Tableau1[Type_Produit])),Tableau1[Tiers_Nom_Ebt],""))),Tableau1[Tiers_Nom_Ebt],0),""),ROW(A783))),"")</f>
        <v/>
      </c>
      <c r="E3057" s="2" t="e">
        <v>#N/A</v>
      </c>
    </row>
    <row r="3058" spans="1:5" ht="14.7" customHeight="1" x14ac:dyDescent="0.25">
      <c r="A3058" t="e">
        <v>#N/A</v>
      </c>
      <c r="B3058" s="2" t="e">
        <v>#N/A</v>
      </c>
      <c r="C3058" s="2" t="str" cm="1">
        <f t="array" ref="C30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ebt])),Tableau1[Tiers_Nom_Ebt],""))),Tableau1[Tiers_Nom_Ebt],0),""),ROW(A798))),"")</f>
        <v/>
      </c>
      <c r="D3058" s="2" t="str" cm="1">
        <f t="array" ref="D30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ebt])+SEARCH("Boisson",Tableau1[Type_Produit])),Tableau1[Tiers_Nom_Ebt],""))),Tableau1[Tiers_Nom_Ebt],0),""),ROW(A784))),"")</f>
        <v/>
      </c>
      <c r="E3058" s="2" t="e">
        <v>#N/A</v>
      </c>
    </row>
    <row r="3059" spans="1:5" ht="14.7" customHeight="1" x14ac:dyDescent="0.25">
      <c r="A3059" t="e">
        <v>#N/A</v>
      </c>
      <c r="B3059" s="2" t="e">
        <v>#N/A</v>
      </c>
      <c r="C3059" s="2" t="str" cm="1">
        <f t="array" ref="C30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ebt])),Tableau1[Tiers_Nom_Ebt],""))),Tableau1[Tiers_Nom_Ebt],0),""),ROW(A799))),"")</f>
        <v/>
      </c>
      <c r="D3059" s="2" t="str" cm="1">
        <f t="array" ref="D30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ebt])+SEARCH("Boisson",Tableau1[Type_Produit])),Tableau1[Tiers_Nom_Ebt],""))),Tableau1[Tiers_Nom_Ebt],0),""),ROW(A785))),"")</f>
        <v/>
      </c>
      <c r="E3059" s="2" t="e">
        <v>#N/A</v>
      </c>
    </row>
    <row r="3060" spans="1:5" ht="14.7" customHeight="1" x14ac:dyDescent="0.25">
      <c r="A3060" t="e">
        <v>#N/A</v>
      </c>
      <c r="B3060" s="2" t="e">
        <v>#N/A</v>
      </c>
      <c r="C3060" s="2" t="str" cm="1">
        <f t="array" ref="C30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ebt])),Tableau1[Tiers_Nom_Ebt],""))),Tableau1[Tiers_Nom_Ebt],0),""),ROW(A800))),"")</f>
        <v/>
      </c>
      <c r="D3060" s="2" t="str" cm="1">
        <f t="array" ref="D30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ebt])+SEARCH("Boisson",Tableau1[Type_Produit])),Tableau1[Tiers_Nom_Ebt],""))),Tableau1[Tiers_Nom_Ebt],0),""),ROW(A786))),"")</f>
        <v/>
      </c>
      <c r="E3060" s="2" t="e">
        <v>#N/A</v>
      </c>
    </row>
    <row r="3061" spans="1:5" ht="14.7" customHeight="1" x14ac:dyDescent="0.25">
      <c r="A3061" t="e">
        <v>#N/A</v>
      </c>
      <c r="B3061" s="2" t="e">
        <v>#N/A</v>
      </c>
      <c r="C3061" s="2" t="str" cm="1">
        <f t="array" ref="C30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ebt])),Tableau1[Tiers_Nom_Ebt],""))),Tableau1[Tiers_Nom_Ebt],0),""),ROW(A801))),"")</f>
        <v/>
      </c>
      <c r="D3061" s="2" t="str" cm="1">
        <f t="array" ref="D30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ebt])+SEARCH("Boisson",Tableau1[Type_Produit])),Tableau1[Tiers_Nom_Ebt],""))),Tableau1[Tiers_Nom_Ebt],0),""),ROW(A787))),"")</f>
        <v/>
      </c>
      <c r="E3061" s="2" t="e">
        <v>#N/A</v>
      </c>
    </row>
    <row r="3062" spans="1:5" ht="14.7" customHeight="1" x14ac:dyDescent="0.25">
      <c r="A3062" t="e">
        <v>#N/A</v>
      </c>
      <c r="B3062" s="2" t="e">
        <v>#N/A</v>
      </c>
      <c r="C3062" s="2" t="str" cm="1">
        <f t="array" ref="C30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ebt])),Tableau1[Tiers_Nom_Ebt],""))),Tableau1[Tiers_Nom_Ebt],0),""),ROW(A802))),"")</f>
        <v/>
      </c>
      <c r="D3062" s="2" t="str" cm="1">
        <f t="array" ref="D30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ebt])+SEARCH("Boisson",Tableau1[Type_Produit])),Tableau1[Tiers_Nom_Ebt],""))),Tableau1[Tiers_Nom_Ebt],0),""),ROW(A788))),"")</f>
        <v/>
      </c>
      <c r="E3062" s="2" t="b">
        <v>0</v>
      </c>
    </row>
    <row r="3063" spans="1:5" ht="14.7" customHeight="1" x14ac:dyDescent="0.25">
      <c r="A3063" t="e">
        <v>#N/A</v>
      </c>
      <c r="B3063" s="2" t="e">
        <v>#N/A</v>
      </c>
      <c r="C3063" s="2" t="str" cm="1">
        <f t="array" ref="C30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ebt])),Tableau1[Tiers_Nom_Ebt],""))),Tableau1[Tiers_Nom_Ebt],0),""),ROW(A803))),"")</f>
        <v/>
      </c>
      <c r="D3063" s="2" t="str" cm="1">
        <f t="array" ref="D30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ebt])+SEARCH("Boisson",Tableau1[Type_Produit])),Tableau1[Tiers_Nom_Ebt],""))),Tableau1[Tiers_Nom_Ebt],0),""),ROW(A789))),"")</f>
        <v/>
      </c>
      <c r="E3063" s="2" t="e">
        <v>#N/A</v>
      </c>
    </row>
    <row r="3064" spans="1:5" ht="14.7" customHeight="1" x14ac:dyDescent="0.25">
      <c r="A3064" t="e">
        <v>#N/A</v>
      </c>
      <c r="B3064" s="2" t="e">
        <v>#N/A</v>
      </c>
      <c r="C3064" s="2" t="str" cm="1">
        <f t="array" ref="C30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ebt])),Tableau1[Tiers_Nom_Ebt],""))),Tableau1[Tiers_Nom_Ebt],0),""),ROW(A804))),"")</f>
        <v/>
      </c>
      <c r="D3064" s="2" t="str" cm="1">
        <f t="array" ref="D30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ebt])+SEARCH("Boisson",Tableau1[Type_Produit])),Tableau1[Tiers_Nom_Ebt],""))),Tableau1[Tiers_Nom_Ebt],0),""),ROW(A790))),"")</f>
        <v/>
      </c>
      <c r="E3064" s="2" t="e">
        <v>#N/A</v>
      </c>
    </row>
    <row r="3065" spans="1:5" ht="14.7" customHeight="1" x14ac:dyDescent="0.25">
      <c r="A3065" t="e">
        <v>#N/A</v>
      </c>
      <c r="B3065" s="2" t="e">
        <v>#N/A</v>
      </c>
      <c r="C3065" s="2" t="str" cm="1">
        <f t="array" ref="C30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ebt])),Tableau1[Tiers_Nom_Ebt],""))),Tableau1[Tiers_Nom_Ebt],0),""),ROW(A805))),"")</f>
        <v/>
      </c>
      <c r="D3065" s="2" t="str" cm="1">
        <f t="array" ref="D30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ebt])+SEARCH("Boisson",Tableau1[Type_Produit])),Tableau1[Tiers_Nom_Ebt],""))),Tableau1[Tiers_Nom_Ebt],0),""),ROW(A791))),"")</f>
        <v/>
      </c>
      <c r="E3065" s="2" t="e">
        <v>#N/A</v>
      </c>
    </row>
    <row r="3066" spans="1:5" ht="14.7" customHeight="1" x14ac:dyDescent="0.25">
      <c r="A3066" t="e">
        <v>#N/A</v>
      </c>
      <c r="B3066" s="2" t="e">
        <v>#N/A</v>
      </c>
      <c r="C3066" s="2" t="str" cm="1">
        <f t="array" ref="C30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ebt])),Tableau1[Tiers_Nom_Ebt],""))),Tableau1[Tiers_Nom_Ebt],0),""),ROW(A806))),"")</f>
        <v/>
      </c>
      <c r="D3066" s="2" t="str" cm="1">
        <f t="array" ref="D30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ebt])+SEARCH("Boisson",Tableau1[Type_Produit])),Tableau1[Tiers_Nom_Ebt],""))),Tableau1[Tiers_Nom_Ebt],0),""),ROW(A792))),"")</f>
        <v/>
      </c>
      <c r="E3066" s="2" t="e">
        <v>#N/A</v>
      </c>
    </row>
    <row r="3067" spans="1:5" ht="14.7" customHeight="1" x14ac:dyDescent="0.25">
      <c r="A3067" t="e">
        <v>#N/A</v>
      </c>
      <c r="B3067" s="2" t="e">
        <v>#N/A</v>
      </c>
      <c r="C3067" s="2" t="str" cm="1">
        <f t="array" ref="C30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ebt])),Tableau1[Tiers_Nom_Ebt],""))),Tableau1[Tiers_Nom_Ebt],0),""),ROW(A807))),"")</f>
        <v/>
      </c>
      <c r="D3067" s="2" t="str" cm="1">
        <f t="array" ref="D30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ebt])+SEARCH("Boisson",Tableau1[Type_Produit])),Tableau1[Tiers_Nom_Ebt],""))),Tableau1[Tiers_Nom_Ebt],0),""),ROW(A793))),"")</f>
        <v/>
      </c>
      <c r="E3067" s="2" t="e">
        <v>#N/A</v>
      </c>
    </row>
    <row r="3068" spans="1:5" ht="14.7" customHeight="1" x14ac:dyDescent="0.25">
      <c r="A3068" t="e">
        <v>#N/A</v>
      </c>
      <c r="B3068" s="2" t="e">
        <v>#N/A</v>
      </c>
      <c r="C3068" s="2" t="str" cm="1">
        <f t="array" ref="C30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ebt])),Tableau1[Tiers_Nom_Ebt],""))),Tableau1[Tiers_Nom_Ebt],0),""),ROW(A808))),"")</f>
        <v/>
      </c>
      <c r="D3068" s="2" t="str" cm="1">
        <f t="array" ref="D30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ebt])+SEARCH("Boisson",Tableau1[Type_Produit])),Tableau1[Tiers_Nom_Ebt],""))),Tableau1[Tiers_Nom_Ebt],0),""),ROW(A794))),"")</f>
        <v/>
      </c>
      <c r="E3068" s="2" t="e">
        <v>#N/A</v>
      </c>
    </row>
    <row r="3069" spans="1:5" ht="14.7" customHeight="1" x14ac:dyDescent="0.25">
      <c r="A3069" t="e">
        <v>#N/A</v>
      </c>
      <c r="B3069" s="2" t="e">
        <v>#N/A</v>
      </c>
      <c r="C3069" s="2" t="str" cm="1">
        <f t="array" ref="C30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ebt])),Tableau1[Tiers_Nom_Ebt],""))),Tableau1[Tiers_Nom_Ebt],0),""),ROW(A809))),"")</f>
        <v/>
      </c>
      <c r="D3069" s="2" t="str" cm="1">
        <f t="array" ref="D30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ebt])+SEARCH("Boisson",Tableau1[Type_Produit])),Tableau1[Tiers_Nom_Ebt],""))),Tableau1[Tiers_Nom_Ebt],0),""),ROW(A795))),"")</f>
        <v/>
      </c>
      <c r="E3069" s="2" t="e">
        <v>#N/A</v>
      </c>
    </row>
    <row r="3070" spans="1:5" ht="14.7" customHeight="1" x14ac:dyDescent="0.25">
      <c r="A3070" t="e">
        <v>#N/A</v>
      </c>
      <c r="B3070" s="2" t="e">
        <v>#N/A</v>
      </c>
      <c r="C3070" s="2" t="str" cm="1">
        <f t="array" ref="C30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ebt])),Tableau1[Tiers_Nom_Ebt],""))),Tableau1[Tiers_Nom_Ebt],0),""),ROW(A810))),"")</f>
        <v/>
      </c>
      <c r="D3070" s="2" t="str" cm="1">
        <f t="array" ref="D30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ebt])+SEARCH("Boisson",Tableau1[Type_Produit])),Tableau1[Tiers_Nom_Ebt],""))),Tableau1[Tiers_Nom_Ebt],0),""),ROW(A796))),"")</f>
        <v/>
      </c>
      <c r="E3070" s="2" t="e">
        <v>#N/A</v>
      </c>
    </row>
    <row r="3071" spans="1:5" ht="14.7" customHeight="1" x14ac:dyDescent="0.25">
      <c r="A3071" t="e">
        <v>#N/A</v>
      </c>
      <c r="B3071" s="2" t="e">
        <v>#N/A</v>
      </c>
      <c r="C3071" s="2" t="str" cm="1">
        <f t="array" ref="C30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ebt])),Tableau1[Tiers_Nom_Ebt],""))),Tableau1[Tiers_Nom_Ebt],0),""),ROW(A811))),"")</f>
        <v/>
      </c>
      <c r="D3071" s="2" t="str" cm="1">
        <f t="array" ref="D30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ebt])+SEARCH("Boisson",Tableau1[Type_Produit])),Tableau1[Tiers_Nom_Ebt],""))),Tableau1[Tiers_Nom_Ebt],0),""),ROW(A797))),"")</f>
        <v/>
      </c>
      <c r="E3071" s="2" t="e">
        <v>#N/A</v>
      </c>
    </row>
    <row r="3072" spans="1:5" ht="14.7" customHeight="1" x14ac:dyDescent="0.25">
      <c r="A3072" t="e">
        <v>#N/A</v>
      </c>
      <c r="B3072" s="2" t="e">
        <v>#N/A</v>
      </c>
      <c r="C3072" s="2" t="str" cm="1">
        <f t="array" ref="C30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ebt])),Tableau1[Tiers_Nom_Ebt],""))),Tableau1[Tiers_Nom_Ebt],0),""),ROW(A812))),"")</f>
        <v/>
      </c>
      <c r="D3072" s="2" t="str" cm="1">
        <f t="array" ref="D30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ebt])+SEARCH("Boisson",Tableau1[Type_Produit])),Tableau1[Tiers_Nom_Ebt],""))),Tableau1[Tiers_Nom_Ebt],0),""),ROW(A798))),"")</f>
        <v/>
      </c>
      <c r="E3072" s="2" t="e">
        <v>#N/A</v>
      </c>
    </row>
    <row r="3073" spans="1:5" ht="14.7" customHeight="1" x14ac:dyDescent="0.25">
      <c r="A3073" t="e">
        <v>#N/A</v>
      </c>
      <c r="B3073" s="2" t="e">
        <v>#N/A</v>
      </c>
      <c r="C3073" s="2" t="str" cm="1">
        <f t="array" ref="C30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ebt])),Tableau1[Tiers_Nom_Ebt],""))),Tableau1[Tiers_Nom_Ebt],0),""),ROW(A813))),"")</f>
        <v/>
      </c>
      <c r="D3073" s="2" t="str" cm="1">
        <f t="array" ref="D30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ebt])+SEARCH("Boisson",Tableau1[Type_Produit])),Tableau1[Tiers_Nom_Ebt],""))),Tableau1[Tiers_Nom_Ebt],0),""),ROW(A799))),"")</f>
        <v/>
      </c>
      <c r="E3073" s="2" t="e">
        <v>#N/A</v>
      </c>
    </row>
    <row r="3074" spans="1:5" ht="14.7" customHeight="1" x14ac:dyDescent="0.25">
      <c r="A3074" t="e">
        <v>#N/A</v>
      </c>
      <c r="B3074" s="2" t="e">
        <v>#N/A</v>
      </c>
      <c r="C3074" s="2" t="str" cm="1">
        <f t="array" ref="C30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ebt])),Tableau1[Tiers_Nom_Ebt],""))),Tableau1[Tiers_Nom_Ebt],0),""),ROW(A814))),"")</f>
        <v/>
      </c>
      <c r="D3074" s="2" t="str" cm="1">
        <f t="array" ref="D30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ebt])+SEARCH("Boisson",Tableau1[Type_Produit])),Tableau1[Tiers_Nom_Ebt],""))),Tableau1[Tiers_Nom_Ebt],0),""),ROW(A800))),"")</f>
        <v/>
      </c>
      <c r="E3074" s="2" t="e">
        <v>#N/A</v>
      </c>
    </row>
    <row r="3075" spans="1:5" ht="14.7" customHeight="1" x14ac:dyDescent="0.25">
      <c r="A3075" t="e">
        <v>#N/A</v>
      </c>
      <c r="B3075" s="2" t="e">
        <v>#N/A</v>
      </c>
      <c r="C3075" s="2" t="str" cm="1">
        <f t="array" ref="C30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ebt])),Tableau1[Tiers_Nom_Ebt],""))),Tableau1[Tiers_Nom_Ebt],0),""),ROW(A815))),"")</f>
        <v/>
      </c>
      <c r="D3075" s="2" t="str" cm="1">
        <f t="array" ref="D30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ebt])+SEARCH("Boisson",Tableau1[Type_Produit])),Tableau1[Tiers_Nom_Ebt],""))),Tableau1[Tiers_Nom_Ebt],0),""),ROW(A801))),"")</f>
        <v/>
      </c>
      <c r="E3075" s="2" t="e">
        <v>#N/A</v>
      </c>
    </row>
    <row r="3076" spans="1:5" ht="14.7" customHeight="1" x14ac:dyDescent="0.25">
      <c r="A3076" t="e">
        <v>#N/A</v>
      </c>
      <c r="B3076" s="2" t="e">
        <v>#N/A</v>
      </c>
      <c r="C3076" s="2" t="str" cm="1">
        <f t="array" ref="C30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ebt])),Tableau1[Tiers_Nom_Ebt],""))),Tableau1[Tiers_Nom_Ebt],0),""),ROW(A816))),"")</f>
        <v/>
      </c>
      <c r="D3076" s="2" t="str" cm="1">
        <f t="array" ref="D30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ebt])+SEARCH("Boisson",Tableau1[Type_Produit])),Tableau1[Tiers_Nom_Ebt],""))),Tableau1[Tiers_Nom_Ebt],0),""),ROW(A802))),"")</f>
        <v/>
      </c>
      <c r="E3076" s="2" t="e">
        <v>#N/A</v>
      </c>
    </row>
    <row r="3077" spans="1:5" ht="14.7" customHeight="1" x14ac:dyDescent="0.25">
      <c r="A3077" t="e">
        <v>#N/A</v>
      </c>
      <c r="B3077" s="2" t="e">
        <v>#N/A</v>
      </c>
      <c r="C3077" s="2" t="str" cm="1">
        <f t="array" ref="C30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ebt])),Tableau1[Tiers_Nom_Ebt],""))),Tableau1[Tiers_Nom_Ebt],0),""),ROW(A817))),"")</f>
        <v/>
      </c>
      <c r="D3077" s="2" t="str" cm="1">
        <f t="array" ref="D30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ebt])+SEARCH("Boisson",Tableau1[Type_Produit])),Tableau1[Tiers_Nom_Ebt],""))),Tableau1[Tiers_Nom_Ebt],0),""),ROW(A803))),"")</f>
        <v/>
      </c>
      <c r="E3077" s="2" t="e">
        <v>#N/A</v>
      </c>
    </row>
    <row r="3078" spans="1:5" ht="14.7" customHeight="1" x14ac:dyDescent="0.25">
      <c r="A3078" t="e">
        <v>#N/A</v>
      </c>
      <c r="B3078" s="2" t="e">
        <v>#N/A</v>
      </c>
      <c r="C3078" s="2" t="str" cm="1">
        <f t="array" ref="C30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ebt])),Tableau1[Tiers_Nom_Ebt],""))),Tableau1[Tiers_Nom_Ebt],0),""),ROW(A818))),"")</f>
        <v/>
      </c>
      <c r="D3078" s="2" t="str" cm="1">
        <f t="array" ref="D30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ebt])+SEARCH("Boisson",Tableau1[Type_Produit])),Tableau1[Tiers_Nom_Ebt],""))),Tableau1[Tiers_Nom_Ebt],0),""),ROW(A804))),"")</f>
        <v/>
      </c>
      <c r="E3078" s="2" t="e">
        <v>#N/A</v>
      </c>
    </row>
    <row r="3079" spans="1:5" ht="14.7" customHeight="1" x14ac:dyDescent="0.25">
      <c r="A3079" t="e">
        <v>#N/A</v>
      </c>
      <c r="B3079" s="2" t="e">
        <v>#N/A</v>
      </c>
      <c r="C3079" s="2" t="str" cm="1">
        <f t="array" ref="C30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ebt])),Tableau1[Tiers_Nom_Ebt],""))),Tableau1[Tiers_Nom_Ebt],0),""),ROW(A819))),"")</f>
        <v/>
      </c>
      <c r="D3079" s="2" t="str" cm="1">
        <f t="array" ref="D30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ebt])+SEARCH("Boisson",Tableau1[Type_Produit])),Tableau1[Tiers_Nom_Ebt],""))),Tableau1[Tiers_Nom_Ebt],0),""),ROW(A805))),"")</f>
        <v/>
      </c>
      <c r="E3079" s="2" t="e">
        <v>#N/A</v>
      </c>
    </row>
    <row r="3080" spans="1:5" ht="14.7" customHeight="1" x14ac:dyDescent="0.25">
      <c r="A3080" t="e">
        <v>#N/A</v>
      </c>
      <c r="B3080" s="2" t="e">
        <v>#N/A</v>
      </c>
      <c r="C3080" s="2" t="str" cm="1">
        <f t="array" ref="C30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ebt])),Tableau1[Tiers_Nom_Ebt],""))),Tableau1[Tiers_Nom_Ebt],0),""),ROW(A820))),"")</f>
        <v/>
      </c>
      <c r="D3080" s="2" t="str" cm="1">
        <f t="array" ref="D30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ebt])+SEARCH("Boisson",Tableau1[Type_Produit])),Tableau1[Tiers_Nom_Ebt],""))),Tableau1[Tiers_Nom_Ebt],0),""),ROW(A806))),"")</f>
        <v/>
      </c>
      <c r="E3080" s="2" t="e">
        <v>#N/A</v>
      </c>
    </row>
    <row r="3081" spans="1:5" ht="14.7" customHeight="1" x14ac:dyDescent="0.25">
      <c r="A3081" t="e">
        <v>#N/A</v>
      </c>
      <c r="B3081" s="2" t="e">
        <v>#N/A</v>
      </c>
      <c r="C3081" s="2" t="str" cm="1">
        <f t="array" ref="C30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ebt])),Tableau1[Tiers_Nom_Ebt],""))),Tableau1[Tiers_Nom_Ebt],0),""),ROW(A821))),"")</f>
        <v/>
      </c>
      <c r="D3081" s="2" t="str" cm="1">
        <f t="array" ref="D30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ebt])+SEARCH("Boisson",Tableau1[Type_Produit])),Tableau1[Tiers_Nom_Ebt],""))),Tableau1[Tiers_Nom_Ebt],0),""),ROW(A807))),"")</f>
        <v/>
      </c>
      <c r="E3081" s="2" t="e">
        <v>#N/A</v>
      </c>
    </row>
    <row r="3082" spans="1:5" ht="14.7" customHeight="1" x14ac:dyDescent="0.25">
      <c r="A3082" t="e">
        <v>#N/A</v>
      </c>
      <c r="B3082" s="2" t="e">
        <v>#N/A</v>
      </c>
      <c r="C3082" s="2" t="str" cm="1">
        <f t="array" ref="C30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ebt])),Tableau1[Tiers_Nom_Ebt],""))),Tableau1[Tiers_Nom_Ebt],0),""),ROW(A822))),"")</f>
        <v/>
      </c>
      <c r="D3082" s="2" t="str" cm="1">
        <f t="array" ref="D30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ebt])+SEARCH("Boisson",Tableau1[Type_Produit])),Tableau1[Tiers_Nom_Ebt],""))),Tableau1[Tiers_Nom_Ebt],0),""),ROW(A808))),"")</f>
        <v/>
      </c>
      <c r="E3082" s="2" t="e">
        <v>#N/A</v>
      </c>
    </row>
    <row r="3083" spans="1:5" ht="14.7" customHeight="1" x14ac:dyDescent="0.25">
      <c r="A3083" t="e">
        <v>#N/A</v>
      </c>
      <c r="B3083" s="2" t="e">
        <v>#N/A</v>
      </c>
      <c r="C3083" s="2" t="str" cm="1">
        <f t="array" ref="C30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ebt])),Tableau1[Tiers_Nom_Ebt],""))),Tableau1[Tiers_Nom_Ebt],0),""),ROW(A823))),"")</f>
        <v/>
      </c>
      <c r="D3083" s="2" t="str" cm="1">
        <f t="array" ref="D30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ebt])+SEARCH("Boisson",Tableau1[Type_Produit])),Tableau1[Tiers_Nom_Ebt],""))),Tableau1[Tiers_Nom_Ebt],0),""),ROW(A809))),"")</f>
        <v/>
      </c>
      <c r="E3083" s="2" t="e">
        <v>#N/A</v>
      </c>
    </row>
    <row r="3084" spans="1:5" ht="14.7" customHeight="1" x14ac:dyDescent="0.25">
      <c r="A3084" t="e">
        <v>#N/A</v>
      </c>
      <c r="B3084" s="2" t="e">
        <v>#N/A</v>
      </c>
      <c r="C3084" s="2" t="str" cm="1">
        <f t="array" ref="C30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ebt])),Tableau1[Tiers_Nom_Ebt],""))),Tableau1[Tiers_Nom_Ebt],0),""),ROW(A824))),"")</f>
        <v/>
      </c>
      <c r="D3084" s="2" t="str" cm="1">
        <f t="array" ref="D30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ebt])+SEARCH("Boisson",Tableau1[Type_Produit])),Tableau1[Tiers_Nom_Ebt],""))),Tableau1[Tiers_Nom_Ebt],0),""),ROW(A810))),"")</f>
        <v/>
      </c>
      <c r="E3084" s="2" t="e">
        <v>#N/A</v>
      </c>
    </row>
    <row r="3085" spans="1:5" ht="14.7" customHeight="1" x14ac:dyDescent="0.25">
      <c r="A3085" t="e">
        <v>#N/A</v>
      </c>
      <c r="B3085" s="2" t="e">
        <v>#N/A</v>
      </c>
      <c r="C3085" s="2" t="str" cm="1">
        <f t="array" ref="C30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ebt])),Tableau1[Tiers_Nom_Ebt],""))),Tableau1[Tiers_Nom_Ebt],0),""),ROW(A825))),"")</f>
        <v/>
      </c>
      <c r="D3085" s="2" t="str" cm="1">
        <f t="array" ref="D30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ebt])+SEARCH("Boisson",Tableau1[Type_Produit])),Tableau1[Tiers_Nom_Ebt],""))),Tableau1[Tiers_Nom_Ebt],0),""),ROW(A811))),"")</f>
        <v/>
      </c>
      <c r="E3085" s="2" t="e">
        <v>#N/A</v>
      </c>
    </row>
    <row r="3086" spans="1:5" ht="14.7" customHeight="1" x14ac:dyDescent="0.25">
      <c r="A3086" t="e">
        <v>#N/A</v>
      </c>
      <c r="B3086" s="2" t="e">
        <v>#N/A</v>
      </c>
      <c r="C3086" s="2" t="str" cm="1">
        <f t="array" ref="C30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ebt])),Tableau1[Tiers_Nom_Ebt],""))),Tableau1[Tiers_Nom_Ebt],0),""),ROW(A826))),"")</f>
        <v/>
      </c>
      <c r="D3086" s="2" t="str" cm="1">
        <f t="array" ref="D30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ebt])+SEARCH("Boisson",Tableau1[Type_Produit])),Tableau1[Tiers_Nom_Ebt],""))),Tableau1[Tiers_Nom_Ebt],0),""),ROW(A812))),"")</f>
        <v/>
      </c>
      <c r="E3086" s="2" t="e">
        <v>#N/A</v>
      </c>
    </row>
    <row r="3087" spans="1:5" ht="14.7" customHeight="1" x14ac:dyDescent="0.25">
      <c r="A3087" t="e">
        <v>#N/A</v>
      </c>
      <c r="B3087" s="2" t="e">
        <v>#N/A</v>
      </c>
      <c r="C3087" s="2" t="str" cm="1">
        <f t="array" ref="C30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ebt])),Tableau1[Tiers_Nom_Ebt],""))),Tableau1[Tiers_Nom_Ebt],0),""),ROW(A827))),"")</f>
        <v/>
      </c>
      <c r="D3087" s="2" t="str" cm="1">
        <f t="array" ref="D30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ebt])+SEARCH("Boisson",Tableau1[Type_Produit])),Tableau1[Tiers_Nom_Ebt],""))),Tableau1[Tiers_Nom_Ebt],0),""),ROW(A813))),"")</f>
        <v/>
      </c>
      <c r="E3087" s="2" t="e">
        <v>#N/A</v>
      </c>
    </row>
    <row r="3088" spans="1:5" ht="14.7" customHeight="1" x14ac:dyDescent="0.25">
      <c r="A3088" t="e">
        <v>#N/A</v>
      </c>
      <c r="B3088" s="2" t="e">
        <v>#N/A</v>
      </c>
      <c r="C3088" s="2" t="str" cm="1">
        <f t="array" ref="C30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ebt])),Tableau1[Tiers_Nom_Ebt],""))),Tableau1[Tiers_Nom_Ebt],0),""),ROW(A828))),"")</f>
        <v/>
      </c>
      <c r="D3088" s="2" t="str" cm="1">
        <f t="array" ref="D30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ebt])+SEARCH("Boisson",Tableau1[Type_Produit])),Tableau1[Tiers_Nom_Ebt],""))),Tableau1[Tiers_Nom_Ebt],0),""),ROW(A814))),"")</f>
        <v/>
      </c>
      <c r="E3088" s="2" t="e">
        <v>#N/A</v>
      </c>
    </row>
    <row r="3089" spans="1:5" ht="14.7" customHeight="1" x14ac:dyDescent="0.25">
      <c r="A3089" t="e">
        <v>#N/A</v>
      </c>
      <c r="B3089" s="2" t="e">
        <v>#N/A</v>
      </c>
      <c r="C3089" s="2" t="str" cm="1">
        <f t="array" ref="C30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ebt])),Tableau1[Tiers_Nom_Ebt],""))),Tableau1[Tiers_Nom_Ebt],0),""),ROW(A829))),"")</f>
        <v/>
      </c>
      <c r="D3089" s="2" t="str" cm="1">
        <f t="array" ref="D30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ebt])+SEARCH("Boisson",Tableau1[Type_Produit])),Tableau1[Tiers_Nom_Ebt],""))),Tableau1[Tiers_Nom_Ebt],0),""),ROW(A815))),"")</f>
        <v/>
      </c>
      <c r="E3089" s="2" t="e">
        <v>#N/A</v>
      </c>
    </row>
    <row r="3090" spans="1:5" ht="14.7" customHeight="1" x14ac:dyDescent="0.25">
      <c r="A3090" t="e">
        <v>#N/A</v>
      </c>
      <c r="B3090" s="2" t="e">
        <v>#N/A</v>
      </c>
      <c r="C3090" s="2" t="str" cm="1">
        <f t="array" ref="C30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ebt])),Tableau1[Tiers_Nom_Ebt],""))),Tableau1[Tiers_Nom_Ebt],0),""),ROW(A830))),"")</f>
        <v/>
      </c>
      <c r="D3090" s="2" t="str" cm="1">
        <f t="array" ref="D30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ebt])+SEARCH("Boisson",Tableau1[Type_Produit])),Tableau1[Tiers_Nom_Ebt],""))),Tableau1[Tiers_Nom_Ebt],0),""),ROW(A816))),"")</f>
        <v/>
      </c>
      <c r="E3090" s="2" t="e">
        <v>#N/A</v>
      </c>
    </row>
    <row r="3091" spans="1:5" ht="14.7" customHeight="1" x14ac:dyDescent="0.25">
      <c r="A3091" t="e">
        <v>#N/A</v>
      </c>
      <c r="B3091" s="2" t="e">
        <v>#N/A</v>
      </c>
      <c r="C3091" s="2" t="str" cm="1">
        <f t="array" ref="C30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ebt])),Tableau1[Tiers_Nom_Ebt],""))),Tableau1[Tiers_Nom_Ebt],0),""),ROW(A831))),"")</f>
        <v/>
      </c>
      <c r="D3091" s="2" t="str" cm="1">
        <f t="array" ref="D30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ebt])+SEARCH("Boisson",Tableau1[Type_Produit])),Tableau1[Tiers_Nom_Ebt],""))),Tableau1[Tiers_Nom_Ebt],0),""),ROW(A817))),"")</f>
        <v/>
      </c>
      <c r="E3091" s="2" t="e">
        <v>#N/A</v>
      </c>
    </row>
    <row r="3092" spans="1:5" ht="14.7" customHeight="1" x14ac:dyDescent="0.25">
      <c r="A3092" t="e">
        <v>#N/A</v>
      </c>
      <c r="B3092" s="2" t="e">
        <v>#N/A</v>
      </c>
      <c r="C3092" s="2" t="str" cm="1">
        <f t="array" ref="C30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ebt])),Tableau1[Tiers_Nom_Ebt],""))),Tableau1[Tiers_Nom_Ebt],0),""),ROW(A832))),"")</f>
        <v/>
      </c>
      <c r="D3092" s="2" t="str" cm="1">
        <f t="array" ref="D30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ebt])+SEARCH("Boisson",Tableau1[Type_Produit])),Tableau1[Tiers_Nom_Ebt],""))),Tableau1[Tiers_Nom_Ebt],0),""),ROW(A818))),"")</f>
        <v/>
      </c>
      <c r="E3092" s="2" t="e">
        <v>#N/A</v>
      </c>
    </row>
    <row r="3093" spans="1:5" ht="14.7" customHeight="1" x14ac:dyDescent="0.25">
      <c r="A3093" t="e">
        <v>#N/A</v>
      </c>
      <c r="B3093" s="2" t="e">
        <v>#N/A</v>
      </c>
      <c r="C3093" s="2" t="str" cm="1">
        <f t="array" ref="C30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ebt])),Tableau1[Tiers_Nom_Ebt],""))),Tableau1[Tiers_Nom_Ebt],0),""),ROW(A833))),"")</f>
        <v/>
      </c>
      <c r="D3093" s="2" t="str" cm="1">
        <f t="array" ref="D30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ebt])+SEARCH("Boisson",Tableau1[Type_Produit])),Tableau1[Tiers_Nom_Ebt],""))),Tableau1[Tiers_Nom_Ebt],0),""),ROW(A819))),"")</f>
        <v/>
      </c>
      <c r="E3093" s="2" t="e">
        <v>#N/A</v>
      </c>
    </row>
    <row r="3094" spans="1:5" ht="14.7" customHeight="1" x14ac:dyDescent="0.25">
      <c r="A3094" t="e">
        <v>#N/A</v>
      </c>
      <c r="B3094" s="2" t="e">
        <v>#N/A</v>
      </c>
      <c r="C3094" s="2" t="str" cm="1">
        <f t="array" ref="C30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ebt])),Tableau1[Tiers_Nom_Ebt],""))),Tableau1[Tiers_Nom_Ebt],0),""),ROW(A834))),"")</f>
        <v/>
      </c>
      <c r="D3094" s="2" t="str" cm="1">
        <f t="array" ref="D30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ebt])+SEARCH("Boisson",Tableau1[Type_Produit])),Tableau1[Tiers_Nom_Ebt],""))),Tableau1[Tiers_Nom_Ebt],0),""),ROW(A820))),"")</f>
        <v/>
      </c>
      <c r="E3094" s="2" t="e">
        <v>#N/A</v>
      </c>
    </row>
    <row r="3095" spans="1:5" ht="14.7" customHeight="1" x14ac:dyDescent="0.25">
      <c r="A3095" t="e">
        <v>#N/A</v>
      </c>
      <c r="B3095" s="2" t="e">
        <v>#N/A</v>
      </c>
      <c r="C3095" s="2" t="str" cm="1">
        <f t="array" ref="C30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ebt])),Tableau1[Tiers_Nom_Ebt],""))),Tableau1[Tiers_Nom_Ebt],0),""),ROW(A835))),"")</f>
        <v/>
      </c>
      <c r="D3095" s="2" t="str" cm="1">
        <f t="array" ref="D30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ebt])+SEARCH("Boisson",Tableau1[Type_Produit])),Tableau1[Tiers_Nom_Ebt],""))),Tableau1[Tiers_Nom_Ebt],0),""),ROW(A821))),"")</f>
        <v/>
      </c>
      <c r="E3095" s="2" t="e">
        <v>#N/A</v>
      </c>
    </row>
    <row r="3096" spans="1:5" ht="14.7" customHeight="1" x14ac:dyDescent="0.25">
      <c r="A3096" t="e">
        <v>#N/A</v>
      </c>
      <c r="B3096" s="2" t="e">
        <v>#N/A</v>
      </c>
      <c r="C3096" s="2" t="str" cm="1">
        <f t="array" ref="C30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ebt])),Tableau1[Tiers_Nom_Ebt],""))),Tableau1[Tiers_Nom_Ebt],0),""),ROW(A836))),"")</f>
        <v/>
      </c>
      <c r="D3096" s="2" t="str" cm="1">
        <f t="array" ref="D30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ebt])+SEARCH("Boisson",Tableau1[Type_Produit])),Tableau1[Tiers_Nom_Ebt],""))),Tableau1[Tiers_Nom_Ebt],0),""),ROW(A822))),"")</f>
        <v/>
      </c>
      <c r="E3096" s="2" t="e">
        <v>#N/A</v>
      </c>
    </row>
    <row r="3097" spans="1:5" ht="14.7" customHeight="1" x14ac:dyDescent="0.25">
      <c r="A3097" t="e">
        <v>#N/A</v>
      </c>
      <c r="B3097" s="2" t="e">
        <v>#N/A</v>
      </c>
      <c r="C3097" s="2" t="str" cm="1">
        <f t="array" ref="C30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ebt])),Tableau1[Tiers_Nom_Ebt],""))),Tableau1[Tiers_Nom_Ebt],0),""),ROW(A837))),"")</f>
        <v/>
      </c>
      <c r="D3097" s="2" t="str" cm="1">
        <f t="array" ref="D30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ebt])+SEARCH("Boisson",Tableau1[Type_Produit])),Tableau1[Tiers_Nom_Ebt],""))),Tableau1[Tiers_Nom_Ebt],0),""),ROW(A823))),"")</f>
        <v/>
      </c>
      <c r="E3097" s="2" t="e">
        <v>#N/A</v>
      </c>
    </row>
    <row r="3098" spans="1:5" ht="14.7" customHeight="1" x14ac:dyDescent="0.25">
      <c r="A3098" t="e">
        <v>#N/A</v>
      </c>
      <c r="B3098" s="2" t="e">
        <v>#N/A</v>
      </c>
      <c r="C3098" s="2" t="str" cm="1">
        <f t="array" ref="C30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ebt])),Tableau1[Tiers_Nom_Ebt],""))),Tableau1[Tiers_Nom_Ebt],0),""),ROW(A838))),"")</f>
        <v/>
      </c>
      <c r="D3098" s="2" t="str" cm="1">
        <f t="array" ref="D30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ebt])+SEARCH("Boisson",Tableau1[Type_Produit])),Tableau1[Tiers_Nom_Ebt],""))),Tableau1[Tiers_Nom_Ebt],0),""),ROW(A824))),"")</f>
        <v/>
      </c>
      <c r="E3098" s="2" t="e">
        <v>#N/A</v>
      </c>
    </row>
    <row r="3099" spans="1:5" ht="14.7" customHeight="1" x14ac:dyDescent="0.25">
      <c r="A3099" t="e">
        <v>#N/A</v>
      </c>
      <c r="B3099" s="2" t="e">
        <v>#N/A</v>
      </c>
      <c r="C3099" s="2" t="str" cm="1">
        <f t="array" ref="C30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ebt])),Tableau1[Tiers_Nom_Ebt],""))),Tableau1[Tiers_Nom_Ebt],0),""),ROW(A839))),"")</f>
        <v/>
      </c>
      <c r="D3099" s="2" t="str" cm="1">
        <f t="array" ref="D30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ebt])+SEARCH("Boisson",Tableau1[Type_Produit])),Tableau1[Tiers_Nom_Ebt],""))),Tableau1[Tiers_Nom_Ebt],0),""),ROW(A825))),"")</f>
        <v/>
      </c>
      <c r="E3099" s="2" t="e">
        <v>#N/A</v>
      </c>
    </row>
    <row r="3100" spans="1:5" ht="14.7" customHeight="1" x14ac:dyDescent="0.25">
      <c r="A3100" t="e">
        <v>#N/A</v>
      </c>
      <c r="B3100" s="2" t="e">
        <v>#N/A</v>
      </c>
      <c r="C3100" s="2" t="str" cm="1">
        <f t="array" ref="C31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ebt])),Tableau1[Tiers_Nom_Ebt],""))),Tableau1[Tiers_Nom_Ebt],0),""),ROW(A840))),"")</f>
        <v/>
      </c>
      <c r="D3100" s="2" t="str" cm="1">
        <f t="array" ref="D31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ebt])+SEARCH("Boisson",Tableau1[Type_Produit])),Tableau1[Tiers_Nom_Ebt],""))),Tableau1[Tiers_Nom_Ebt],0),""),ROW(A826))),"")</f>
        <v/>
      </c>
      <c r="E3100" s="2" t="e">
        <v>#N/A</v>
      </c>
    </row>
    <row r="3101" spans="1:5" ht="14.7" customHeight="1" x14ac:dyDescent="0.25">
      <c r="A3101" t="e">
        <v>#N/A</v>
      </c>
      <c r="B3101" s="2" t="e">
        <v>#N/A</v>
      </c>
      <c r="C3101" s="2" t="str" cm="1">
        <f t="array" ref="C31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ebt])),Tableau1[Tiers_Nom_Ebt],""))),Tableau1[Tiers_Nom_Ebt],0),""),ROW(A841))),"")</f>
        <v/>
      </c>
      <c r="D3101" s="2" t="str" cm="1">
        <f t="array" ref="D31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ebt])+SEARCH("Boisson",Tableau1[Type_Produit])),Tableau1[Tiers_Nom_Ebt],""))),Tableau1[Tiers_Nom_Ebt],0),""),ROW(A827))),"")</f>
        <v/>
      </c>
      <c r="E3101" s="2" t="e">
        <v>#N/A</v>
      </c>
    </row>
    <row r="3102" spans="1:5" ht="14.7" customHeight="1" x14ac:dyDescent="0.25">
      <c r="A3102" t="e">
        <v>#N/A</v>
      </c>
      <c r="B3102" s="2" t="e">
        <v>#N/A</v>
      </c>
      <c r="C3102" s="2" t="str" cm="1">
        <f t="array" ref="C31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ebt])),Tableau1[Tiers_Nom_Ebt],""))),Tableau1[Tiers_Nom_Ebt],0),""),ROW(A842))),"")</f>
        <v/>
      </c>
      <c r="D3102" s="2" t="str" cm="1">
        <f t="array" ref="D31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ebt])+SEARCH("Boisson",Tableau1[Type_Produit])),Tableau1[Tiers_Nom_Ebt],""))),Tableau1[Tiers_Nom_Ebt],0),""),ROW(A828))),"")</f>
        <v/>
      </c>
      <c r="E3102" s="2" t="e">
        <v>#N/A</v>
      </c>
    </row>
    <row r="3103" spans="1:5" ht="14.7" customHeight="1" x14ac:dyDescent="0.25">
      <c r="A3103" t="e">
        <v>#N/A</v>
      </c>
      <c r="B3103" s="2" t="e">
        <v>#N/A</v>
      </c>
      <c r="C3103" s="2" t="str" cm="1">
        <f t="array" ref="C31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ebt])),Tableau1[Tiers_Nom_Ebt],""))),Tableau1[Tiers_Nom_Ebt],0),""),ROW(A843))),"")</f>
        <v/>
      </c>
      <c r="D3103" s="2" t="str" cm="1">
        <f t="array" ref="D31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ebt])+SEARCH("Boisson",Tableau1[Type_Produit])),Tableau1[Tiers_Nom_Ebt],""))),Tableau1[Tiers_Nom_Ebt],0),""),ROW(A829))),"")</f>
        <v/>
      </c>
      <c r="E3103" s="2" t="e">
        <v>#N/A</v>
      </c>
    </row>
    <row r="3104" spans="1:5" ht="14.7" customHeight="1" x14ac:dyDescent="0.25">
      <c r="A3104" t="e">
        <v>#N/A</v>
      </c>
      <c r="B3104" s="2" t="e">
        <v>#N/A</v>
      </c>
      <c r="C3104" s="2" t="str" cm="1">
        <f t="array" ref="C31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ebt])),Tableau1[Tiers_Nom_Ebt],""))),Tableau1[Tiers_Nom_Ebt],0),""),ROW(A844))),"")</f>
        <v/>
      </c>
      <c r="D3104" s="2" t="str" cm="1">
        <f t="array" ref="D31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ebt])+SEARCH("Boisson",Tableau1[Type_Produit])),Tableau1[Tiers_Nom_Ebt],""))),Tableau1[Tiers_Nom_Ebt],0),""),ROW(A830))),"")</f>
        <v/>
      </c>
      <c r="E3104" s="2" t="b">
        <v>0</v>
      </c>
    </row>
    <row r="3105" spans="1:5" ht="14.7" customHeight="1" x14ac:dyDescent="0.25">
      <c r="A3105" t="e">
        <v>#N/A</v>
      </c>
      <c r="B3105" s="2" t="e">
        <v>#N/A</v>
      </c>
      <c r="C3105" s="2" t="str" cm="1">
        <f t="array" ref="C31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ebt])),Tableau1[Tiers_Nom_Ebt],""))),Tableau1[Tiers_Nom_Ebt],0),""),ROW(A845))),"")</f>
        <v/>
      </c>
      <c r="D3105" s="2" t="str" cm="1">
        <f t="array" ref="D31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ebt])+SEARCH("Boisson",Tableau1[Type_Produit])),Tableau1[Tiers_Nom_Ebt],""))),Tableau1[Tiers_Nom_Ebt],0),""),ROW(A831))),"")</f>
        <v/>
      </c>
      <c r="E3105" s="2" t="b">
        <v>0</v>
      </c>
    </row>
    <row r="3106" spans="1:5" ht="14.7" customHeight="1" x14ac:dyDescent="0.25">
      <c r="A3106" t="e">
        <v>#N/A</v>
      </c>
      <c r="B3106" s="2" t="e">
        <v>#N/A</v>
      </c>
      <c r="C3106" s="2" t="str" cm="1">
        <f t="array" ref="C31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ebt])),Tableau1[Tiers_Nom_Ebt],""))),Tableau1[Tiers_Nom_Ebt],0),""),ROW(A846))),"")</f>
        <v/>
      </c>
      <c r="D3106" s="2" t="str" cm="1">
        <f t="array" ref="D31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ebt])+SEARCH("Boisson",Tableau1[Type_Produit])),Tableau1[Tiers_Nom_Ebt],""))),Tableau1[Tiers_Nom_Ebt],0),""),ROW(A832))),"")</f>
        <v/>
      </c>
      <c r="E3106" s="2" t="b">
        <v>0</v>
      </c>
    </row>
    <row r="3107" spans="1:5" ht="14.7" customHeight="1" x14ac:dyDescent="0.25">
      <c r="A3107" t="e">
        <v>#N/A</v>
      </c>
      <c r="B3107" s="2" t="e">
        <v>#N/A</v>
      </c>
      <c r="C3107" s="2" t="str" cm="1">
        <f t="array" ref="C31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ebt])),Tableau1[Tiers_Nom_Ebt],""))),Tableau1[Tiers_Nom_Ebt],0),""),ROW(A847))),"")</f>
        <v/>
      </c>
      <c r="D3107" s="2" t="str" cm="1">
        <f t="array" ref="D31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ebt])+SEARCH("Boisson",Tableau1[Type_Produit])),Tableau1[Tiers_Nom_Ebt],""))),Tableau1[Tiers_Nom_Ebt],0),""),ROW(A833))),"")</f>
        <v/>
      </c>
      <c r="E3107" s="2" t="b">
        <v>0</v>
      </c>
    </row>
    <row r="3108" spans="1:5" ht="14.7" customHeight="1" x14ac:dyDescent="0.25">
      <c r="A3108" t="e">
        <v>#N/A</v>
      </c>
      <c r="B3108" s="2" t="e">
        <v>#N/A</v>
      </c>
      <c r="C3108" s="2" t="str" cm="1">
        <f t="array" ref="C31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ebt])),Tableau1[Tiers_Nom_Ebt],""))),Tableau1[Tiers_Nom_Ebt],0),""),ROW(A848))),"")</f>
        <v/>
      </c>
      <c r="D3108" s="2" t="str" cm="1">
        <f t="array" ref="D31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ebt])+SEARCH("Boisson",Tableau1[Type_Produit])),Tableau1[Tiers_Nom_Ebt],""))),Tableau1[Tiers_Nom_Ebt],0),""),ROW(A834))),"")</f>
        <v/>
      </c>
      <c r="E3108" s="2" t="e">
        <v>#N/A</v>
      </c>
    </row>
    <row r="3109" spans="1:5" ht="14.7" customHeight="1" x14ac:dyDescent="0.25">
      <c r="A3109" t="e">
        <v>#N/A</v>
      </c>
      <c r="B3109" s="2" t="e">
        <v>#N/A</v>
      </c>
      <c r="C3109" s="2" t="str" cm="1">
        <f t="array" ref="C31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ebt])),Tableau1[Tiers_Nom_Ebt],""))),Tableau1[Tiers_Nom_Ebt],0),""),ROW(A849))),"")</f>
        <v/>
      </c>
      <c r="D3109" s="2" t="str" cm="1">
        <f t="array" ref="D31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ebt])+SEARCH("Boisson",Tableau1[Type_Produit])),Tableau1[Tiers_Nom_Ebt],""))),Tableau1[Tiers_Nom_Ebt],0),""),ROW(A835))),"")</f>
        <v/>
      </c>
      <c r="E3109" s="2" t="e">
        <v>#N/A</v>
      </c>
    </row>
    <row r="3110" spans="1:5" ht="14.7" customHeight="1" x14ac:dyDescent="0.25">
      <c r="A3110" t="e">
        <v>#N/A</v>
      </c>
      <c r="B3110" s="2" t="e">
        <v>#N/A</v>
      </c>
      <c r="C3110" s="2" t="str" cm="1">
        <f t="array" ref="C31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ebt])),Tableau1[Tiers_Nom_Ebt],""))),Tableau1[Tiers_Nom_Ebt],0),""),ROW(A850))),"")</f>
        <v/>
      </c>
      <c r="D3110" s="2" t="str" cm="1">
        <f t="array" ref="D31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ebt])+SEARCH("Boisson",Tableau1[Type_Produit])),Tableau1[Tiers_Nom_Ebt],""))),Tableau1[Tiers_Nom_Ebt],0),""),ROW(A836))),"")</f>
        <v/>
      </c>
      <c r="E3110" s="2" t="b">
        <v>0</v>
      </c>
    </row>
    <row r="3111" spans="1:5" ht="14.7" customHeight="1" x14ac:dyDescent="0.25">
      <c r="A3111" t="e">
        <v>#N/A</v>
      </c>
      <c r="B3111" s="2" t="e">
        <v>#N/A</v>
      </c>
      <c r="C3111" s="2" t="str" cm="1">
        <f t="array" ref="C31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ebt])),Tableau1[Tiers_Nom_Ebt],""))),Tableau1[Tiers_Nom_Ebt],0),""),ROW(A851))),"")</f>
        <v/>
      </c>
      <c r="D3111" s="2" t="str" cm="1">
        <f t="array" ref="D31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ebt])+SEARCH("Boisson",Tableau1[Type_Produit])),Tableau1[Tiers_Nom_Ebt],""))),Tableau1[Tiers_Nom_Ebt],0),""),ROW(A837))),"")</f>
        <v/>
      </c>
      <c r="E3111" s="2" t="e">
        <v>#N/A</v>
      </c>
    </row>
    <row r="3112" spans="1:5" ht="14.7" customHeight="1" x14ac:dyDescent="0.25">
      <c r="A3112" t="e">
        <v>#N/A</v>
      </c>
      <c r="B3112" s="2" t="e">
        <v>#N/A</v>
      </c>
      <c r="C3112" s="2" t="str" cm="1">
        <f t="array" ref="C31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ebt])),Tableau1[Tiers_Nom_Ebt],""))),Tableau1[Tiers_Nom_Ebt],0),""),ROW(A852))),"")</f>
        <v/>
      </c>
      <c r="D3112" s="2" t="str" cm="1">
        <f t="array" ref="D31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ebt])+SEARCH("Boisson",Tableau1[Type_Produit])),Tableau1[Tiers_Nom_Ebt],""))),Tableau1[Tiers_Nom_Ebt],0),""),ROW(A838))),"")</f>
        <v/>
      </c>
      <c r="E3112" s="2" t="e">
        <v>#N/A</v>
      </c>
    </row>
    <row r="3113" spans="1:5" ht="14.7" customHeight="1" x14ac:dyDescent="0.25">
      <c r="A3113" t="e">
        <v>#N/A</v>
      </c>
      <c r="B3113" s="2" t="e">
        <v>#N/A</v>
      </c>
      <c r="C3113" s="2" t="str" cm="1">
        <f t="array" ref="C31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ebt])),Tableau1[Tiers_Nom_Ebt],""))),Tableau1[Tiers_Nom_Ebt],0),""),ROW(A853))),"")</f>
        <v/>
      </c>
      <c r="D3113" s="2" t="str" cm="1">
        <f t="array" ref="D31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ebt])+SEARCH("Boisson",Tableau1[Type_Produit])),Tableau1[Tiers_Nom_Ebt],""))),Tableau1[Tiers_Nom_Ebt],0),""),ROW(A839))),"")</f>
        <v/>
      </c>
      <c r="E3113" s="2" t="e">
        <v>#N/A</v>
      </c>
    </row>
    <row r="3114" spans="1:5" ht="14.7" customHeight="1" x14ac:dyDescent="0.25">
      <c r="A3114" t="e">
        <v>#N/A</v>
      </c>
      <c r="B3114" s="2" t="e">
        <v>#N/A</v>
      </c>
      <c r="C3114" s="2" t="str" cm="1">
        <f t="array" ref="C31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ebt])),Tableau1[Tiers_Nom_Ebt],""))),Tableau1[Tiers_Nom_Ebt],0),""),ROW(A854))),"")</f>
        <v/>
      </c>
      <c r="D3114" s="2" t="str" cm="1">
        <f t="array" ref="D31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ebt])+SEARCH("Boisson",Tableau1[Type_Produit])),Tableau1[Tiers_Nom_Ebt],""))),Tableau1[Tiers_Nom_Ebt],0),""),ROW(A840))),"")</f>
        <v/>
      </c>
      <c r="E3114" s="2" t="e">
        <v>#N/A</v>
      </c>
    </row>
    <row r="3115" spans="1:5" ht="14.7" customHeight="1" x14ac:dyDescent="0.25">
      <c r="A3115" t="e">
        <v>#N/A</v>
      </c>
      <c r="B3115" s="2" t="e">
        <v>#N/A</v>
      </c>
      <c r="C3115" s="2" t="str" cm="1">
        <f t="array" ref="C31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ebt])),Tableau1[Tiers_Nom_Ebt],""))),Tableau1[Tiers_Nom_Ebt],0),""),ROW(A855))),"")</f>
        <v/>
      </c>
      <c r="D3115" s="2" t="str" cm="1">
        <f t="array" ref="D31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ebt])+SEARCH("Boisson",Tableau1[Type_Produit])),Tableau1[Tiers_Nom_Ebt],""))),Tableau1[Tiers_Nom_Ebt],0),""),ROW(A841))),"")</f>
        <v/>
      </c>
      <c r="E3115" s="2" t="e">
        <v>#N/A</v>
      </c>
    </row>
    <row r="3116" spans="1:5" ht="14.7" customHeight="1" x14ac:dyDescent="0.25">
      <c r="A3116" t="e">
        <v>#N/A</v>
      </c>
      <c r="B3116" s="2" t="e">
        <v>#N/A</v>
      </c>
      <c r="C3116" s="2" t="str" cm="1">
        <f t="array" ref="C31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ebt])),Tableau1[Tiers_Nom_Ebt],""))),Tableau1[Tiers_Nom_Ebt],0),""),ROW(A856))),"")</f>
        <v/>
      </c>
      <c r="D3116" s="2" t="str" cm="1">
        <f t="array" ref="D31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ebt])+SEARCH("Boisson",Tableau1[Type_Produit])),Tableau1[Tiers_Nom_Ebt],""))),Tableau1[Tiers_Nom_Ebt],0),""),ROW(A842))),"")</f>
        <v/>
      </c>
      <c r="E3116" s="2" t="e">
        <v>#N/A</v>
      </c>
    </row>
    <row r="3117" spans="1:5" ht="14.7" customHeight="1" x14ac:dyDescent="0.25">
      <c r="A3117" t="e">
        <v>#N/A</v>
      </c>
      <c r="B3117" s="2" t="e">
        <v>#N/A</v>
      </c>
      <c r="C3117" s="2" t="str" cm="1">
        <f t="array" ref="C31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ebt])),Tableau1[Tiers_Nom_Ebt],""))),Tableau1[Tiers_Nom_Ebt],0),""),ROW(A857))),"")</f>
        <v/>
      </c>
      <c r="D3117" s="2" t="str" cm="1">
        <f t="array" ref="D31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ebt])+SEARCH("Boisson",Tableau1[Type_Produit])),Tableau1[Tiers_Nom_Ebt],""))),Tableau1[Tiers_Nom_Ebt],0),""),ROW(A843))),"")</f>
        <v/>
      </c>
      <c r="E3117" s="2" t="e">
        <v>#N/A</v>
      </c>
    </row>
    <row r="3118" spans="1:5" ht="14.7" customHeight="1" x14ac:dyDescent="0.25">
      <c r="A3118" t="e">
        <v>#N/A</v>
      </c>
      <c r="B3118" s="2" t="e">
        <v>#N/A</v>
      </c>
      <c r="C3118" s="2" t="str" cm="1">
        <f t="array" ref="C31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ebt])),Tableau1[Tiers_Nom_Ebt],""))),Tableau1[Tiers_Nom_Ebt],0),""),ROW(A858))),"")</f>
        <v/>
      </c>
      <c r="D3118" s="2" t="str" cm="1">
        <f t="array" ref="D31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ebt])+SEARCH("Boisson",Tableau1[Type_Produit])),Tableau1[Tiers_Nom_Ebt],""))),Tableau1[Tiers_Nom_Ebt],0),""),ROW(A844))),"")</f>
        <v/>
      </c>
      <c r="E3118" s="2" t="e">
        <v>#N/A</v>
      </c>
    </row>
    <row r="3119" spans="1:5" ht="14.7" customHeight="1" x14ac:dyDescent="0.25">
      <c r="A3119" t="e">
        <v>#N/A</v>
      </c>
      <c r="B3119" s="2" t="e">
        <v>#N/A</v>
      </c>
      <c r="C3119" s="2" t="str" cm="1">
        <f t="array" ref="C31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ebt])),Tableau1[Tiers_Nom_Ebt],""))),Tableau1[Tiers_Nom_Ebt],0),""),ROW(A859))),"")</f>
        <v/>
      </c>
      <c r="D3119" s="2" t="str" cm="1">
        <f t="array" ref="D31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ebt])+SEARCH("Boisson",Tableau1[Type_Produit])),Tableau1[Tiers_Nom_Ebt],""))),Tableau1[Tiers_Nom_Ebt],0),""),ROW(A845))),"")</f>
        <v/>
      </c>
      <c r="E3119" s="2" t="e">
        <v>#N/A</v>
      </c>
    </row>
    <row r="3120" spans="1:5" ht="14.7" customHeight="1" x14ac:dyDescent="0.25">
      <c r="A3120" t="e">
        <v>#N/A</v>
      </c>
      <c r="B3120" s="2" t="e">
        <v>#N/A</v>
      </c>
      <c r="C3120" s="2" t="str" cm="1">
        <f t="array" ref="C31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ebt])),Tableau1[Tiers_Nom_Ebt],""))),Tableau1[Tiers_Nom_Ebt],0),""),ROW(A860))),"")</f>
        <v/>
      </c>
      <c r="D3120" s="2" t="str" cm="1">
        <f t="array" ref="D31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ebt])+SEARCH("Boisson",Tableau1[Type_Produit])),Tableau1[Tiers_Nom_Ebt],""))),Tableau1[Tiers_Nom_Ebt],0),""),ROW(A846))),"")</f>
        <v/>
      </c>
      <c r="E3120" s="2" t="e">
        <v>#N/A</v>
      </c>
    </row>
    <row r="3121" spans="1:5" ht="14.7" customHeight="1" x14ac:dyDescent="0.25">
      <c r="A3121" t="e">
        <v>#N/A</v>
      </c>
      <c r="B3121" s="2" t="e">
        <v>#N/A</v>
      </c>
      <c r="C3121" s="2" t="str" cm="1">
        <f t="array" ref="C31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ebt])),Tableau1[Tiers_Nom_Ebt],""))),Tableau1[Tiers_Nom_Ebt],0),""),ROW(A861))),"")</f>
        <v/>
      </c>
      <c r="D3121" s="2" t="str" cm="1">
        <f t="array" ref="D31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ebt])+SEARCH("Boisson",Tableau1[Type_Produit])),Tableau1[Tiers_Nom_Ebt],""))),Tableau1[Tiers_Nom_Ebt],0),""),ROW(A847))),"")</f>
        <v/>
      </c>
      <c r="E3121" s="2" t="e">
        <v>#N/A</v>
      </c>
    </row>
    <row r="3122" spans="1:5" ht="14.7" customHeight="1" x14ac:dyDescent="0.25">
      <c r="A3122" t="e">
        <v>#N/A</v>
      </c>
      <c r="B3122" s="2" t="e">
        <v>#N/A</v>
      </c>
      <c r="C3122" s="2" t="str" cm="1">
        <f t="array" ref="C31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ebt])),Tableau1[Tiers_Nom_Ebt],""))),Tableau1[Tiers_Nom_Ebt],0),""),ROW(A862))),"")</f>
        <v/>
      </c>
      <c r="D3122" s="2" t="str" cm="1">
        <f t="array" ref="D31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ebt])+SEARCH("Boisson",Tableau1[Type_Produit])),Tableau1[Tiers_Nom_Ebt],""))),Tableau1[Tiers_Nom_Ebt],0),""),ROW(A848))),"")</f>
        <v/>
      </c>
      <c r="E3122" s="2" t="e">
        <v>#N/A</v>
      </c>
    </row>
    <row r="3123" spans="1:5" ht="14.7" customHeight="1" x14ac:dyDescent="0.25">
      <c r="A3123" t="e">
        <v>#N/A</v>
      </c>
      <c r="B3123" s="2" t="e">
        <v>#N/A</v>
      </c>
      <c r="C3123" s="2" t="str" cm="1">
        <f t="array" ref="C31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ebt])),Tableau1[Tiers_Nom_Ebt],""))),Tableau1[Tiers_Nom_Ebt],0),""),ROW(A863))),"")</f>
        <v/>
      </c>
      <c r="D3123" s="2" t="str" cm="1">
        <f t="array" ref="D31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ebt])+SEARCH("Boisson",Tableau1[Type_Produit])),Tableau1[Tiers_Nom_Ebt],""))),Tableau1[Tiers_Nom_Ebt],0),""),ROW(A849))),"")</f>
        <v/>
      </c>
      <c r="E3123" s="2" t="e">
        <v>#N/A</v>
      </c>
    </row>
    <row r="3124" spans="1:5" ht="14.7" customHeight="1" x14ac:dyDescent="0.25">
      <c r="A3124" t="e">
        <v>#N/A</v>
      </c>
      <c r="B3124" s="2" t="e">
        <v>#N/A</v>
      </c>
      <c r="C3124" s="2" t="str" cm="1">
        <f t="array" ref="C31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ebt])),Tableau1[Tiers_Nom_Ebt],""))),Tableau1[Tiers_Nom_Ebt],0),""),ROW(A864))),"")</f>
        <v/>
      </c>
      <c r="D3124" s="2" t="str" cm="1">
        <f t="array" ref="D31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ebt])+SEARCH("Boisson",Tableau1[Type_Produit])),Tableau1[Tiers_Nom_Ebt],""))),Tableau1[Tiers_Nom_Ebt],0),""),ROW(A850))),"")</f>
        <v/>
      </c>
      <c r="E3124" s="2" t="e">
        <v>#N/A</v>
      </c>
    </row>
    <row r="3125" spans="1:5" ht="14.7" customHeight="1" x14ac:dyDescent="0.25">
      <c r="A3125" t="e">
        <v>#N/A</v>
      </c>
      <c r="B3125" s="2" t="e">
        <v>#N/A</v>
      </c>
      <c r="C3125" s="2" t="str" cm="1">
        <f t="array" ref="C31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ebt])),Tableau1[Tiers_Nom_Ebt],""))),Tableau1[Tiers_Nom_Ebt],0),""),ROW(A865))),"")</f>
        <v/>
      </c>
      <c r="D3125" s="2" t="str" cm="1">
        <f t="array" ref="D31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ebt])+SEARCH("Boisson",Tableau1[Type_Produit])),Tableau1[Tiers_Nom_Ebt],""))),Tableau1[Tiers_Nom_Ebt],0),""),ROW(A851))),"")</f>
        <v/>
      </c>
      <c r="E3125" s="2" t="e">
        <v>#N/A</v>
      </c>
    </row>
    <row r="3126" spans="1:5" ht="14.7" customHeight="1" x14ac:dyDescent="0.25">
      <c r="A3126" t="e">
        <v>#N/A</v>
      </c>
      <c r="B3126" s="2" t="e">
        <v>#N/A</v>
      </c>
      <c r="C3126" s="2" t="str" cm="1">
        <f t="array" ref="C31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ebt])),Tableau1[Tiers_Nom_Ebt],""))),Tableau1[Tiers_Nom_Ebt],0),""),ROW(A866))),"")</f>
        <v/>
      </c>
      <c r="D3126" s="2" t="str" cm="1">
        <f t="array" ref="D31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ebt])+SEARCH("Boisson",Tableau1[Type_Produit])),Tableau1[Tiers_Nom_Ebt],""))),Tableau1[Tiers_Nom_Ebt],0),""),ROW(A852))),"")</f>
        <v/>
      </c>
      <c r="E3126" s="2" t="e">
        <v>#N/A</v>
      </c>
    </row>
    <row r="3127" spans="1:5" ht="14.7" customHeight="1" x14ac:dyDescent="0.25">
      <c r="A3127" t="e">
        <v>#N/A</v>
      </c>
      <c r="B3127" s="2" t="e">
        <v>#N/A</v>
      </c>
      <c r="C3127" s="2" t="str" cm="1">
        <f t="array" ref="C31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ebt])),Tableau1[Tiers_Nom_Ebt],""))),Tableau1[Tiers_Nom_Ebt],0),""),ROW(A867))),"")</f>
        <v/>
      </c>
      <c r="D3127" s="2" t="str" cm="1">
        <f t="array" ref="D31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ebt])+SEARCH("Boisson",Tableau1[Type_Produit])),Tableau1[Tiers_Nom_Ebt],""))),Tableau1[Tiers_Nom_Ebt],0),""),ROW(A853))),"")</f>
        <v/>
      </c>
      <c r="E3127" s="2" t="b">
        <v>0</v>
      </c>
    </row>
    <row r="3128" spans="1:5" ht="14.7" customHeight="1" x14ac:dyDescent="0.25">
      <c r="A3128" t="e">
        <v>#N/A</v>
      </c>
      <c r="B3128" s="2" t="e">
        <v>#N/A</v>
      </c>
      <c r="C3128" s="2" t="str" cm="1">
        <f t="array" ref="C31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ebt])),Tableau1[Tiers_Nom_Ebt],""))),Tableau1[Tiers_Nom_Ebt],0),""),ROW(A868))),"")</f>
        <v/>
      </c>
      <c r="D3128" s="2" t="str" cm="1">
        <f t="array" ref="D31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ebt])+SEARCH("Boisson",Tableau1[Type_Produit])),Tableau1[Tiers_Nom_Ebt],""))),Tableau1[Tiers_Nom_Ebt],0),""),ROW(A854))),"")</f>
        <v/>
      </c>
      <c r="E3128" s="2" t="e">
        <v>#N/A</v>
      </c>
    </row>
    <row r="3129" spans="1:5" ht="14.7" customHeight="1" x14ac:dyDescent="0.25">
      <c r="A3129" t="e">
        <v>#N/A</v>
      </c>
      <c r="B3129" s="2" t="e">
        <v>#N/A</v>
      </c>
      <c r="C3129" s="2" t="str" cm="1">
        <f t="array" ref="C31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ebt])),Tableau1[Tiers_Nom_Ebt],""))),Tableau1[Tiers_Nom_Ebt],0),""),ROW(A869))),"")</f>
        <v/>
      </c>
      <c r="D3129" s="2" t="str" cm="1">
        <f t="array" ref="D31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ebt])+SEARCH("Boisson",Tableau1[Type_Produit])),Tableau1[Tiers_Nom_Ebt],""))),Tableau1[Tiers_Nom_Ebt],0),""),ROW(A855))),"")</f>
        <v/>
      </c>
      <c r="E3129" s="2" t="e">
        <v>#N/A</v>
      </c>
    </row>
    <row r="3130" spans="1:5" ht="14.7" customHeight="1" x14ac:dyDescent="0.25">
      <c r="A3130" t="e">
        <v>#N/A</v>
      </c>
      <c r="B3130" s="2" t="e">
        <v>#N/A</v>
      </c>
      <c r="C3130" s="2" t="str" cm="1">
        <f t="array" ref="C31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ebt])),Tableau1[Tiers_Nom_Ebt],""))),Tableau1[Tiers_Nom_Ebt],0),""),ROW(A870))),"")</f>
        <v/>
      </c>
      <c r="D3130" s="2" t="str" cm="1">
        <f t="array" ref="D31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ebt])+SEARCH("Boisson",Tableau1[Type_Produit])),Tableau1[Tiers_Nom_Ebt],""))),Tableau1[Tiers_Nom_Ebt],0),""),ROW(A856))),"")</f>
        <v/>
      </c>
      <c r="E3130" s="2" t="e">
        <v>#N/A</v>
      </c>
    </row>
    <row r="3131" spans="1:5" ht="14.7" customHeight="1" x14ac:dyDescent="0.25">
      <c r="A3131" t="e">
        <v>#N/A</v>
      </c>
      <c r="B3131" s="2" t="e">
        <v>#N/A</v>
      </c>
      <c r="C3131" s="2" t="str" cm="1">
        <f t="array" ref="C31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ebt])),Tableau1[Tiers_Nom_Ebt],""))),Tableau1[Tiers_Nom_Ebt],0),""),ROW(A871))),"")</f>
        <v/>
      </c>
      <c r="D3131" s="2" t="str" cm="1">
        <f t="array" ref="D31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ebt])+SEARCH("Boisson",Tableau1[Type_Produit])),Tableau1[Tiers_Nom_Ebt],""))),Tableau1[Tiers_Nom_Ebt],0),""),ROW(A857))),"")</f>
        <v/>
      </c>
      <c r="E3131" s="2" t="e">
        <v>#N/A</v>
      </c>
    </row>
    <row r="3132" spans="1:5" ht="14.7" customHeight="1" x14ac:dyDescent="0.25">
      <c r="A3132" t="e">
        <v>#N/A</v>
      </c>
      <c r="B3132" s="2" t="e">
        <v>#N/A</v>
      </c>
      <c r="C3132" s="2" t="str" cm="1">
        <f t="array" ref="C31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ebt])),Tableau1[Tiers_Nom_Ebt],""))),Tableau1[Tiers_Nom_Ebt],0),""),ROW(A872))),"")</f>
        <v/>
      </c>
      <c r="D3132" s="2" t="str" cm="1">
        <f t="array" ref="D31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ebt])+SEARCH("Boisson",Tableau1[Type_Produit])),Tableau1[Tiers_Nom_Ebt],""))),Tableau1[Tiers_Nom_Ebt],0),""),ROW(A858))),"")</f>
        <v/>
      </c>
      <c r="E3132" s="2" t="e">
        <v>#N/A</v>
      </c>
    </row>
    <row r="3133" spans="1:5" ht="14.7" customHeight="1" x14ac:dyDescent="0.25">
      <c r="A3133" t="e">
        <v>#N/A</v>
      </c>
      <c r="B3133" s="2" t="e">
        <v>#N/A</v>
      </c>
      <c r="C3133" s="2" t="str" cm="1">
        <f t="array" ref="C31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ebt])),Tableau1[Tiers_Nom_Ebt],""))),Tableau1[Tiers_Nom_Ebt],0),""),ROW(A873))),"")</f>
        <v/>
      </c>
      <c r="D3133" s="2" t="str" cm="1">
        <f t="array" ref="D31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ebt])+SEARCH("Boisson",Tableau1[Type_Produit])),Tableau1[Tiers_Nom_Ebt],""))),Tableau1[Tiers_Nom_Ebt],0),""),ROW(A859))),"")</f>
        <v/>
      </c>
      <c r="E3133" s="2" t="e">
        <v>#N/A</v>
      </c>
    </row>
    <row r="3134" spans="1:5" ht="14.7" customHeight="1" x14ac:dyDescent="0.25">
      <c r="A3134" t="e">
        <v>#N/A</v>
      </c>
      <c r="B3134" s="2" t="e">
        <v>#N/A</v>
      </c>
      <c r="C3134" s="2" t="str" cm="1">
        <f t="array" ref="C31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ebt])),Tableau1[Tiers_Nom_Ebt],""))),Tableau1[Tiers_Nom_Ebt],0),""),ROW(A874))),"")</f>
        <v/>
      </c>
      <c r="D3134" s="2" t="str" cm="1">
        <f t="array" ref="D31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ebt])+SEARCH("Boisson",Tableau1[Type_Produit])),Tableau1[Tiers_Nom_Ebt],""))),Tableau1[Tiers_Nom_Ebt],0),""),ROW(A860))),"")</f>
        <v/>
      </c>
      <c r="E3134" s="2" t="e">
        <v>#N/A</v>
      </c>
    </row>
    <row r="3135" spans="1:5" ht="14.7" customHeight="1" x14ac:dyDescent="0.25">
      <c r="A3135" t="e">
        <v>#N/A</v>
      </c>
      <c r="B3135" s="2" t="e">
        <v>#N/A</v>
      </c>
      <c r="C3135" s="2" t="str" cm="1">
        <f t="array" ref="C31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ebt])),Tableau1[Tiers_Nom_Ebt],""))),Tableau1[Tiers_Nom_Ebt],0),""),ROW(A875))),"")</f>
        <v/>
      </c>
      <c r="D3135" s="2" t="str" cm="1">
        <f t="array" ref="D31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ebt])+SEARCH("Boisson",Tableau1[Type_Produit])),Tableau1[Tiers_Nom_Ebt],""))),Tableau1[Tiers_Nom_Ebt],0),""),ROW(A861))),"")</f>
        <v/>
      </c>
      <c r="E3135" s="2" t="e">
        <v>#N/A</v>
      </c>
    </row>
    <row r="3136" spans="1:5" ht="14.7" customHeight="1" x14ac:dyDescent="0.25">
      <c r="A3136" t="e">
        <v>#N/A</v>
      </c>
      <c r="B3136" s="2" t="e">
        <v>#N/A</v>
      </c>
      <c r="C3136" s="2" t="str" cm="1">
        <f t="array" ref="C31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ebt])),Tableau1[Tiers_Nom_Ebt],""))),Tableau1[Tiers_Nom_Ebt],0),""),ROW(A876))),"")</f>
        <v/>
      </c>
      <c r="D3136" s="2" t="str" cm="1">
        <f t="array" ref="D31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ebt])+SEARCH("Boisson",Tableau1[Type_Produit])),Tableau1[Tiers_Nom_Ebt],""))),Tableau1[Tiers_Nom_Ebt],0),""),ROW(A862))),"")</f>
        <v/>
      </c>
      <c r="E3136" s="2" t="e">
        <v>#N/A</v>
      </c>
    </row>
    <row r="3137" spans="1:5" ht="14.7" customHeight="1" x14ac:dyDescent="0.25">
      <c r="A3137" t="e">
        <v>#N/A</v>
      </c>
      <c r="B3137" s="2" t="e">
        <v>#N/A</v>
      </c>
      <c r="C3137" s="2" t="str" cm="1">
        <f t="array" ref="C31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ebt])),Tableau1[Tiers_Nom_Ebt],""))),Tableau1[Tiers_Nom_Ebt],0),""),ROW(A877))),"")</f>
        <v/>
      </c>
      <c r="D3137" s="2" t="str" cm="1">
        <f t="array" ref="D31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ebt])+SEARCH("Boisson",Tableau1[Type_Produit])),Tableau1[Tiers_Nom_Ebt],""))),Tableau1[Tiers_Nom_Ebt],0),""),ROW(A863))),"")</f>
        <v/>
      </c>
      <c r="E3137" s="2" t="e">
        <v>#N/A</v>
      </c>
    </row>
    <row r="3138" spans="1:5" ht="14.7" customHeight="1" x14ac:dyDescent="0.25">
      <c r="A3138" t="e">
        <v>#N/A</v>
      </c>
      <c r="B3138" s="2" t="e">
        <v>#N/A</v>
      </c>
      <c r="C3138" s="2" t="str" cm="1">
        <f t="array" ref="C31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ebt])),Tableau1[Tiers_Nom_Ebt],""))),Tableau1[Tiers_Nom_Ebt],0),""),ROW(A878))),"")</f>
        <v/>
      </c>
      <c r="D3138" s="2" t="str" cm="1">
        <f t="array" ref="D31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ebt])+SEARCH("Boisson",Tableau1[Type_Produit])),Tableau1[Tiers_Nom_Ebt],""))),Tableau1[Tiers_Nom_Ebt],0),""),ROW(A864))),"")</f>
        <v/>
      </c>
      <c r="E3138" s="2" t="e">
        <v>#N/A</v>
      </c>
    </row>
    <row r="3139" spans="1:5" ht="14.7" customHeight="1" x14ac:dyDescent="0.25">
      <c r="A3139" t="e">
        <v>#N/A</v>
      </c>
      <c r="B3139" s="2" t="e">
        <v>#N/A</v>
      </c>
      <c r="C3139" s="2" t="str" cm="1">
        <f t="array" ref="C31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ebt])),Tableau1[Tiers_Nom_Ebt],""))),Tableau1[Tiers_Nom_Ebt],0),""),ROW(A879))),"")</f>
        <v/>
      </c>
      <c r="D3139" s="2" t="str" cm="1">
        <f t="array" ref="D31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ebt])+SEARCH("Boisson",Tableau1[Type_Produit])),Tableau1[Tiers_Nom_Ebt],""))),Tableau1[Tiers_Nom_Ebt],0),""),ROW(A865))),"")</f>
        <v/>
      </c>
      <c r="E3139" s="2" t="e">
        <v>#N/A</v>
      </c>
    </row>
    <row r="3140" spans="1:5" ht="14.7" customHeight="1" x14ac:dyDescent="0.25">
      <c r="A3140" t="e">
        <v>#N/A</v>
      </c>
      <c r="B3140" s="2" t="e">
        <v>#N/A</v>
      </c>
      <c r="C3140" s="2" t="str" cm="1">
        <f t="array" ref="C31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ebt])),Tableau1[Tiers_Nom_Ebt],""))),Tableau1[Tiers_Nom_Ebt],0),""),ROW(A880))),"")</f>
        <v/>
      </c>
      <c r="D3140" s="2" t="str" cm="1">
        <f t="array" ref="D31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ebt])+SEARCH("Boisson",Tableau1[Type_Produit])),Tableau1[Tiers_Nom_Ebt],""))),Tableau1[Tiers_Nom_Ebt],0),""),ROW(A866))),"")</f>
        <v/>
      </c>
      <c r="E3140" s="2" t="e">
        <v>#N/A</v>
      </c>
    </row>
    <row r="3141" spans="1:5" ht="14.7" customHeight="1" x14ac:dyDescent="0.25">
      <c r="A3141" t="e">
        <v>#N/A</v>
      </c>
      <c r="B3141" s="2" t="e">
        <v>#N/A</v>
      </c>
      <c r="C3141" s="2" t="str" cm="1">
        <f t="array" ref="C31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ebt])),Tableau1[Tiers_Nom_Ebt],""))),Tableau1[Tiers_Nom_Ebt],0),""),ROW(A881))),"")</f>
        <v/>
      </c>
      <c r="D3141" s="2" t="str" cm="1">
        <f t="array" ref="D31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ebt])+SEARCH("Boisson",Tableau1[Type_Produit])),Tableau1[Tiers_Nom_Ebt],""))),Tableau1[Tiers_Nom_Ebt],0),""),ROW(A867))),"")</f>
        <v/>
      </c>
      <c r="E3141" s="2" t="e">
        <v>#N/A</v>
      </c>
    </row>
    <row r="3142" spans="1:5" ht="14.7" customHeight="1" x14ac:dyDescent="0.25">
      <c r="A3142" t="e">
        <v>#N/A</v>
      </c>
      <c r="B3142" s="2" t="e">
        <v>#N/A</v>
      </c>
      <c r="C3142" s="2" t="str" cm="1">
        <f t="array" ref="C31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ebt])),Tableau1[Tiers_Nom_Ebt],""))),Tableau1[Tiers_Nom_Ebt],0),""),ROW(A882))),"")</f>
        <v/>
      </c>
      <c r="D3142" s="2" t="str" cm="1">
        <f t="array" ref="D31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ebt])+SEARCH("Boisson",Tableau1[Type_Produit])),Tableau1[Tiers_Nom_Ebt],""))),Tableau1[Tiers_Nom_Ebt],0),""),ROW(A868))),"")</f>
        <v/>
      </c>
      <c r="E3142" s="2" t="b">
        <v>0</v>
      </c>
    </row>
    <row r="3143" spans="1:5" ht="14.7" customHeight="1" x14ac:dyDescent="0.25">
      <c r="A3143" t="e">
        <v>#N/A</v>
      </c>
      <c r="B3143" s="2" t="e">
        <v>#N/A</v>
      </c>
      <c r="C3143" s="2" t="str" cm="1">
        <f t="array" ref="C31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ebt])),Tableau1[Tiers_Nom_Ebt],""))),Tableau1[Tiers_Nom_Ebt],0),""),ROW(A883))),"")</f>
        <v/>
      </c>
      <c r="D3143" s="2" t="str" cm="1">
        <f t="array" ref="D31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ebt])+SEARCH("Boisson",Tableau1[Type_Produit])),Tableau1[Tiers_Nom_Ebt],""))),Tableau1[Tiers_Nom_Ebt],0),""),ROW(A869))),"")</f>
        <v/>
      </c>
      <c r="E3143" s="2" t="e">
        <v>#N/A</v>
      </c>
    </row>
    <row r="3144" spans="1:5" ht="14.7" customHeight="1" x14ac:dyDescent="0.25">
      <c r="A3144" t="e">
        <v>#N/A</v>
      </c>
      <c r="B3144" s="2" t="e">
        <v>#N/A</v>
      </c>
      <c r="C3144" s="2" t="str" cm="1">
        <f t="array" ref="C31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ebt])),Tableau1[Tiers_Nom_Ebt],""))),Tableau1[Tiers_Nom_Ebt],0),""),ROW(A884))),"")</f>
        <v/>
      </c>
      <c r="D3144" s="2" t="str" cm="1">
        <f t="array" ref="D31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ebt])+SEARCH("Boisson",Tableau1[Type_Produit])),Tableau1[Tiers_Nom_Ebt],""))),Tableau1[Tiers_Nom_Ebt],0),""),ROW(A870))),"")</f>
        <v/>
      </c>
      <c r="E3144" s="2" t="e">
        <v>#N/A</v>
      </c>
    </row>
    <row r="3145" spans="1:5" ht="14.7" customHeight="1" x14ac:dyDescent="0.25">
      <c r="A3145" t="e">
        <v>#N/A</v>
      </c>
      <c r="B3145" s="2" t="e">
        <v>#N/A</v>
      </c>
      <c r="C3145" s="2" t="str" cm="1">
        <f t="array" ref="C31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ebt])),Tableau1[Tiers_Nom_Ebt],""))),Tableau1[Tiers_Nom_Ebt],0),""),ROW(A885))),"")</f>
        <v/>
      </c>
      <c r="D3145" s="2" t="str" cm="1">
        <f t="array" ref="D31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ebt])+SEARCH("Boisson",Tableau1[Type_Produit])),Tableau1[Tiers_Nom_Ebt],""))),Tableau1[Tiers_Nom_Ebt],0),""),ROW(A871))),"")</f>
        <v/>
      </c>
      <c r="E3145" s="2" t="e">
        <v>#N/A</v>
      </c>
    </row>
    <row r="3146" spans="1:5" ht="14.7" customHeight="1" x14ac:dyDescent="0.25">
      <c r="A3146" t="e">
        <v>#N/A</v>
      </c>
      <c r="B3146" s="2" t="e">
        <v>#N/A</v>
      </c>
      <c r="C3146" s="2" t="str" cm="1">
        <f t="array" ref="C31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ebt])),Tableau1[Tiers_Nom_Ebt],""))),Tableau1[Tiers_Nom_Ebt],0),""),ROW(A886))),"")</f>
        <v/>
      </c>
      <c r="D3146" s="2" t="str" cm="1">
        <f t="array" ref="D31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ebt])+SEARCH("Boisson",Tableau1[Type_Produit])),Tableau1[Tiers_Nom_Ebt],""))),Tableau1[Tiers_Nom_Ebt],0),""),ROW(A872))),"")</f>
        <v/>
      </c>
      <c r="E3146" s="2" t="e">
        <v>#N/A</v>
      </c>
    </row>
    <row r="3147" spans="1:5" ht="14.7" customHeight="1" x14ac:dyDescent="0.25">
      <c r="A3147" t="e">
        <v>#N/A</v>
      </c>
      <c r="B3147" s="2" t="e">
        <v>#N/A</v>
      </c>
      <c r="C3147" s="2" t="str" cm="1">
        <f t="array" ref="C31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ebt])),Tableau1[Tiers_Nom_Ebt],""))),Tableau1[Tiers_Nom_Ebt],0),""),ROW(A887))),"")</f>
        <v/>
      </c>
      <c r="D3147" s="2" t="str" cm="1">
        <f t="array" ref="D31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ebt])+SEARCH("Boisson",Tableau1[Type_Produit])),Tableau1[Tiers_Nom_Ebt],""))),Tableau1[Tiers_Nom_Ebt],0),""),ROW(A873))),"")</f>
        <v/>
      </c>
      <c r="E3147" s="2" t="e">
        <v>#N/A</v>
      </c>
    </row>
    <row r="3148" spans="1:5" ht="14.7" customHeight="1" x14ac:dyDescent="0.25">
      <c r="A3148" t="e">
        <v>#N/A</v>
      </c>
      <c r="B3148" s="2" t="e">
        <v>#N/A</v>
      </c>
      <c r="C3148" s="2" t="str" cm="1">
        <f t="array" ref="C31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ebt])),Tableau1[Tiers_Nom_Ebt],""))),Tableau1[Tiers_Nom_Ebt],0),""),ROW(A888))),"")</f>
        <v/>
      </c>
      <c r="D3148" s="2" t="str" cm="1">
        <f t="array" ref="D31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ebt])+SEARCH("Boisson",Tableau1[Type_Produit])),Tableau1[Tiers_Nom_Ebt],""))),Tableau1[Tiers_Nom_Ebt],0),""),ROW(A874))),"")</f>
        <v/>
      </c>
      <c r="E3148" s="2" t="e">
        <v>#N/A</v>
      </c>
    </row>
    <row r="3149" spans="1:5" ht="14.7" customHeight="1" x14ac:dyDescent="0.25">
      <c r="A3149" t="e">
        <v>#N/A</v>
      </c>
      <c r="B3149" s="2" t="e">
        <v>#N/A</v>
      </c>
      <c r="C3149" s="2" t="str" cm="1">
        <f t="array" ref="C31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ebt])),Tableau1[Tiers_Nom_Ebt],""))),Tableau1[Tiers_Nom_Ebt],0),""),ROW(A889))),"")</f>
        <v/>
      </c>
      <c r="D3149" s="2" t="str" cm="1">
        <f t="array" ref="D31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ebt])+SEARCH("Boisson",Tableau1[Type_Produit])),Tableau1[Tiers_Nom_Ebt],""))),Tableau1[Tiers_Nom_Ebt],0),""),ROW(A875))),"")</f>
        <v/>
      </c>
      <c r="E3149" s="2" t="b">
        <v>0</v>
      </c>
    </row>
    <row r="3150" spans="1:5" ht="14.7" customHeight="1" x14ac:dyDescent="0.25">
      <c r="A3150" t="e">
        <v>#N/A</v>
      </c>
      <c r="B3150" s="2" t="e">
        <v>#N/A</v>
      </c>
      <c r="C3150" s="2" t="str" cm="1">
        <f t="array" ref="C31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ebt])),Tableau1[Tiers_Nom_Ebt],""))),Tableau1[Tiers_Nom_Ebt],0),""),ROW(A890))),"")</f>
        <v/>
      </c>
      <c r="D3150" s="2" t="str" cm="1">
        <f t="array" ref="D31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ebt])+SEARCH("Boisson",Tableau1[Type_Produit])),Tableau1[Tiers_Nom_Ebt],""))),Tableau1[Tiers_Nom_Ebt],0),""),ROW(A876))),"")</f>
        <v/>
      </c>
      <c r="E3150" s="2" t="e">
        <v>#N/A</v>
      </c>
    </row>
    <row r="3151" spans="1:5" ht="14.7" customHeight="1" x14ac:dyDescent="0.25">
      <c r="A3151" t="e">
        <v>#N/A</v>
      </c>
      <c r="B3151" s="2" t="e">
        <v>#N/A</v>
      </c>
      <c r="C3151" s="2" t="str" cm="1">
        <f t="array" ref="C31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ebt])),Tableau1[Tiers_Nom_Ebt],""))),Tableau1[Tiers_Nom_Ebt],0),""),ROW(A891))),"")</f>
        <v/>
      </c>
      <c r="D3151" s="2" t="str" cm="1">
        <f t="array" ref="D31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ebt])+SEARCH("Boisson",Tableau1[Type_Produit])),Tableau1[Tiers_Nom_Ebt],""))),Tableau1[Tiers_Nom_Ebt],0),""),ROW(A877))),"")</f>
        <v/>
      </c>
      <c r="E3151" s="2" t="e">
        <v>#N/A</v>
      </c>
    </row>
    <row r="3152" spans="1:5" ht="14.7" customHeight="1" x14ac:dyDescent="0.25">
      <c r="A3152" t="e">
        <v>#N/A</v>
      </c>
      <c r="B3152" s="2" t="e">
        <v>#N/A</v>
      </c>
      <c r="C3152" s="2" t="str" cm="1">
        <f t="array" ref="C31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ebt])),Tableau1[Tiers_Nom_Ebt],""))),Tableau1[Tiers_Nom_Ebt],0),""),ROW(A892))),"")</f>
        <v/>
      </c>
      <c r="D3152" s="2" t="str" cm="1">
        <f t="array" ref="D31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ebt])+SEARCH("Boisson",Tableau1[Type_Produit])),Tableau1[Tiers_Nom_Ebt],""))),Tableau1[Tiers_Nom_Ebt],0),""),ROW(A878))),"")</f>
        <v/>
      </c>
      <c r="E3152" s="2" t="b">
        <v>0</v>
      </c>
    </row>
    <row r="3153" spans="1:5" ht="14.7" customHeight="1" x14ac:dyDescent="0.25">
      <c r="A3153" t="e">
        <v>#N/A</v>
      </c>
      <c r="B3153" s="2" t="e">
        <v>#N/A</v>
      </c>
      <c r="C3153" s="2" t="str" cm="1">
        <f t="array" ref="C31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ebt])),Tableau1[Tiers_Nom_Ebt],""))),Tableau1[Tiers_Nom_Ebt],0),""),ROW(A893))),"")</f>
        <v/>
      </c>
      <c r="D3153" s="2" t="str" cm="1">
        <f t="array" ref="D31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ebt])+SEARCH("Boisson",Tableau1[Type_Produit])),Tableau1[Tiers_Nom_Ebt],""))),Tableau1[Tiers_Nom_Ebt],0),""),ROW(A879))),"")</f>
        <v/>
      </c>
      <c r="E3153" s="2" t="e">
        <v>#N/A</v>
      </c>
    </row>
    <row r="3154" spans="1:5" ht="14.7" customHeight="1" x14ac:dyDescent="0.25">
      <c r="A3154" t="e">
        <v>#N/A</v>
      </c>
      <c r="B3154" s="2" t="e">
        <v>#N/A</v>
      </c>
      <c r="C3154" s="2" t="str" cm="1">
        <f t="array" ref="C31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ebt])),Tableau1[Tiers_Nom_Ebt],""))),Tableau1[Tiers_Nom_Ebt],0),""),ROW(A894))),"")</f>
        <v/>
      </c>
      <c r="D3154" s="2" t="str" cm="1">
        <f t="array" ref="D31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ebt])+SEARCH("Boisson",Tableau1[Type_Produit])),Tableau1[Tiers_Nom_Ebt],""))),Tableau1[Tiers_Nom_Ebt],0),""),ROW(A880))),"")</f>
        <v/>
      </c>
      <c r="E3154" s="2" t="e">
        <v>#N/A</v>
      </c>
    </row>
    <row r="3155" spans="1:5" ht="14.7" customHeight="1" x14ac:dyDescent="0.25">
      <c r="A3155" t="e">
        <v>#N/A</v>
      </c>
      <c r="B3155" s="2" t="e">
        <v>#N/A</v>
      </c>
      <c r="C3155" s="2" t="str" cm="1">
        <f t="array" ref="C31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ebt])),Tableau1[Tiers_Nom_Ebt],""))),Tableau1[Tiers_Nom_Ebt],0),""),ROW(A895))),"")</f>
        <v/>
      </c>
      <c r="D3155" s="2" t="str" cm="1">
        <f t="array" ref="D31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ebt])+SEARCH("Boisson",Tableau1[Type_Produit])),Tableau1[Tiers_Nom_Ebt],""))),Tableau1[Tiers_Nom_Ebt],0),""),ROW(A881))),"")</f>
        <v/>
      </c>
      <c r="E3155" s="2" t="e">
        <v>#N/A</v>
      </c>
    </row>
    <row r="3156" spans="1:5" ht="14.7" customHeight="1" x14ac:dyDescent="0.25">
      <c r="A3156" t="e">
        <v>#N/A</v>
      </c>
      <c r="B3156" s="2" t="e">
        <v>#N/A</v>
      </c>
      <c r="C3156" s="2" t="str" cm="1">
        <f t="array" ref="C31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ebt])),Tableau1[Tiers_Nom_Ebt],""))),Tableau1[Tiers_Nom_Ebt],0),""),ROW(A896))),"")</f>
        <v/>
      </c>
      <c r="D3156" s="2" t="str" cm="1">
        <f t="array" ref="D31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ebt])+SEARCH("Boisson",Tableau1[Type_Produit])),Tableau1[Tiers_Nom_Ebt],""))),Tableau1[Tiers_Nom_Ebt],0),""),ROW(A882))),"")</f>
        <v/>
      </c>
      <c r="E3156" s="2" t="e">
        <v>#N/A</v>
      </c>
    </row>
    <row r="3157" spans="1:5" ht="14.7" customHeight="1" x14ac:dyDescent="0.25">
      <c r="A3157" t="e">
        <v>#N/A</v>
      </c>
      <c r="B3157" s="2" t="e">
        <v>#N/A</v>
      </c>
      <c r="C3157" s="2" t="str" cm="1">
        <f t="array" ref="C31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ebt])),Tableau1[Tiers_Nom_Ebt],""))),Tableau1[Tiers_Nom_Ebt],0),""),ROW(A897))),"")</f>
        <v/>
      </c>
      <c r="D3157" s="2" t="str" cm="1">
        <f t="array" ref="D31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ebt])+SEARCH("Boisson",Tableau1[Type_Produit])),Tableau1[Tiers_Nom_Ebt],""))),Tableau1[Tiers_Nom_Ebt],0),""),ROW(A883))),"")</f>
        <v/>
      </c>
      <c r="E3157" s="2" t="e">
        <v>#N/A</v>
      </c>
    </row>
    <row r="3158" spans="1:5" ht="14.7" customHeight="1" x14ac:dyDescent="0.25">
      <c r="A3158" t="e">
        <v>#N/A</v>
      </c>
      <c r="B3158" s="2" t="e">
        <v>#N/A</v>
      </c>
      <c r="C3158" s="2" t="str" cm="1">
        <f t="array" ref="C31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ebt])),Tableau1[Tiers_Nom_Ebt],""))),Tableau1[Tiers_Nom_Ebt],0),""),ROW(A898))),"")</f>
        <v/>
      </c>
      <c r="D3158" s="2" t="str" cm="1">
        <f t="array" ref="D31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ebt])+SEARCH("Boisson",Tableau1[Type_Produit])),Tableau1[Tiers_Nom_Ebt],""))),Tableau1[Tiers_Nom_Ebt],0),""),ROW(A884))),"")</f>
        <v/>
      </c>
      <c r="E3158" s="2" t="e">
        <v>#N/A</v>
      </c>
    </row>
    <row r="3159" spans="1:5" ht="14.7" customHeight="1" x14ac:dyDescent="0.25">
      <c r="A3159" t="e">
        <v>#N/A</v>
      </c>
      <c r="B3159" s="2" t="e">
        <v>#N/A</v>
      </c>
      <c r="C3159" s="2" t="str" cm="1">
        <f t="array" ref="C31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ebt])),Tableau1[Tiers_Nom_Ebt],""))),Tableau1[Tiers_Nom_Ebt],0),""),ROW(A899))),"")</f>
        <v/>
      </c>
      <c r="D3159" s="2" t="str" cm="1">
        <f t="array" ref="D31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ebt])+SEARCH("Boisson",Tableau1[Type_Produit])),Tableau1[Tiers_Nom_Ebt],""))),Tableau1[Tiers_Nom_Ebt],0),""),ROW(A885))),"")</f>
        <v/>
      </c>
      <c r="E3159" s="2" t="e">
        <v>#N/A</v>
      </c>
    </row>
    <row r="3160" spans="1:5" ht="14.7" customHeight="1" x14ac:dyDescent="0.25">
      <c r="A3160" t="e">
        <v>#N/A</v>
      </c>
      <c r="B3160" s="2" t="e">
        <v>#N/A</v>
      </c>
      <c r="C3160" s="2" t="str" cm="1">
        <f t="array" ref="C31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ebt])),Tableau1[Tiers_Nom_Ebt],""))),Tableau1[Tiers_Nom_Ebt],0),""),ROW(A900))),"")</f>
        <v/>
      </c>
      <c r="D3160" s="2" t="str" cm="1">
        <f t="array" ref="D31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ebt])+SEARCH("Boisson",Tableau1[Type_Produit])),Tableau1[Tiers_Nom_Ebt],""))),Tableau1[Tiers_Nom_Ebt],0),""),ROW(A886))),"")</f>
        <v/>
      </c>
      <c r="E3160" s="2" t="e">
        <v>#N/A</v>
      </c>
    </row>
    <row r="3161" spans="1:5" ht="14.7" customHeight="1" x14ac:dyDescent="0.25">
      <c r="A3161" t="e">
        <v>#N/A</v>
      </c>
      <c r="B3161" s="2" t="e">
        <v>#N/A</v>
      </c>
      <c r="C3161" s="2" t="str" cm="1">
        <f t="array" ref="C31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ebt])),Tableau1[Tiers_Nom_Ebt],""))),Tableau1[Tiers_Nom_Ebt],0),""),ROW(A901))),"")</f>
        <v/>
      </c>
      <c r="D3161" s="2" t="str" cm="1">
        <f t="array" ref="D31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ebt])+SEARCH("Boisson",Tableau1[Type_Produit])),Tableau1[Tiers_Nom_Ebt],""))),Tableau1[Tiers_Nom_Ebt],0),""),ROW(A887))),"")</f>
        <v/>
      </c>
      <c r="E3161" s="2" t="e">
        <v>#N/A</v>
      </c>
    </row>
    <row r="3162" spans="1:5" ht="14.7" customHeight="1" x14ac:dyDescent="0.25">
      <c r="A3162" t="e">
        <v>#N/A</v>
      </c>
      <c r="B3162" s="2" t="e">
        <v>#N/A</v>
      </c>
      <c r="C3162" s="2" t="str" cm="1">
        <f t="array" ref="C31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ebt])),Tableau1[Tiers_Nom_Ebt],""))),Tableau1[Tiers_Nom_Ebt],0),""),ROW(A902))),"")</f>
        <v/>
      </c>
      <c r="D3162" s="2" t="str" cm="1">
        <f t="array" ref="D31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ebt])+SEARCH("Boisson",Tableau1[Type_Produit])),Tableau1[Tiers_Nom_Ebt],""))),Tableau1[Tiers_Nom_Ebt],0),""),ROW(A888))),"")</f>
        <v/>
      </c>
      <c r="E3162" s="2" t="e">
        <v>#N/A</v>
      </c>
    </row>
    <row r="3163" spans="1:5" ht="14.7" customHeight="1" x14ac:dyDescent="0.25">
      <c r="A3163" t="e">
        <v>#N/A</v>
      </c>
      <c r="B3163" s="2" t="e">
        <v>#N/A</v>
      </c>
      <c r="C3163" s="2" t="str" cm="1">
        <f t="array" ref="C31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ebt])),Tableau1[Tiers_Nom_Ebt],""))),Tableau1[Tiers_Nom_Ebt],0),""),ROW(A903))),"")</f>
        <v/>
      </c>
      <c r="D3163" s="2" t="str" cm="1">
        <f t="array" ref="D31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ebt])+SEARCH("Boisson",Tableau1[Type_Produit])),Tableau1[Tiers_Nom_Ebt],""))),Tableau1[Tiers_Nom_Ebt],0),""),ROW(A889))),"")</f>
        <v/>
      </c>
      <c r="E3163" s="2" t="e">
        <v>#N/A</v>
      </c>
    </row>
    <row r="3164" spans="1:5" ht="14.7" customHeight="1" x14ac:dyDescent="0.25">
      <c r="A3164" t="e">
        <v>#N/A</v>
      </c>
      <c r="B3164" s="2" t="e">
        <v>#N/A</v>
      </c>
      <c r="C3164" s="2" t="str" cm="1">
        <f t="array" ref="C31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ebt])),Tableau1[Tiers_Nom_Ebt],""))),Tableau1[Tiers_Nom_Ebt],0),""),ROW(A904))),"")</f>
        <v/>
      </c>
      <c r="D3164" s="2" t="str" cm="1">
        <f t="array" ref="D31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ebt])+SEARCH("Boisson",Tableau1[Type_Produit])),Tableau1[Tiers_Nom_Ebt],""))),Tableau1[Tiers_Nom_Ebt],0),""),ROW(A890))),"")</f>
        <v/>
      </c>
      <c r="E3164" s="2" t="e">
        <v>#N/A</v>
      </c>
    </row>
    <row r="3165" spans="1:5" ht="14.7" customHeight="1" x14ac:dyDescent="0.25">
      <c r="A3165" t="e">
        <v>#N/A</v>
      </c>
      <c r="B3165" s="2" t="e">
        <v>#N/A</v>
      </c>
      <c r="C3165" s="2" t="str" cm="1">
        <f t="array" ref="C31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ebt])),Tableau1[Tiers_Nom_Ebt],""))),Tableau1[Tiers_Nom_Ebt],0),""),ROW(A905))),"")</f>
        <v/>
      </c>
      <c r="D3165" s="2" t="str" cm="1">
        <f t="array" ref="D31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ebt])+SEARCH("Boisson",Tableau1[Type_Produit])),Tableau1[Tiers_Nom_Ebt],""))),Tableau1[Tiers_Nom_Ebt],0),""),ROW(A891))),"")</f>
        <v/>
      </c>
      <c r="E3165" s="2" t="e">
        <v>#N/A</v>
      </c>
    </row>
    <row r="3166" spans="1:5" ht="14.7" customHeight="1" x14ac:dyDescent="0.25">
      <c r="A3166" t="e">
        <v>#N/A</v>
      </c>
      <c r="B3166" s="2" t="e">
        <v>#N/A</v>
      </c>
      <c r="C3166" s="2" t="str" cm="1">
        <f t="array" ref="C31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ebt])),Tableau1[Tiers_Nom_Ebt],""))),Tableau1[Tiers_Nom_Ebt],0),""),ROW(A906))),"")</f>
        <v/>
      </c>
      <c r="D3166" s="2" t="str" cm="1">
        <f t="array" ref="D31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ebt])+SEARCH("Boisson",Tableau1[Type_Produit])),Tableau1[Tiers_Nom_Ebt],""))),Tableau1[Tiers_Nom_Ebt],0),""),ROW(A892))),"")</f>
        <v/>
      </c>
      <c r="E3166" s="2" t="e">
        <v>#N/A</v>
      </c>
    </row>
    <row r="3167" spans="1:5" ht="14.7" customHeight="1" x14ac:dyDescent="0.25">
      <c r="A3167" t="e">
        <v>#N/A</v>
      </c>
      <c r="B3167" s="2" t="e">
        <v>#N/A</v>
      </c>
      <c r="C3167" s="2" t="str" cm="1">
        <f t="array" ref="C31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ebt])),Tableau1[Tiers_Nom_Ebt],""))),Tableau1[Tiers_Nom_Ebt],0),""),ROW(A907))),"")</f>
        <v/>
      </c>
      <c r="D3167" s="2" t="str" cm="1">
        <f t="array" ref="D31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ebt])+SEARCH("Boisson",Tableau1[Type_Produit])),Tableau1[Tiers_Nom_Ebt],""))),Tableau1[Tiers_Nom_Ebt],0),""),ROW(A893))),"")</f>
        <v/>
      </c>
      <c r="E3167" s="2" t="e">
        <v>#N/A</v>
      </c>
    </row>
    <row r="3168" spans="1:5" ht="14.7" customHeight="1" x14ac:dyDescent="0.25">
      <c r="A3168" t="e">
        <v>#N/A</v>
      </c>
      <c r="B3168" s="2" t="e">
        <v>#N/A</v>
      </c>
      <c r="C3168" s="2" t="str" cm="1">
        <f t="array" ref="C31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ebt])),Tableau1[Tiers_Nom_Ebt],""))),Tableau1[Tiers_Nom_Ebt],0),""),ROW(A908))),"")</f>
        <v/>
      </c>
      <c r="D3168" s="2" t="str" cm="1">
        <f t="array" ref="D31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ebt])+SEARCH("Boisson",Tableau1[Type_Produit])),Tableau1[Tiers_Nom_Ebt],""))),Tableau1[Tiers_Nom_Ebt],0),""),ROW(A894))),"")</f>
        <v/>
      </c>
      <c r="E3168" s="2" t="e">
        <v>#N/A</v>
      </c>
    </row>
    <row r="3169" spans="1:5" ht="14.7" customHeight="1" x14ac:dyDescent="0.25">
      <c r="A3169" t="e">
        <v>#N/A</v>
      </c>
      <c r="B3169" s="2" t="e">
        <v>#N/A</v>
      </c>
      <c r="C3169" s="2" t="str" cm="1">
        <f t="array" ref="C31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ebt])),Tableau1[Tiers_Nom_Ebt],""))),Tableau1[Tiers_Nom_Ebt],0),""),ROW(A909))),"")</f>
        <v/>
      </c>
      <c r="D3169" s="2" t="str" cm="1">
        <f t="array" ref="D31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ebt])+SEARCH("Boisson",Tableau1[Type_Produit])),Tableau1[Tiers_Nom_Ebt],""))),Tableau1[Tiers_Nom_Ebt],0),""),ROW(A895))),"")</f>
        <v/>
      </c>
      <c r="E3169" s="2" t="e">
        <v>#N/A</v>
      </c>
    </row>
    <row r="3170" spans="1:5" ht="14.7" customHeight="1" x14ac:dyDescent="0.25">
      <c r="A3170" t="e">
        <v>#N/A</v>
      </c>
      <c r="B3170" s="2" t="e">
        <v>#N/A</v>
      </c>
      <c r="C3170" s="2" t="str" cm="1">
        <f t="array" ref="C31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ebt])),Tableau1[Tiers_Nom_Ebt],""))),Tableau1[Tiers_Nom_Ebt],0),""),ROW(A910))),"")</f>
        <v/>
      </c>
      <c r="D3170" s="2" t="str" cm="1">
        <f t="array" ref="D31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ebt])+SEARCH("Boisson",Tableau1[Type_Produit])),Tableau1[Tiers_Nom_Ebt],""))),Tableau1[Tiers_Nom_Ebt],0),""),ROW(A896))),"")</f>
        <v/>
      </c>
      <c r="E3170" s="2" t="e">
        <v>#N/A</v>
      </c>
    </row>
    <row r="3171" spans="1:5" ht="14.7" customHeight="1" x14ac:dyDescent="0.25">
      <c r="A3171" t="e">
        <v>#N/A</v>
      </c>
      <c r="B3171" s="2" t="e">
        <v>#N/A</v>
      </c>
      <c r="C3171" s="2" t="str" cm="1">
        <f t="array" ref="C31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ebt])),Tableau1[Tiers_Nom_Ebt],""))),Tableau1[Tiers_Nom_Ebt],0),""),ROW(A911))),"")</f>
        <v/>
      </c>
      <c r="D3171" s="2" t="str" cm="1">
        <f t="array" ref="D31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ebt])+SEARCH("Boisson",Tableau1[Type_Produit])),Tableau1[Tiers_Nom_Ebt],""))),Tableau1[Tiers_Nom_Ebt],0),""),ROW(A897))),"")</f>
        <v/>
      </c>
      <c r="E3171" s="2" t="b">
        <v>0</v>
      </c>
    </row>
    <row r="3172" spans="1:5" ht="14.7" customHeight="1" x14ac:dyDescent="0.25">
      <c r="A3172" t="e">
        <v>#N/A</v>
      </c>
      <c r="B3172" s="2" t="e">
        <v>#N/A</v>
      </c>
      <c r="C3172" s="2" t="str" cm="1">
        <f t="array" ref="C31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ebt])),Tableau1[Tiers_Nom_Ebt],""))),Tableau1[Tiers_Nom_Ebt],0),""),ROW(A912))),"")</f>
        <v/>
      </c>
      <c r="D3172" s="2" t="str" cm="1">
        <f t="array" ref="D31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ebt])+SEARCH("Boisson",Tableau1[Type_Produit])),Tableau1[Tiers_Nom_Ebt],""))),Tableau1[Tiers_Nom_Ebt],0),""),ROW(A898))),"")</f>
        <v/>
      </c>
      <c r="E3172" s="2" t="e">
        <v>#N/A</v>
      </c>
    </row>
    <row r="3173" spans="1:5" ht="14.7" customHeight="1" x14ac:dyDescent="0.25">
      <c r="A3173" t="e">
        <v>#N/A</v>
      </c>
      <c r="B3173" s="2" t="e">
        <v>#N/A</v>
      </c>
      <c r="C3173" s="2" t="str" cm="1">
        <f t="array" ref="C31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ebt])),Tableau1[Tiers_Nom_Ebt],""))),Tableau1[Tiers_Nom_Ebt],0),""),ROW(A913))),"")</f>
        <v/>
      </c>
      <c r="D3173" s="2" t="str" cm="1">
        <f t="array" ref="D31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ebt])+SEARCH("Boisson",Tableau1[Type_Produit])),Tableau1[Tiers_Nom_Ebt],""))),Tableau1[Tiers_Nom_Ebt],0),""),ROW(A899))),"")</f>
        <v/>
      </c>
      <c r="E3173" s="2" t="e">
        <v>#N/A</v>
      </c>
    </row>
    <row r="3174" spans="1:5" ht="14.7" customHeight="1" x14ac:dyDescent="0.25">
      <c r="A3174" t="e">
        <v>#N/A</v>
      </c>
      <c r="B3174" s="2" t="e">
        <v>#N/A</v>
      </c>
      <c r="C3174" s="2" t="str" cm="1">
        <f t="array" ref="C31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ebt])),Tableau1[Tiers_Nom_Ebt],""))),Tableau1[Tiers_Nom_Ebt],0),""),ROW(A914))),"")</f>
        <v/>
      </c>
      <c r="D3174" s="2" t="str" cm="1">
        <f t="array" ref="D31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ebt])+SEARCH("Boisson",Tableau1[Type_Produit])),Tableau1[Tiers_Nom_Ebt],""))),Tableau1[Tiers_Nom_Ebt],0),""),ROW(A900))),"")</f>
        <v/>
      </c>
      <c r="E3174" s="2" t="e">
        <v>#N/A</v>
      </c>
    </row>
    <row r="3175" spans="1:5" ht="14.7" customHeight="1" x14ac:dyDescent="0.25">
      <c r="A3175" t="e">
        <v>#N/A</v>
      </c>
      <c r="B3175" s="2" t="e">
        <v>#N/A</v>
      </c>
      <c r="C3175" s="2" t="str" cm="1">
        <f t="array" ref="C31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ebt])),Tableau1[Tiers_Nom_Ebt],""))),Tableau1[Tiers_Nom_Ebt],0),""),ROW(A915))),"")</f>
        <v/>
      </c>
      <c r="D3175" s="2" t="str" cm="1">
        <f t="array" ref="D31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ebt])+SEARCH("Boisson",Tableau1[Type_Produit])),Tableau1[Tiers_Nom_Ebt],""))),Tableau1[Tiers_Nom_Ebt],0),""),ROW(A901))),"")</f>
        <v/>
      </c>
      <c r="E3175" s="2" t="e">
        <v>#N/A</v>
      </c>
    </row>
    <row r="3176" spans="1:5" ht="14.7" customHeight="1" x14ac:dyDescent="0.25">
      <c r="A3176" t="e">
        <v>#N/A</v>
      </c>
      <c r="B3176" s="2" t="e">
        <v>#N/A</v>
      </c>
      <c r="C3176" s="2" t="str" cm="1">
        <f t="array" ref="C31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ebt])),Tableau1[Tiers_Nom_Ebt],""))),Tableau1[Tiers_Nom_Ebt],0),""),ROW(A916))),"")</f>
        <v/>
      </c>
      <c r="D3176" s="2" t="str" cm="1">
        <f t="array" ref="D31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ebt])+SEARCH("Boisson",Tableau1[Type_Produit])),Tableau1[Tiers_Nom_Ebt],""))),Tableau1[Tiers_Nom_Ebt],0),""),ROW(A902))),"")</f>
        <v/>
      </c>
      <c r="E3176" s="2" t="e">
        <v>#N/A</v>
      </c>
    </row>
    <row r="3177" spans="1:5" ht="14.7" customHeight="1" x14ac:dyDescent="0.25">
      <c r="A3177" t="e">
        <v>#N/A</v>
      </c>
      <c r="B3177" s="2" t="e">
        <v>#N/A</v>
      </c>
      <c r="C3177" s="2" t="str" cm="1">
        <f t="array" ref="C31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ebt])),Tableau1[Tiers_Nom_Ebt],""))),Tableau1[Tiers_Nom_Ebt],0),""),ROW(A917))),"")</f>
        <v/>
      </c>
      <c r="D3177" s="2" t="str" cm="1">
        <f t="array" ref="D31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ebt])+SEARCH("Boisson",Tableau1[Type_Produit])),Tableau1[Tiers_Nom_Ebt],""))),Tableau1[Tiers_Nom_Ebt],0),""),ROW(A903))),"")</f>
        <v/>
      </c>
      <c r="E3177" s="2" t="e">
        <v>#N/A</v>
      </c>
    </row>
    <row r="3178" spans="1:5" ht="14.7" customHeight="1" x14ac:dyDescent="0.25">
      <c r="A3178" t="e">
        <v>#N/A</v>
      </c>
      <c r="B3178" s="2" t="e">
        <v>#N/A</v>
      </c>
      <c r="C3178" s="2" t="str" cm="1">
        <f t="array" ref="C31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ebt])),Tableau1[Tiers_Nom_Ebt],""))),Tableau1[Tiers_Nom_Ebt],0),""),ROW(A918))),"")</f>
        <v/>
      </c>
      <c r="D3178" s="2" t="str" cm="1">
        <f t="array" ref="D31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ebt])+SEARCH("Boisson",Tableau1[Type_Produit])),Tableau1[Tiers_Nom_Ebt],""))),Tableau1[Tiers_Nom_Ebt],0),""),ROW(A904))),"")</f>
        <v/>
      </c>
      <c r="E3178" s="2" t="e">
        <v>#N/A</v>
      </c>
    </row>
    <row r="3179" spans="1:5" ht="14.7" customHeight="1" x14ac:dyDescent="0.25">
      <c r="A3179" t="e">
        <v>#N/A</v>
      </c>
      <c r="B3179" s="2" t="e">
        <v>#N/A</v>
      </c>
      <c r="C3179" s="2" t="str" cm="1">
        <f t="array" ref="C31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ebt])),Tableau1[Tiers_Nom_Ebt],""))),Tableau1[Tiers_Nom_Ebt],0),""),ROW(A919))),"")</f>
        <v/>
      </c>
      <c r="D3179" s="2" t="str" cm="1">
        <f t="array" ref="D31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ebt])+SEARCH("Boisson",Tableau1[Type_Produit])),Tableau1[Tiers_Nom_Ebt],""))),Tableau1[Tiers_Nom_Ebt],0),""),ROW(A905))),"")</f>
        <v/>
      </c>
      <c r="E3179" s="2" t="e">
        <v>#N/A</v>
      </c>
    </row>
    <row r="3180" spans="1:5" ht="14.7" customHeight="1" x14ac:dyDescent="0.25">
      <c r="A3180" t="e">
        <v>#N/A</v>
      </c>
      <c r="B3180" s="2" t="e">
        <v>#N/A</v>
      </c>
      <c r="C3180" s="2" t="str" cm="1">
        <f t="array" ref="C31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ebt])),Tableau1[Tiers_Nom_Ebt],""))),Tableau1[Tiers_Nom_Ebt],0),""),ROW(A920))),"")</f>
        <v/>
      </c>
      <c r="D3180" s="2" t="str" cm="1">
        <f t="array" ref="D31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ebt])+SEARCH("Boisson",Tableau1[Type_Produit])),Tableau1[Tiers_Nom_Ebt],""))),Tableau1[Tiers_Nom_Ebt],0),""),ROW(A906))),"")</f>
        <v/>
      </c>
      <c r="E3180" s="2" t="b">
        <v>0</v>
      </c>
    </row>
    <row r="3181" spans="1:5" ht="14.7" customHeight="1" x14ac:dyDescent="0.25">
      <c r="A3181" t="e">
        <v>#N/A</v>
      </c>
      <c r="B3181" s="2" t="e">
        <v>#N/A</v>
      </c>
      <c r="C3181" s="2" t="str" cm="1">
        <f t="array" ref="C31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ebt])),Tableau1[Tiers_Nom_Ebt],""))),Tableau1[Tiers_Nom_Ebt],0),""),ROW(A921))),"")</f>
        <v/>
      </c>
      <c r="D3181" s="2" t="str" cm="1">
        <f t="array" ref="D31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ebt])+SEARCH("Boisson",Tableau1[Type_Produit])),Tableau1[Tiers_Nom_Ebt],""))),Tableau1[Tiers_Nom_Ebt],0),""),ROW(A907))),"")</f>
        <v/>
      </c>
      <c r="E3181" s="2" t="e">
        <v>#N/A</v>
      </c>
    </row>
    <row r="3182" spans="1:5" ht="14.7" customHeight="1" x14ac:dyDescent="0.25">
      <c r="A3182" t="e">
        <v>#N/A</v>
      </c>
      <c r="B3182" s="2" t="e">
        <v>#N/A</v>
      </c>
      <c r="C3182" s="2" t="str" cm="1">
        <f t="array" ref="C31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ebt])),Tableau1[Tiers_Nom_Ebt],""))),Tableau1[Tiers_Nom_Ebt],0),""),ROW(A922))),"")</f>
        <v/>
      </c>
      <c r="D3182" s="2" t="str" cm="1">
        <f t="array" ref="D31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ebt])+SEARCH("Boisson",Tableau1[Type_Produit])),Tableau1[Tiers_Nom_Ebt],""))),Tableau1[Tiers_Nom_Ebt],0),""),ROW(A908))),"")</f>
        <v/>
      </c>
      <c r="E3182" s="2" t="e">
        <v>#N/A</v>
      </c>
    </row>
    <row r="3183" spans="1:5" ht="14.7" customHeight="1" x14ac:dyDescent="0.25">
      <c r="A3183" t="e">
        <v>#N/A</v>
      </c>
      <c r="B3183" s="2" t="e">
        <v>#N/A</v>
      </c>
      <c r="C3183" s="2" t="str" cm="1">
        <f t="array" ref="C31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ebt])),Tableau1[Tiers_Nom_Ebt],""))),Tableau1[Tiers_Nom_Ebt],0),""),ROW(A923))),"")</f>
        <v/>
      </c>
      <c r="D3183" s="2" t="str" cm="1">
        <f t="array" ref="D31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ebt])+SEARCH("Boisson",Tableau1[Type_Produit])),Tableau1[Tiers_Nom_Ebt],""))),Tableau1[Tiers_Nom_Ebt],0),""),ROW(A909))),"")</f>
        <v/>
      </c>
      <c r="E3183" s="2" t="e">
        <v>#N/A</v>
      </c>
    </row>
    <row r="3184" spans="1:5" ht="14.7" customHeight="1" x14ac:dyDescent="0.25">
      <c r="A3184" t="e">
        <v>#N/A</v>
      </c>
      <c r="B3184" s="2" t="e">
        <v>#N/A</v>
      </c>
      <c r="C3184" s="2" t="str" cm="1">
        <f t="array" ref="C31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ebt])),Tableau1[Tiers_Nom_Ebt],""))),Tableau1[Tiers_Nom_Ebt],0),""),ROW(A924))),"")</f>
        <v/>
      </c>
      <c r="D3184" s="2" t="str" cm="1">
        <f t="array" ref="D31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ebt])+SEARCH("Boisson",Tableau1[Type_Produit])),Tableau1[Tiers_Nom_Ebt],""))),Tableau1[Tiers_Nom_Ebt],0),""),ROW(A910))),"")</f>
        <v/>
      </c>
      <c r="E3184" s="2" t="e">
        <v>#N/A</v>
      </c>
    </row>
    <row r="3185" spans="1:5" ht="14.7" customHeight="1" x14ac:dyDescent="0.25">
      <c r="A3185" t="e">
        <v>#N/A</v>
      </c>
      <c r="B3185" s="2" t="e">
        <v>#N/A</v>
      </c>
      <c r="C3185" s="2" t="str" cm="1">
        <f t="array" ref="C31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ebt])),Tableau1[Tiers_Nom_Ebt],""))),Tableau1[Tiers_Nom_Ebt],0),""),ROW(A925))),"")</f>
        <v/>
      </c>
      <c r="D3185" s="2" t="str" cm="1">
        <f t="array" ref="D31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ebt])+SEARCH("Boisson",Tableau1[Type_Produit])),Tableau1[Tiers_Nom_Ebt],""))),Tableau1[Tiers_Nom_Ebt],0),""),ROW(A911))),"")</f>
        <v/>
      </c>
      <c r="E3185" s="2" t="e">
        <v>#N/A</v>
      </c>
    </row>
    <row r="3186" spans="1:5" ht="14.7" customHeight="1" x14ac:dyDescent="0.25">
      <c r="A3186" t="e">
        <v>#N/A</v>
      </c>
      <c r="B3186" s="2" t="e">
        <v>#N/A</v>
      </c>
      <c r="C3186" s="2" t="str" cm="1">
        <f t="array" ref="C31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ebt])),Tableau1[Tiers_Nom_Ebt],""))),Tableau1[Tiers_Nom_Ebt],0),""),ROW(A926))),"")</f>
        <v/>
      </c>
      <c r="D3186" s="2" t="str" cm="1">
        <f t="array" ref="D31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ebt])+SEARCH("Boisson",Tableau1[Type_Produit])),Tableau1[Tiers_Nom_Ebt],""))),Tableau1[Tiers_Nom_Ebt],0),""),ROW(A912))),"")</f>
        <v/>
      </c>
      <c r="E3186" s="2" t="e">
        <v>#N/A</v>
      </c>
    </row>
    <row r="3187" spans="1:5" ht="14.7" customHeight="1" x14ac:dyDescent="0.25">
      <c r="A3187" t="e">
        <v>#N/A</v>
      </c>
      <c r="B3187" s="2" t="e">
        <v>#N/A</v>
      </c>
      <c r="C3187" s="2" t="str" cm="1">
        <f t="array" ref="C31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ebt])),Tableau1[Tiers_Nom_Ebt],""))),Tableau1[Tiers_Nom_Ebt],0),""),ROW(A927))),"")</f>
        <v/>
      </c>
      <c r="D3187" s="2" t="str" cm="1">
        <f t="array" ref="D31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ebt])+SEARCH("Boisson",Tableau1[Type_Produit])),Tableau1[Tiers_Nom_Ebt],""))),Tableau1[Tiers_Nom_Ebt],0),""),ROW(A913))),"")</f>
        <v/>
      </c>
      <c r="E3187" s="2" t="e">
        <v>#N/A</v>
      </c>
    </row>
    <row r="3188" spans="1:5" ht="14.7" customHeight="1" x14ac:dyDescent="0.25">
      <c r="A3188" t="e">
        <v>#N/A</v>
      </c>
      <c r="B3188" s="2" t="e">
        <v>#N/A</v>
      </c>
      <c r="C3188" s="2" t="str" cm="1">
        <f t="array" ref="C31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ebt])),Tableau1[Tiers_Nom_Ebt],""))),Tableau1[Tiers_Nom_Ebt],0),""),ROW(A928))),"")</f>
        <v/>
      </c>
      <c r="D3188" s="2" t="str" cm="1">
        <f t="array" ref="D31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ebt])+SEARCH("Boisson",Tableau1[Type_Produit])),Tableau1[Tiers_Nom_Ebt],""))),Tableau1[Tiers_Nom_Ebt],0),""),ROW(A914))),"")</f>
        <v/>
      </c>
      <c r="E3188" s="2" t="e">
        <v>#N/A</v>
      </c>
    </row>
    <row r="3189" spans="1:5" ht="14.7" customHeight="1" x14ac:dyDescent="0.25">
      <c r="A3189" t="e">
        <v>#N/A</v>
      </c>
      <c r="B3189" s="2" t="e">
        <v>#N/A</v>
      </c>
      <c r="C3189" s="2" t="str" cm="1">
        <f t="array" ref="C31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ebt])),Tableau1[Tiers_Nom_Ebt],""))),Tableau1[Tiers_Nom_Ebt],0),""),ROW(A929))),"")</f>
        <v/>
      </c>
      <c r="D3189" s="2" t="str" cm="1">
        <f t="array" ref="D31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ebt])+SEARCH("Boisson",Tableau1[Type_Produit])),Tableau1[Tiers_Nom_Ebt],""))),Tableau1[Tiers_Nom_Ebt],0),""),ROW(A915))),"")</f>
        <v/>
      </c>
      <c r="E3189" s="2" t="e">
        <v>#N/A</v>
      </c>
    </row>
    <row r="3190" spans="1:5" ht="14.7" customHeight="1" x14ac:dyDescent="0.25">
      <c r="A3190" t="e">
        <v>#N/A</v>
      </c>
      <c r="B3190" s="2" t="e">
        <v>#N/A</v>
      </c>
      <c r="C3190" s="2" t="str" cm="1">
        <f t="array" ref="C31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ebt])),Tableau1[Tiers_Nom_Ebt],""))),Tableau1[Tiers_Nom_Ebt],0),""),ROW(A930))),"")</f>
        <v/>
      </c>
      <c r="D3190" s="2" t="str" cm="1">
        <f t="array" ref="D31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ebt])+SEARCH("Boisson",Tableau1[Type_Produit])),Tableau1[Tiers_Nom_Ebt],""))),Tableau1[Tiers_Nom_Ebt],0),""),ROW(A916))),"")</f>
        <v/>
      </c>
      <c r="E3190" s="2" t="e">
        <v>#N/A</v>
      </c>
    </row>
    <row r="3191" spans="1:5" ht="14.7" customHeight="1" x14ac:dyDescent="0.25">
      <c r="A3191" t="e">
        <v>#N/A</v>
      </c>
      <c r="B3191" s="2" t="e">
        <v>#N/A</v>
      </c>
      <c r="C3191" s="2" t="str" cm="1">
        <f t="array" ref="C31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ebt])),Tableau1[Tiers_Nom_Ebt],""))),Tableau1[Tiers_Nom_Ebt],0),""),ROW(A931))),"")</f>
        <v/>
      </c>
      <c r="D3191" s="2" t="str" cm="1">
        <f t="array" ref="D31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ebt])+SEARCH("Boisson",Tableau1[Type_Produit])),Tableau1[Tiers_Nom_Ebt],""))),Tableau1[Tiers_Nom_Ebt],0),""),ROW(A917))),"")</f>
        <v/>
      </c>
      <c r="E3191" s="2" t="e">
        <v>#N/A</v>
      </c>
    </row>
    <row r="3192" spans="1:5" ht="14.7" customHeight="1" x14ac:dyDescent="0.25">
      <c r="A3192" t="e">
        <v>#N/A</v>
      </c>
      <c r="B3192" s="2" t="e">
        <v>#N/A</v>
      </c>
      <c r="C3192" s="2" t="str" cm="1">
        <f t="array" ref="C31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ebt])),Tableau1[Tiers_Nom_Ebt],""))),Tableau1[Tiers_Nom_Ebt],0),""),ROW(A932))),"")</f>
        <v/>
      </c>
      <c r="D3192" s="2" t="str" cm="1">
        <f t="array" ref="D31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ebt])+SEARCH("Boisson",Tableau1[Type_Produit])),Tableau1[Tiers_Nom_Ebt],""))),Tableau1[Tiers_Nom_Ebt],0),""),ROW(A918))),"")</f>
        <v/>
      </c>
      <c r="E3192" s="2" t="b">
        <v>0</v>
      </c>
    </row>
    <row r="3193" spans="1:5" ht="14.7" customHeight="1" x14ac:dyDescent="0.25">
      <c r="A3193" t="e">
        <v>#N/A</v>
      </c>
      <c r="B3193" s="2" t="e">
        <v>#N/A</v>
      </c>
      <c r="C3193" s="2" t="str" cm="1">
        <f t="array" ref="C31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ebt])),Tableau1[Tiers_Nom_Ebt],""))),Tableau1[Tiers_Nom_Ebt],0),""),ROW(A933))),"")</f>
        <v/>
      </c>
      <c r="D3193" s="2" t="str" cm="1">
        <f t="array" ref="D31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ebt])+SEARCH("Boisson",Tableau1[Type_Produit])),Tableau1[Tiers_Nom_Ebt],""))),Tableau1[Tiers_Nom_Ebt],0),""),ROW(A919))),"")</f>
        <v/>
      </c>
      <c r="E3193" s="2" t="e">
        <v>#N/A</v>
      </c>
    </row>
    <row r="3194" spans="1:5" ht="14.7" customHeight="1" x14ac:dyDescent="0.25">
      <c r="A3194" t="e">
        <v>#N/A</v>
      </c>
      <c r="B3194" s="2" t="e">
        <v>#N/A</v>
      </c>
      <c r="C3194" s="2" t="str" cm="1">
        <f t="array" ref="C31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ebt])),Tableau1[Tiers_Nom_Ebt],""))),Tableau1[Tiers_Nom_Ebt],0),""),ROW(A934))),"")</f>
        <v/>
      </c>
      <c r="D3194" s="2" t="str" cm="1">
        <f t="array" ref="D31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ebt])+SEARCH("Boisson",Tableau1[Type_Produit])),Tableau1[Tiers_Nom_Ebt],""))),Tableau1[Tiers_Nom_Ebt],0),""),ROW(A920))),"")</f>
        <v/>
      </c>
      <c r="E3194" s="2" t="e">
        <v>#N/A</v>
      </c>
    </row>
    <row r="3195" spans="1:5" ht="14.7" customHeight="1" x14ac:dyDescent="0.25">
      <c r="A3195" t="e">
        <v>#N/A</v>
      </c>
      <c r="B3195" s="2" t="e">
        <v>#N/A</v>
      </c>
      <c r="C3195" s="2" t="str" cm="1">
        <f t="array" ref="C31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ebt])),Tableau1[Tiers_Nom_Ebt],""))),Tableau1[Tiers_Nom_Ebt],0),""),ROW(A935))),"")</f>
        <v/>
      </c>
      <c r="D3195" s="2" t="str" cm="1">
        <f t="array" ref="D31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ebt])+SEARCH("Boisson",Tableau1[Type_Produit])),Tableau1[Tiers_Nom_Ebt],""))),Tableau1[Tiers_Nom_Ebt],0),""),ROW(A921))),"")</f>
        <v/>
      </c>
      <c r="E3195" s="2" t="e">
        <v>#N/A</v>
      </c>
    </row>
    <row r="3196" spans="1:5" ht="14.7" customHeight="1" x14ac:dyDescent="0.25">
      <c r="A3196" t="e">
        <v>#N/A</v>
      </c>
      <c r="B3196" s="2" t="e">
        <v>#N/A</v>
      </c>
      <c r="C3196" s="2" t="str" cm="1">
        <f t="array" ref="C31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ebt])),Tableau1[Tiers_Nom_Ebt],""))),Tableau1[Tiers_Nom_Ebt],0),""),ROW(A936))),"")</f>
        <v/>
      </c>
      <c r="D3196" s="2" t="str" cm="1">
        <f t="array" ref="D31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ebt])+SEARCH("Boisson",Tableau1[Type_Produit])),Tableau1[Tiers_Nom_Ebt],""))),Tableau1[Tiers_Nom_Ebt],0),""),ROW(A922))),"")</f>
        <v/>
      </c>
      <c r="E3196" s="2" t="b">
        <v>0</v>
      </c>
    </row>
    <row r="3197" spans="1:5" ht="14.7" customHeight="1" x14ac:dyDescent="0.25">
      <c r="A3197" t="e">
        <v>#N/A</v>
      </c>
      <c r="B3197" s="2" t="e">
        <v>#N/A</v>
      </c>
      <c r="C3197" s="2" t="str" cm="1">
        <f t="array" ref="C31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ebt])),Tableau1[Tiers_Nom_Ebt],""))),Tableau1[Tiers_Nom_Ebt],0),""),ROW(A937))),"")</f>
        <v/>
      </c>
      <c r="D3197" s="2" t="str" cm="1">
        <f t="array" ref="D31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ebt])+SEARCH("Boisson",Tableau1[Type_Produit])),Tableau1[Tiers_Nom_Ebt],""))),Tableau1[Tiers_Nom_Ebt],0),""),ROW(A923))),"")</f>
        <v/>
      </c>
      <c r="E3197" s="2" t="e">
        <v>#N/A</v>
      </c>
    </row>
    <row r="3198" spans="1:5" ht="14.7" customHeight="1" x14ac:dyDescent="0.25">
      <c r="A3198" t="e">
        <v>#N/A</v>
      </c>
      <c r="B3198" s="2" t="e">
        <v>#N/A</v>
      </c>
      <c r="C3198" s="2" t="str" cm="1">
        <f t="array" ref="C31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ebt])),Tableau1[Tiers_Nom_Ebt],""))),Tableau1[Tiers_Nom_Ebt],0),""),ROW(A938))),"")</f>
        <v/>
      </c>
      <c r="D3198" s="2" t="str" cm="1">
        <f t="array" ref="D31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ebt])+SEARCH("Boisson",Tableau1[Type_Produit])),Tableau1[Tiers_Nom_Ebt],""))),Tableau1[Tiers_Nom_Ebt],0),""),ROW(A924))),"")</f>
        <v/>
      </c>
      <c r="E3198" s="2" t="e">
        <v>#N/A</v>
      </c>
    </row>
    <row r="3199" spans="1:5" ht="14.7" customHeight="1" x14ac:dyDescent="0.25">
      <c r="A3199" t="e">
        <v>#N/A</v>
      </c>
      <c r="B3199" s="2" t="e">
        <v>#N/A</v>
      </c>
      <c r="C3199" s="2" t="str" cm="1">
        <f t="array" ref="C31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ebt])),Tableau1[Tiers_Nom_Ebt],""))),Tableau1[Tiers_Nom_Ebt],0),""),ROW(A939))),"")</f>
        <v/>
      </c>
      <c r="D3199" s="2" t="str" cm="1">
        <f t="array" ref="D31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ebt])+SEARCH("Boisson",Tableau1[Type_Produit])),Tableau1[Tiers_Nom_Ebt],""))),Tableau1[Tiers_Nom_Ebt],0),""),ROW(A925))),"")</f>
        <v/>
      </c>
      <c r="E3199" s="2" t="e">
        <v>#N/A</v>
      </c>
    </row>
    <row r="3200" spans="1:5" ht="14.7" customHeight="1" x14ac:dyDescent="0.25">
      <c r="A3200" t="e">
        <v>#N/A</v>
      </c>
      <c r="B3200" s="2" t="e">
        <v>#N/A</v>
      </c>
      <c r="C3200" s="2" t="str" cm="1">
        <f t="array" ref="C32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ebt])),Tableau1[Tiers_Nom_Ebt],""))),Tableau1[Tiers_Nom_Ebt],0),""),ROW(A940))),"")</f>
        <v/>
      </c>
      <c r="D3200" s="2" t="str" cm="1">
        <f t="array" ref="D32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ebt])+SEARCH("Boisson",Tableau1[Type_Produit])),Tableau1[Tiers_Nom_Ebt],""))),Tableau1[Tiers_Nom_Ebt],0),""),ROW(A926))),"")</f>
        <v/>
      </c>
      <c r="E3200" s="2" t="e">
        <v>#N/A</v>
      </c>
    </row>
    <row r="3201" spans="1:5" ht="14.7" customHeight="1" x14ac:dyDescent="0.25">
      <c r="A3201" t="e">
        <v>#N/A</v>
      </c>
      <c r="B3201" s="2" t="e">
        <v>#N/A</v>
      </c>
      <c r="C3201" s="2" t="str" cm="1">
        <f t="array" ref="C32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ebt])),Tableau1[Tiers_Nom_Ebt],""))),Tableau1[Tiers_Nom_Ebt],0),""),ROW(A941))),"")</f>
        <v/>
      </c>
      <c r="D3201" s="2" t="str" cm="1">
        <f t="array" ref="D32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ebt])+SEARCH("Boisson",Tableau1[Type_Produit])),Tableau1[Tiers_Nom_Ebt],""))),Tableau1[Tiers_Nom_Ebt],0),""),ROW(A927))),"")</f>
        <v/>
      </c>
      <c r="E3201" s="2" t="e">
        <v>#N/A</v>
      </c>
    </row>
    <row r="3202" spans="1:5" ht="14.7" customHeight="1" x14ac:dyDescent="0.25">
      <c r="A3202" t="e">
        <v>#N/A</v>
      </c>
      <c r="B3202" s="2" t="e">
        <v>#N/A</v>
      </c>
      <c r="C3202" s="2" t="str" cm="1">
        <f t="array" ref="C32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ebt])),Tableau1[Tiers_Nom_Ebt],""))),Tableau1[Tiers_Nom_Ebt],0),""),ROW(A942))),"")</f>
        <v/>
      </c>
      <c r="D3202" s="2" t="str" cm="1">
        <f t="array" ref="D32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ebt])+SEARCH("Boisson",Tableau1[Type_Produit])),Tableau1[Tiers_Nom_Ebt],""))),Tableau1[Tiers_Nom_Ebt],0),""),ROW(A928))),"")</f>
        <v/>
      </c>
      <c r="E3202" s="2" t="e">
        <v>#N/A</v>
      </c>
    </row>
    <row r="3203" spans="1:5" ht="14.7" customHeight="1" x14ac:dyDescent="0.25">
      <c r="A3203" t="e">
        <v>#N/A</v>
      </c>
      <c r="B3203" s="2" t="e">
        <v>#N/A</v>
      </c>
      <c r="C3203" s="2" t="str" cm="1">
        <f t="array" ref="C32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ebt])),Tableau1[Tiers_Nom_Ebt],""))),Tableau1[Tiers_Nom_Ebt],0),""),ROW(A943))),"")</f>
        <v/>
      </c>
      <c r="D3203" s="2" t="str" cm="1">
        <f t="array" ref="D32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ebt])+SEARCH("Boisson",Tableau1[Type_Produit])),Tableau1[Tiers_Nom_Ebt],""))),Tableau1[Tiers_Nom_Ebt],0),""),ROW(A929))),"")</f>
        <v/>
      </c>
      <c r="E3203" s="2" t="e">
        <v>#N/A</v>
      </c>
    </row>
    <row r="3204" spans="1:5" ht="14.7" customHeight="1" x14ac:dyDescent="0.25">
      <c r="A3204" t="e">
        <v>#N/A</v>
      </c>
      <c r="B3204" s="2" t="e">
        <v>#N/A</v>
      </c>
      <c r="C3204" s="2" t="str" cm="1">
        <f t="array" ref="C32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ebt])),Tableau1[Tiers_Nom_Ebt],""))),Tableau1[Tiers_Nom_Ebt],0),""),ROW(A944))),"")</f>
        <v/>
      </c>
      <c r="D3204" s="2" t="str" cm="1">
        <f t="array" ref="D32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ebt])+SEARCH("Boisson",Tableau1[Type_Produit])),Tableau1[Tiers_Nom_Ebt],""))),Tableau1[Tiers_Nom_Ebt],0),""),ROW(A930))),"")</f>
        <v/>
      </c>
      <c r="E3204" s="2" t="e">
        <v>#N/A</v>
      </c>
    </row>
    <row r="3205" spans="1:5" ht="14.7" customHeight="1" x14ac:dyDescent="0.25">
      <c r="A3205" t="e">
        <v>#N/A</v>
      </c>
      <c r="B3205" s="2" t="e">
        <v>#N/A</v>
      </c>
      <c r="C3205" s="2" t="str" cm="1">
        <f t="array" ref="C32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ebt])),Tableau1[Tiers_Nom_Ebt],""))),Tableau1[Tiers_Nom_Ebt],0),""),ROW(A945))),"")</f>
        <v/>
      </c>
      <c r="D3205" s="2" t="str" cm="1">
        <f t="array" ref="D32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ebt])+SEARCH("Boisson",Tableau1[Type_Produit])),Tableau1[Tiers_Nom_Ebt],""))),Tableau1[Tiers_Nom_Ebt],0),""),ROW(A931))),"")</f>
        <v/>
      </c>
      <c r="E3205" s="2" t="e">
        <v>#N/A</v>
      </c>
    </row>
    <row r="3206" spans="1:5" ht="14.7" customHeight="1" x14ac:dyDescent="0.25">
      <c r="A3206" t="e">
        <v>#N/A</v>
      </c>
      <c r="B3206" s="2" t="e">
        <v>#N/A</v>
      </c>
      <c r="C3206" s="2" t="str" cm="1">
        <f t="array" ref="C32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ebt])),Tableau1[Tiers_Nom_Ebt],""))),Tableau1[Tiers_Nom_Ebt],0),""),ROW(A946))),"")</f>
        <v/>
      </c>
      <c r="D3206" s="2" t="str" cm="1">
        <f t="array" ref="D32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ebt])+SEARCH("Boisson",Tableau1[Type_Produit])),Tableau1[Tiers_Nom_Ebt],""))),Tableau1[Tiers_Nom_Ebt],0),""),ROW(A932))),"")</f>
        <v/>
      </c>
      <c r="E3206" s="2" t="e">
        <v>#N/A</v>
      </c>
    </row>
    <row r="3207" spans="1:5" ht="14.7" customHeight="1" x14ac:dyDescent="0.25">
      <c r="A3207" t="e">
        <v>#N/A</v>
      </c>
      <c r="B3207" s="2" t="e">
        <v>#N/A</v>
      </c>
      <c r="C3207" s="2" t="str" cm="1">
        <f t="array" ref="C32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ebt])),Tableau1[Tiers_Nom_Ebt],""))),Tableau1[Tiers_Nom_Ebt],0),""),ROW(A947))),"")</f>
        <v/>
      </c>
      <c r="D3207" s="2" t="str" cm="1">
        <f t="array" ref="D32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ebt])+SEARCH("Boisson",Tableau1[Type_Produit])),Tableau1[Tiers_Nom_Ebt],""))),Tableau1[Tiers_Nom_Ebt],0),""),ROW(A933))),"")</f>
        <v/>
      </c>
      <c r="E3207" s="2" t="b">
        <v>0</v>
      </c>
    </row>
    <row r="3208" spans="1:5" ht="14.7" customHeight="1" x14ac:dyDescent="0.25">
      <c r="A3208" t="e">
        <v>#N/A</v>
      </c>
      <c r="B3208" s="2" t="e">
        <v>#N/A</v>
      </c>
      <c r="C3208" s="2" t="str" cm="1">
        <f t="array" ref="C32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ebt])),Tableau1[Tiers_Nom_Ebt],""))),Tableau1[Tiers_Nom_Ebt],0),""),ROW(A948))),"")</f>
        <v/>
      </c>
      <c r="D3208" s="2" t="str" cm="1">
        <f t="array" ref="D32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ebt])+SEARCH("Boisson",Tableau1[Type_Produit])),Tableau1[Tiers_Nom_Ebt],""))),Tableau1[Tiers_Nom_Ebt],0),""),ROW(A934))),"")</f>
        <v/>
      </c>
      <c r="E3208" s="2" t="e">
        <v>#N/A</v>
      </c>
    </row>
    <row r="3209" spans="1:5" ht="14.7" customHeight="1" x14ac:dyDescent="0.25">
      <c r="A3209" t="e">
        <v>#N/A</v>
      </c>
      <c r="B3209" s="2" t="e">
        <v>#N/A</v>
      </c>
      <c r="C3209" s="2" t="str" cm="1">
        <f t="array" ref="C32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ebt])),Tableau1[Tiers_Nom_Ebt],""))),Tableau1[Tiers_Nom_Ebt],0),""),ROW(A949))),"")</f>
        <v/>
      </c>
      <c r="D3209" s="2" t="str" cm="1">
        <f t="array" ref="D32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ebt])+SEARCH("Boisson",Tableau1[Type_Produit])),Tableau1[Tiers_Nom_Ebt],""))),Tableau1[Tiers_Nom_Ebt],0),""),ROW(A935))),"")</f>
        <v/>
      </c>
      <c r="E3209" s="2" t="e">
        <v>#N/A</v>
      </c>
    </row>
    <row r="3210" spans="1:5" ht="14.7" customHeight="1" x14ac:dyDescent="0.25">
      <c r="A3210" t="e">
        <v>#N/A</v>
      </c>
      <c r="B3210" s="2" t="e">
        <v>#N/A</v>
      </c>
      <c r="C3210" s="2" t="str" cm="1">
        <f t="array" ref="C32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ebt])),Tableau1[Tiers_Nom_Ebt],""))),Tableau1[Tiers_Nom_Ebt],0),""),ROW(A950))),"")</f>
        <v/>
      </c>
      <c r="D3210" s="2" t="str" cm="1">
        <f t="array" ref="D32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ebt])+SEARCH("Boisson",Tableau1[Type_Produit])),Tableau1[Tiers_Nom_Ebt],""))),Tableau1[Tiers_Nom_Ebt],0),""),ROW(A936))),"")</f>
        <v/>
      </c>
      <c r="E3210" s="2" t="e">
        <v>#N/A</v>
      </c>
    </row>
    <row r="3211" spans="1:5" ht="14.7" customHeight="1" x14ac:dyDescent="0.25">
      <c r="A3211" t="e">
        <v>#N/A</v>
      </c>
      <c r="B3211" s="2" t="e">
        <v>#N/A</v>
      </c>
      <c r="C3211" s="2" t="str" cm="1">
        <f t="array" ref="C32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ebt])),Tableau1[Tiers_Nom_Ebt],""))),Tableau1[Tiers_Nom_Ebt],0),""),ROW(A951))),"")</f>
        <v/>
      </c>
      <c r="D3211" s="2" t="str" cm="1">
        <f t="array" ref="D32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ebt])+SEARCH("Boisson",Tableau1[Type_Produit])),Tableau1[Tiers_Nom_Ebt],""))),Tableau1[Tiers_Nom_Ebt],0),""),ROW(A937))),"")</f>
        <v/>
      </c>
      <c r="E3211" s="2" t="e">
        <v>#N/A</v>
      </c>
    </row>
    <row r="3212" spans="1:5" ht="14.7" customHeight="1" x14ac:dyDescent="0.25">
      <c r="A3212" t="e">
        <v>#N/A</v>
      </c>
      <c r="B3212" s="2" t="e">
        <v>#N/A</v>
      </c>
      <c r="C3212" s="2" t="str" cm="1">
        <f t="array" ref="C32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ebt])),Tableau1[Tiers_Nom_Ebt],""))),Tableau1[Tiers_Nom_Ebt],0),""),ROW(A952))),"")</f>
        <v/>
      </c>
      <c r="D3212" s="2" t="str" cm="1">
        <f t="array" ref="D32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ebt])+SEARCH("Boisson",Tableau1[Type_Produit])),Tableau1[Tiers_Nom_Ebt],""))),Tableau1[Tiers_Nom_Ebt],0),""),ROW(A938))),"")</f>
        <v/>
      </c>
      <c r="E3212" s="2" t="e">
        <v>#N/A</v>
      </c>
    </row>
    <row r="3213" spans="1:5" ht="14.7" customHeight="1" x14ac:dyDescent="0.25">
      <c r="A3213" t="e">
        <v>#N/A</v>
      </c>
      <c r="B3213" s="2" t="e">
        <v>#N/A</v>
      </c>
      <c r="C3213" s="2" t="str" cm="1">
        <f t="array" ref="C32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ebt])),Tableau1[Tiers_Nom_Ebt],""))),Tableau1[Tiers_Nom_Ebt],0),""),ROW(A953))),"")</f>
        <v/>
      </c>
      <c r="D3213" s="2" t="str" cm="1">
        <f t="array" ref="D32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ebt])+SEARCH("Boisson",Tableau1[Type_Produit])),Tableau1[Tiers_Nom_Ebt],""))),Tableau1[Tiers_Nom_Ebt],0),""),ROW(A939))),"")</f>
        <v/>
      </c>
      <c r="E3213" s="2" t="e">
        <v>#N/A</v>
      </c>
    </row>
    <row r="3214" spans="1:5" ht="14.7" customHeight="1" x14ac:dyDescent="0.25">
      <c r="A3214" t="e">
        <v>#N/A</v>
      </c>
      <c r="B3214" s="2" t="e">
        <v>#N/A</v>
      </c>
      <c r="C3214" s="2" t="str" cm="1">
        <f t="array" ref="C32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ebt])),Tableau1[Tiers_Nom_Ebt],""))),Tableau1[Tiers_Nom_Ebt],0),""),ROW(A954))),"")</f>
        <v/>
      </c>
      <c r="D3214" s="2" t="str" cm="1">
        <f t="array" ref="D32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ebt])+SEARCH("Boisson",Tableau1[Type_Produit])),Tableau1[Tiers_Nom_Ebt],""))),Tableau1[Tiers_Nom_Ebt],0),""),ROW(A940))),"")</f>
        <v/>
      </c>
      <c r="E3214" s="2" t="e">
        <v>#N/A</v>
      </c>
    </row>
    <row r="3215" spans="1:5" ht="14.7" customHeight="1" x14ac:dyDescent="0.25">
      <c r="A3215" t="e">
        <v>#N/A</v>
      </c>
      <c r="B3215" s="2" t="e">
        <v>#N/A</v>
      </c>
      <c r="C3215" s="2" t="str" cm="1">
        <f t="array" ref="C32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ebt])),Tableau1[Tiers_Nom_Ebt],""))),Tableau1[Tiers_Nom_Ebt],0),""),ROW(A955))),"")</f>
        <v/>
      </c>
      <c r="D3215" s="2" t="str" cm="1">
        <f t="array" ref="D32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ebt])+SEARCH("Boisson",Tableau1[Type_Produit])),Tableau1[Tiers_Nom_Ebt],""))),Tableau1[Tiers_Nom_Ebt],0),""),ROW(A941))),"")</f>
        <v/>
      </c>
      <c r="E3215" s="2" t="e">
        <v>#N/A</v>
      </c>
    </row>
    <row r="3216" spans="1:5" ht="14.7" customHeight="1" x14ac:dyDescent="0.25">
      <c r="A3216" t="e">
        <v>#N/A</v>
      </c>
      <c r="B3216" s="2" t="e">
        <v>#N/A</v>
      </c>
      <c r="C3216" s="2" t="str" cm="1">
        <f t="array" ref="C32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ebt])),Tableau1[Tiers_Nom_Ebt],""))),Tableau1[Tiers_Nom_Ebt],0),""),ROW(A956))),"")</f>
        <v/>
      </c>
      <c r="D3216" s="2" t="str" cm="1">
        <f t="array" ref="D32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ebt])+SEARCH("Boisson",Tableau1[Type_Produit])),Tableau1[Tiers_Nom_Ebt],""))),Tableau1[Tiers_Nom_Ebt],0),""),ROW(A942))),"")</f>
        <v/>
      </c>
      <c r="E3216" s="2" t="b">
        <v>0</v>
      </c>
    </row>
    <row r="3217" spans="1:5" ht="14.7" customHeight="1" x14ac:dyDescent="0.25">
      <c r="A3217" t="e">
        <v>#N/A</v>
      </c>
      <c r="B3217" s="2" t="e">
        <v>#N/A</v>
      </c>
      <c r="C3217" s="2" t="str" cm="1">
        <f t="array" ref="C32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ebt])),Tableau1[Tiers_Nom_Ebt],""))),Tableau1[Tiers_Nom_Ebt],0),""),ROW(A957))),"")</f>
        <v/>
      </c>
      <c r="D3217" s="2" t="str" cm="1">
        <f t="array" ref="D32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ebt])+SEARCH("Boisson",Tableau1[Type_Produit])),Tableau1[Tiers_Nom_Ebt],""))),Tableau1[Tiers_Nom_Ebt],0),""),ROW(A943))),"")</f>
        <v/>
      </c>
      <c r="E3217" s="2" t="b">
        <v>0</v>
      </c>
    </row>
    <row r="3218" spans="1:5" ht="14.7" customHeight="1" x14ac:dyDescent="0.25">
      <c r="A3218" t="e">
        <v>#N/A</v>
      </c>
      <c r="B3218" s="2" t="e">
        <v>#N/A</v>
      </c>
      <c r="C3218" s="2" t="str" cm="1">
        <f t="array" ref="C32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ebt])),Tableau1[Tiers_Nom_Ebt],""))),Tableau1[Tiers_Nom_Ebt],0),""),ROW(A958))),"")</f>
        <v/>
      </c>
      <c r="D3218" s="2" t="str" cm="1">
        <f t="array" ref="D32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ebt])+SEARCH("Boisson",Tableau1[Type_Produit])),Tableau1[Tiers_Nom_Ebt],""))),Tableau1[Tiers_Nom_Ebt],0),""),ROW(A944))),"")</f>
        <v/>
      </c>
      <c r="E3218" s="2" t="e">
        <v>#N/A</v>
      </c>
    </row>
    <row r="3219" spans="1:5" ht="14.7" customHeight="1" x14ac:dyDescent="0.25">
      <c r="A3219" t="e">
        <v>#N/A</v>
      </c>
      <c r="B3219" s="2" t="e">
        <v>#N/A</v>
      </c>
      <c r="C3219" s="2" t="str" cm="1">
        <f t="array" ref="C32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ebt])),Tableau1[Tiers_Nom_Ebt],""))),Tableau1[Tiers_Nom_Ebt],0),""),ROW(A959))),"")</f>
        <v/>
      </c>
      <c r="D3219" s="2" t="str" cm="1">
        <f t="array" ref="D32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ebt])+SEARCH("Boisson",Tableau1[Type_Produit])),Tableau1[Tiers_Nom_Ebt],""))),Tableau1[Tiers_Nom_Ebt],0),""),ROW(A945))),"")</f>
        <v/>
      </c>
      <c r="E3219" s="2" t="e">
        <v>#N/A</v>
      </c>
    </row>
    <row r="3220" spans="1:5" ht="14.7" customHeight="1" x14ac:dyDescent="0.25">
      <c r="A3220" t="e">
        <v>#N/A</v>
      </c>
      <c r="B3220" s="2" t="e">
        <v>#N/A</v>
      </c>
      <c r="C3220" s="2" t="str" cm="1">
        <f t="array" ref="C32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ebt])),Tableau1[Tiers_Nom_Ebt],""))),Tableau1[Tiers_Nom_Ebt],0),""),ROW(A960))),"")</f>
        <v/>
      </c>
      <c r="D3220" s="2" t="str" cm="1">
        <f t="array" ref="D32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ebt])+SEARCH("Boisson",Tableau1[Type_Produit])),Tableau1[Tiers_Nom_Ebt],""))),Tableau1[Tiers_Nom_Ebt],0),""),ROW(A946))),"")</f>
        <v/>
      </c>
      <c r="E3220" s="2" t="e">
        <v>#N/A</v>
      </c>
    </row>
    <row r="3221" spans="1:5" ht="14.7" customHeight="1" x14ac:dyDescent="0.25">
      <c r="A3221" t="e">
        <v>#N/A</v>
      </c>
      <c r="B3221" s="2" t="e">
        <v>#N/A</v>
      </c>
      <c r="C3221" s="2" t="str" cm="1">
        <f t="array" ref="C32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ebt])),Tableau1[Tiers_Nom_Ebt],""))),Tableau1[Tiers_Nom_Ebt],0),""),ROW(A961))),"")</f>
        <v/>
      </c>
      <c r="D3221" s="2" t="str" cm="1">
        <f t="array" ref="D32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ebt])+SEARCH("Boisson",Tableau1[Type_Produit])),Tableau1[Tiers_Nom_Ebt],""))),Tableau1[Tiers_Nom_Ebt],0),""),ROW(A947))),"")</f>
        <v/>
      </c>
      <c r="E3221" s="2" t="e">
        <v>#N/A</v>
      </c>
    </row>
    <row r="3222" spans="1:5" ht="14.7" customHeight="1" x14ac:dyDescent="0.25">
      <c r="A3222" t="e">
        <v>#N/A</v>
      </c>
      <c r="B3222" s="2" t="e">
        <v>#N/A</v>
      </c>
      <c r="C3222" s="2" t="str" cm="1">
        <f t="array" ref="C32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ebt])),Tableau1[Tiers_Nom_Ebt],""))),Tableau1[Tiers_Nom_Ebt],0),""),ROW(A962))),"")</f>
        <v/>
      </c>
      <c r="D3222" s="2" t="str" cm="1">
        <f t="array" ref="D32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ebt])+SEARCH("Boisson",Tableau1[Type_Produit])),Tableau1[Tiers_Nom_Ebt],""))),Tableau1[Tiers_Nom_Ebt],0),""),ROW(A948))),"")</f>
        <v/>
      </c>
      <c r="E3222" s="2" t="e">
        <v>#N/A</v>
      </c>
    </row>
    <row r="3223" spans="1:5" ht="14.7" customHeight="1" x14ac:dyDescent="0.25">
      <c r="A3223" t="e">
        <v>#N/A</v>
      </c>
      <c r="B3223" s="2" t="e">
        <v>#N/A</v>
      </c>
      <c r="C3223" s="2" t="str" cm="1">
        <f t="array" ref="C32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ebt])),Tableau1[Tiers_Nom_Ebt],""))),Tableau1[Tiers_Nom_Ebt],0),""),ROW(A963))),"")</f>
        <v/>
      </c>
      <c r="D3223" s="2" t="str" cm="1">
        <f t="array" ref="D32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ebt])+SEARCH("Boisson",Tableau1[Type_Produit])),Tableau1[Tiers_Nom_Ebt],""))),Tableau1[Tiers_Nom_Ebt],0),""),ROW(A949))),"")</f>
        <v/>
      </c>
      <c r="E3223" s="2" t="e">
        <v>#N/A</v>
      </c>
    </row>
    <row r="3224" spans="1:5" ht="14.7" customHeight="1" x14ac:dyDescent="0.25">
      <c r="A3224" t="e">
        <v>#N/A</v>
      </c>
      <c r="B3224" s="2" t="e">
        <v>#N/A</v>
      </c>
      <c r="C3224" s="2" t="str" cm="1">
        <f t="array" ref="C32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ebt])),Tableau1[Tiers_Nom_Ebt],""))),Tableau1[Tiers_Nom_Ebt],0),""),ROW(A964))),"")</f>
        <v/>
      </c>
      <c r="D3224" s="2" t="str" cm="1">
        <f t="array" ref="D32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ebt])+SEARCH("Boisson",Tableau1[Type_Produit])),Tableau1[Tiers_Nom_Ebt],""))),Tableau1[Tiers_Nom_Ebt],0),""),ROW(A950))),"")</f>
        <v/>
      </c>
      <c r="E3224" s="2" t="e">
        <v>#N/A</v>
      </c>
    </row>
    <row r="3225" spans="1:5" ht="14.7" customHeight="1" x14ac:dyDescent="0.25">
      <c r="A3225" t="e">
        <v>#N/A</v>
      </c>
      <c r="B3225" s="2" t="e">
        <v>#N/A</v>
      </c>
      <c r="C3225" s="2" t="str" cm="1">
        <f t="array" ref="C32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ebt])),Tableau1[Tiers_Nom_Ebt],""))),Tableau1[Tiers_Nom_Ebt],0),""),ROW(A965))),"")</f>
        <v/>
      </c>
      <c r="D3225" s="2" t="str" cm="1">
        <f t="array" ref="D32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ebt])+SEARCH("Boisson",Tableau1[Type_Produit])),Tableau1[Tiers_Nom_Ebt],""))),Tableau1[Tiers_Nom_Ebt],0),""),ROW(A951))),"")</f>
        <v/>
      </c>
      <c r="E3225" s="2" t="b">
        <v>0</v>
      </c>
    </row>
    <row r="3226" spans="1:5" ht="14.7" customHeight="1" x14ac:dyDescent="0.25">
      <c r="A3226" t="e">
        <v>#N/A</v>
      </c>
      <c r="B3226" s="2" t="e">
        <v>#N/A</v>
      </c>
      <c r="C3226" s="2" t="str" cm="1">
        <f t="array" ref="C32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ebt])),Tableau1[Tiers_Nom_Ebt],""))),Tableau1[Tiers_Nom_Ebt],0),""),ROW(A966))),"")</f>
        <v/>
      </c>
      <c r="D3226" s="2" t="str" cm="1">
        <f t="array" ref="D32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ebt])+SEARCH("Boisson",Tableau1[Type_Produit])),Tableau1[Tiers_Nom_Ebt],""))),Tableau1[Tiers_Nom_Ebt],0),""),ROW(A952))),"")</f>
        <v/>
      </c>
      <c r="E3226" s="2" t="e">
        <v>#N/A</v>
      </c>
    </row>
    <row r="3227" spans="1:5" ht="14.7" customHeight="1" x14ac:dyDescent="0.25">
      <c r="A3227" t="e">
        <v>#N/A</v>
      </c>
      <c r="B3227" s="2" t="e">
        <v>#N/A</v>
      </c>
      <c r="C3227" s="2" t="str" cm="1">
        <f t="array" ref="C32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ebt])),Tableau1[Tiers_Nom_Ebt],""))),Tableau1[Tiers_Nom_Ebt],0),""),ROW(A967))),"")</f>
        <v/>
      </c>
      <c r="D3227" s="2" t="str" cm="1">
        <f t="array" ref="D32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ebt])+SEARCH("Boisson",Tableau1[Type_Produit])),Tableau1[Tiers_Nom_Ebt],""))),Tableau1[Tiers_Nom_Ebt],0),""),ROW(A953))),"")</f>
        <v/>
      </c>
      <c r="E3227" s="2" t="b">
        <v>0</v>
      </c>
    </row>
    <row r="3228" spans="1:5" ht="14.7" customHeight="1" x14ac:dyDescent="0.25">
      <c r="A3228" t="e">
        <v>#N/A</v>
      </c>
      <c r="B3228" s="2" t="e">
        <v>#N/A</v>
      </c>
      <c r="C3228" s="2" t="str" cm="1">
        <f t="array" ref="C32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ebt])),Tableau1[Tiers_Nom_Ebt],""))),Tableau1[Tiers_Nom_Ebt],0),""),ROW(A968))),"")</f>
        <v/>
      </c>
      <c r="D3228" s="2" t="str" cm="1">
        <f t="array" ref="D32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ebt])+SEARCH("Boisson",Tableau1[Type_Produit])),Tableau1[Tiers_Nom_Ebt],""))),Tableau1[Tiers_Nom_Ebt],0),""),ROW(A954))),"")</f>
        <v/>
      </c>
      <c r="E3228" s="2" t="b">
        <v>0</v>
      </c>
    </row>
    <row r="3229" spans="1:5" ht="14.7" customHeight="1" x14ac:dyDescent="0.25">
      <c r="A3229" t="e">
        <v>#N/A</v>
      </c>
      <c r="B3229" s="2" t="e">
        <v>#N/A</v>
      </c>
      <c r="C3229" s="2" t="str" cm="1">
        <f t="array" ref="C32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ebt])),Tableau1[Tiers_Nom_Ebt],""))),Tableau1[Tiers_Nom_Ebt],0),""),ROW(A969))),"")</f>
        <v/>
      </c>
      <c r="D3229" s="2" t="str" cm="1">
        <f t="array" ref="D32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ebt])+SEARCH("Boisson",Tableau1[Type_Produit])),Tableau1[Tiers_Nom_Ebt],""))),Tableau1[Tiers_Nom_Ebt],0),""),ROW(A955))),"")</f>
        <v/>
      </c>
      <c r="E3229" s="2" t="e">
        <v>#N/A</v>
      </c>
    </row>
    <row r="3230" spans="1:5" ht="14.7" customHeight="1" x14ac:dyDescent="0.25">
      <c r="A3230" t="e">
        <v>#N/A</v>
      </c>
      <c r="B3230" s="2" t="e">
        <v>#N/A</v>
      </c>
      <c r="C3230" s="2" t="str" cm="1">
        <f t="array" ref="C32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ebt])),Tableau1[Tiers_Nom_Ebt],""))),Tableau1[Tiers_Nom_Ebt],0),""),ROW(A970))),"")</f>
        <v/>
      </c>
      <c r="D3230" s="2" t="str" cm="1">
        <f t="array" ref="D32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ebt])+SEARCH("Boisson",Tableau1[Type_Produit])),Tableau1[Tiers_Nom_Ebt],""))),Tableau1[Tiers_Nom_Ebt],0),""),ROW(A956))),"")</f>
        <v/>
      </c>
      <c r="E3230" s="2" t="e">
        <v>#N/A</v>
      </c>
    </row>
    <row r="3231" spans="1:5" ht="14.7" customHeight="1" x14ac:dyDescent="0.25">
      <c r="A3231" t="e">
        <v>#N/A</v>
      </c>
      <c r="B3231" s="2" t="e">
        <v>#N/A</v>
      </c>
      <c r="C3231" s="2" t="str" cm="1">
        <f t="array" ref="C32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ebt])),Tableau1[Tiers_Nom_Ebt],""))),Tableau1[Tiers_Nom_Ebt],0),""),ROW(A971))),"")</f>
        <v/>
      </c>
      <c r="D3231" s="2" t="str" cm="1">
        <f t="array" ref="D32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ebt])+SEARCH("Boisson",Tableau1[Type_Produit])),Tableau1[Tiers_Nom_Ebt],""))),Tableau1[Tiers_Nom_Ebt],0),""),ROW(A957))),"")</f>
        <v/>
      </c>
      <c r="E3231" s="2" t="e">
        <v>#N/A</v>
      </c>
    </row>
    <row r="3232" spans="1:5" ht="14.7" customHeight="1" x14ac:dyDescent="0.25">
      <c r="A3232" t="e">
        <v>#N/A</v>
      </c>
      <c r="B3232" s="2" t="e">
        <v>#N/A</v>
      </c>
      <c r="C3232" s="2" t="str" cm="1">
        <f t="array" ref="C32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ebt])),Tableau1[Tiers_Nom_Ebt],""))),Tableau1[Tiers_Nom_Ebt],0),""),ROW(A972))),"")</f>
        <v/>
      </c>
      <c r="D3232" s="2" t="str" cm="1">
        <f t="array" ref="D32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ebt])+SEARCH("Boisson",Tableau1[Type_Produit])),Tableau1[Tiers_Nom_Ebt],""))),Tableau1[Tiers_Nom_Ebt],0),""),ROW(A958))),"")</f>
        <v/>
      </c>
      <c r="E3232" s="2" t="e">
        <v>#N/A</v>
      </c>
    </row>
    <row r="3233" spans="1:5" ht="14.7" customHeight="1" x14ac:dyDescent="0.25">
      <c r="A3233" t="e">
        <v>#N/A</v>
      </c>
      <c r="B3233" s="2" t="e">
        <v>#N/A</v>
      </c>
      <c r="C3233" s="2" t="str" cm="1">
        <f t="array" ref="C32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ebt])),Tableau1[Tiers_Nom_Ebt],""))),Tableau1[Tiers_Nom_Ebt],0),""),ROW(A973))),"")</f>
        <v/>
      </c>
      <c r="D3233" s="2" t="str" cm="1">
        <f t="array" ref="D32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ebt])+SEARCH("Boisson",Tableau1[Type_Produit])),Tableau1[Tiers_Nom_Ebt],""))),Tableau1[Tiers_Nom_Ebt],0),""),ROW(A959))),"")</f>
        <v/>
      </c>
      <c r="E3233" s="2" t="e">
        <v>#N/A</v>
      </c>
    </row>
    <row r="3234" spans="1:5" ht="14.7" customHeight="1" x14ac:dyDescent="0.25">
      <c r="A3234" t="e">
        <v>#N/A</v>
      </c>
      <c r="B3234" s="2" t="e">
        <v>#N/A</v>
      </c>
      <c r="C3234" s="2" t="str" cm="1">
        <f t="array" ref="C32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ebt])),Tableau1[Tiers_Nom_Ebt],""))),Tableau1[Tiers_Nom_Ebt],0),""),ROW(A974))),"")</f>
        <v/>
      </c>
      <c r="D3234" s="2" t="str" cm="1">
        <f t="array" ref="D32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ebt])+SEARCH("Boisson",Tableau1[Type_Produit])),Tableau1[Tiers_Nom_Ebt],""))),Tableau1[Tiers_Nom_Ebt],0),""),ROW(A960))),"")</f>
        <v/>
      </c>
      <c r="E3234" s="2" t="e">
        <v>#N/A</v>
      </c>
    </row>
    <row r="3235" spans="1:5" ht="14.7" customHeight="1" x14ac:dyDescent="0.25">
      <c r="A3235" t="e">
        <v>#N/A</v>
      </c>
      <c r="B3235" s="2" t="e">
        <v>#N/A</v>
      </c>
      <c r="C3235" s="2" t="str" cm="1">
        <f t="array" ref="C32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ebt])),Tableau1[Tiers_Nom_Ebt],""))),Tableau1[Tiers_Nom_Ebt],0),""),ROW(A975))),"")</f>
        <v/>
      </c>
      <c r="D3235" s="2" t="str" cm="1">
        <f t="array" ref="D32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ebt])+SEARCH("Boisson",Tableau1[Type_Produit])),Tableau1[Tiers_Nom_Ebt],""))),Tableau1[Tiers_Nom_Ebt],0),""),ROW(A961))),"")</f>
        <v/>
      </c>
      <c r="E3235" s="2" t="e">
        <v>#N/A</v>
      </c>
    </row>
    <row r="3236" spans="1:5" ht="14.7" customHeight="1" x14ac:dyDescent="0.25">
      <c r="A3236" t="e">
        <v>#N/A</v>
      </c>
      <c r="B3236" s="2" t="e">
        <v>#N/A</v>
      </c>
      <c r="C3236" s="2" t="str" cm="1">
        <f t="array" ref="C32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ebt])),Tableau1[Tiers_Nom_Ebt],""))),Tableau1[Tiers_Nom_Ebt],0),""),ROW(A976))),"")</f>
        <v/>
      </c>
      <c r="D3236" s="2" t="str" cm="1">
        <f t="array" ref="D32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ebt])+SEARCH("Boisson",Tableau1[Type_Produit])),Tableau1[Tiers_Nom_Ebt],""))),Tableau1[Tiers_Nom_Ebt],0),""),ROW(A962))),"")</f>
        <v/>
      </c>
      <c r="E3236" s="2" t="e">
        <v>#N/A</v>
      </c>
    </row>
    <row r="3237" spans="1:5" ht="14.7" customHeight="1" x14ac:dyDescent="0.25">
      <c r="A3237" t="e">
        <v>#N/A</v>
      </c>
      <c r="B3237" s="2" t="e">
        <v>#N/A</v>
      </c>
      <c r="C3237" s="2" t="str" cm="1">
        <f t="array" ref="C32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ebt])),Tableau1[Tiers_Nom_Ebt],""))),Tableau1[Tiers_Nom_Ebt],0),""),ROW(A977))),"")</f>
        <v/>
      </c>
      <c r="D3237" s="2" t="str" cm="1">
        <f t="array" ref="D32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ebt])+SEARCH("Boisson",Tableau1[Type_Produit])),Tableau1[Tiers_Nom_Ebt],""))),Tableau1[Tiers_Nom_Ebt],0),""),ROW(A963))),"")</f>
        <v/>
      </c>
      <c r="E3237" s="2" t="e">
        <v>#N/A</v>
      </c>
    </row>
    <row r="3238" spans="1:5" ht="14.7" customHeight="1" x14ac:dyDescent="0.25">
      <c r="A3238" t="e">
        <v>#N/A</v>
      </c>
      <c r="B3238" s="2" t="e">
        <v>#N/A</v>
      </c>
      <c r="C3238" s="2" t="str" cm="1">
        <f t="array" ref="C32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ebt])),Tableau1[Tiers_Nom_Ebt],""))),Tableau1[Tiers_Nom_Ebt],0),""),ROW(A978))),"")</f>
        <v/>
      </c>
      <c r="D3238" s="2" t="str" cm="1">
        <f t="array" ref="D32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ebt])+SEARCH("Boisson",Tableau1[Type_Produit])),Tableau1[Tiers_Nom_Ebt],""))),Tableau1[Tiers_Nom_Ebt],0),""),ROW(A964))),"")</f>
        <v/>
      </c>
      <c r="E3238" s="2" t="e">
        <v>#N/A</v>
      </c>
    </row>
    <row r="3239" spans="1:5" ht="14.7" customHeight="1" x14ac:dyDescent="0.25">
      <c r="A3239" t="e">
        <v>#N/A</v>
      </c>
      <c r="B3239" s="2" t="e">
        <v>#N/A</v>
      </c>
      <c r="C3239" s="2" t="str" cm="1">
        <f t="array" ref="C32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ebt])),Tableau1[Tiers_Nom_Ebt],""))),Tableau1[Tiers_Nom_Ebt],0),""),ROW(A979))),"")</f>
        <v/>
      </c>
      <c r="D3239" s="2" t="str" cm="1">
        <f t="array" ref="D32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ebt])+SEARCH("Boisson",Tableau1[Type_Produit])),Tableau1[Tiers_Nom_Ebt],""))),Tableau1[Tiers_Nom_Ebt],0),""),ROW(A965))),"")</f>
        <v/>
      </c>
      <c r="E3239" s="2" t="e">
        <v>#N/A</v>
      </c>
    </row>
    <row r="3240" spans="1:5" ht="14.7" customHeight="1" x14ac:dyDescent="0.25">
      <c r="A3240" t="e">
        <v>#N/A</v>
      </c>
      <c r="B3240" s="2" t="e">
        <v>#N/A</v>
      </c>
      <c r="C3240" s="2" t="str" cm="1">
        <f t="array" ref="C32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ebt])),Tableau1[Tiers_Nom_Ebt],""))),Tableau1[Tiers_Nom_Ebt],0),""),ROW(A980))),"")</f>
        <v/>
      </c>
      <c r="D3240" s="2" t="str" cm="1">
        <f t="array" ref="D32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ebt])+SEARCH("Boisson",Tableau1[Type_Produit])),Tableau1[Tiers_Nom_Ebt],""))),Tableau1[Tiers_Nom_Ebt],0),""),ROW(A966))),"")</f>
        <v/>
      </c>
      <c r="E3240" s="2" t="e">
        <v>#N/A</v>
      </c>
    </row>
    <row r="3241" spans="1:5" ht="14.7" customHeight="1" x14ac:dyDescent="0.25">
      <c r="A3241" t="e">
        <v>#N/A</v>
      </c>
      <c r="B3241" s="2" t="e">
        <v>#N/A</v>
      </c>
      <c r="C3241" s="2" t="str" cm="1">
        <f t="array" ref="C32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ebt])),Tableau1[Tiers_Nom_Ebt],""))),Tableau1[Tiers_Nom_Ebt],0),""),ROW(A981))),"")</f>
        <v/>
      </c>
      <c r="D3241" s="2" t="str" cm="1">
        <f t="array" ref="D32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ebt])+SEARCH("Boisson",Tableau1[Type_Produit])),Tableau1[Tiers_Nom_Ebt],""))),Tableau1[Tiers_Nom_Ebt],0),""),ROW(A967))),"")</f>
        <v/>
      </c>
      <c r="E3241" s="2" t="b">
        <v>0</v>
      </c>
    </row>
    <row r="3242" spans="1:5" ht="14.7" customHeight="1" x14ac:dyDescent="0.25">
      <c r="A3242" t="e">
        <v>#N/A</v>
      </c>
      <c r="B3242" s="2" t="e">
        <v>#N/A</v>
      </c>
      <c r="C3242" s="2" t="str" cm="1">
        <f t="array" ref="C32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ebt])),Tableau1[Tiers_Nom_Ebt],""))),Tableau1[Tiers_Nom_Ebt],0),""),ROW(A982))),"")</f>
        <v/>
      </c>
      <c r="D3242" s="2" t="str" cm="1">
        <f t="array" ref="D32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ebt])+SEARCH("Boisson",Tableau1[Type_Produit])),Tableau1[Tiers_Nom_Ebt],""))),Tableau1[Tiers_Nom_Ebt],0),""),ROW(A968))),"")</f>
        <v/>
      </c>
      <c r="E3242" s="2" t="e">
        <v>#N/A</v>
      </c>
    </row>
    <row r="3243" spans="1:5" ht="14.7" customHeight="1" x14ac:dyDescent="0.25">
      <c r="A3243" t="e">
        <v>#N/A</v>
      </c>
      <c r="B3243" s="2" t="e">
        <v>#N/A</v>
      </c>
      <c r="C3243" s="2" t="str" cm="1">
        <f t="array" ref="C32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ebt])),Tableau1[Tiers_Nom_Ebt],""))),Tableau1[Tiers_Nom_Ebt],0),""),ROW(A983))),"")</f>
        <v/>
      </c>
      <c r="D3243" s="2" t="str" cm="1">
        <f t="array" ref="D32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ebt])+SEARCH("Boisson",Tableau1[Type_Produit])),Tableau1[Tiers_Nom_Ebt],""))),Tableau1[Tiers_Nom_Ebt],0),""),ROW(A969))),"")</f>
        <v/>
      </c>
      <c r="E3243" s="2" t="e">
        <v>#N/A</v>
      </c>
    </row>
    <row r="3244" spans="1:5" ht="14.7" customHeight="1" x14ac:dyDescent="0.25">
      <c r="A3244" t="e">
        <v>#N/A</v>
      </c>
      <c r="B3244" s="2" t="e">
        <v>#N/A</v>
      </c>
      <c r="C3244" s="2" t="str" cm="1">
        <f t="array" ref="C32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ebt])),Tableau1[Tiers_Nom_Ebt],""))),Tableau1[Tiers_Nom_Ebt],0),""),ROW(A984))),"")</f>
        <v/>
      </c>
      <c r="D3244" s="2" t="str" cm="1">
        <f t="array" ref="D32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ebt])+SEARCH("Boisson",Tableau1[Type_Produit])),Tableau1[Tiers_Nom_Ebt],""))),Tableau1[Tiers_Nom_Ebt],0),""),ROW(A970))),"")</f>
        <v/>
      </c>
      <c r="E3244" s="2" t="e">
        <v>#N/A</v>
      </c>
    </row>
    <row r="3245" spans="1:5" ht="14.7" customHeight="1" x14ac:dyDescent="0.25">
      <c r="A3245" t="e">
        <v>#N/A</v>
      </c>
      <c r="B3245" s="2" t="e">
        <v>#N/A</v>
      </c>
      <c r="C3245" s="2" t="str" cm="1">
        <f t="array" ref="C32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ebt])),Tableau1[Tiers_Nom_Ebt],""))),Tableau1[Tiers_Nom_Ebt],0),""),ROW(A985))),"")</f>
        <v/>
      </c>
      <c r="D3245" s="2" t="str" cm="1">
        <f t="array" ref="D32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ebt])+SEARCH("Boisson",Tableau1[Type_Produit])),Tableau1[Tiers_Nom_Ebt],""))),Tableau1[Tiers_Nom_Ebt],0),""),ROW(A971))),"")</f>
        <v/>
      </c>
      <c r="E3245" s="2" t="e">
        <v>#N/A</v>
      </c>
    </row>
    <row r="3246" spans="1:5" ht="14.7" customHeight="1" x14ac:dyDescent="0.25">
      <c r="A3246" t="e">
        <v>#N/A</v>
      </c>
      <c r="B3246" s="2" t="e">
        <v>#N/A</v>
      </c>
      <c r="C3246" s="2" t="str" cm="1">
        <f t="array" ref="C32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ebt])),Tableau1[Tiers_Nom_Ebt],""))),Tableau1[Tiers_Nom_Ebt],0),""),ROW(A986))),"")</f>
        <v/>
      </c>
      <c r="D3246" s="2" t="str" cm="1">
        <f t="array" ref="D32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ebt])+SEARCH("Boisson",Tableau1[Type_Produit])),Tableau1[Tiers_Nom_Ebt],""))),Tableau1[Tiers_Nom_Ebt],0),""),ROW(A972))),"")</f>
        <v/>
      </c>
      <c r="E3246" s="2" t="e">
        <v>#N/A</v>
      </c>
    </row>
    <row r="3247" spans="1:5" ht="14.7" customHeight="1" x14ac:dyDescent="0.25">
      <c r="A3247" t="e">
        <v>#N/A</v>
      </c>
      <c r="B3247" s="2" t="e">
        <v>#N/A</v>
      </c>
      <c r="C3247" s="2" t="str" cm="1">
        <f t="array" ref="C32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ebt])),Tableau1[Tiers_Nom_Ebt],""))),Tableau1[Tiers_Nom_Ebt],0),""),ROW(A987))),"")</f>
        <v/>
      </c>
      <c r="D3247" s="2" t="str" cm="1">
        <f t="array" ref="D32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ebt])+SEARCH("Boisson",Tableau1[Type_Produit])),Tableau1[Tiers_Nom_Ebt],""))),Tableau1[Tiers_Nom_Ebt],0),""),ROW(A973))),"")</f>
        <v/>
      </c>
      <c r="E3247" s="2" t="e">
        <v>#N/A</v>
      </c>
    </row>
    <row r="3248" spans="1:5" ht="14.7" customHeight="1" x14ac:dyDescent="0.25">
      <c r="A3248" t="e">
        <v>#N/A</v>
      </c>
      <c r="B3248" s="2" t="e">
        <v>#N/A</v>
      </c>
      <c r="C3248" s="2" t="str" cm="1">
        <f t="array" ref="C32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ebt])),Tableau1[Tiers_Nom_Ebt],""))),Tableau1[Tiers_Nom_Ebt],0),""),ROW(A988))),"")</f>
        <v/>
      </c>
      <c r="D3248" s="2" t="str" cm="1">
        <f t="array" ref="D32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ebt])+SEARCH("Boisson",Tableau1[Type_Produit])),Tableau1[Tiers_Nom_Ebt],""))),Tableau1[Tiers_Nom_Ebt],0),""),ROW(A974))),"")</f>
        <v/>
      </c>
      <c r="E3248" s="2" t="e">
        <v>#N/A</v>
      </c>
    </row>
    <row r="3249" spans="1:5" ht="14.7" customHeight="1" x14ac:dyDescent="0.25">
      <c r="A3249" t="e">
        <v>#N/A</v>
      </c>
      <c r="B3249" s="2" t="e">
        <v>#N/A</v>
      </c>
      <c r="C3249" s="2" t="str" cm="1">
        <f t="array" ref="C32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ebt])),Tableau1[Tiers_Nom_Ebt],""))),Tableau1[Tiers_Nom_Ebt],0),""),ROW(A989))),"")</f>
        <v/>
      </c>
      <c r="D3249" s="2" t="str" cm="1">
        <f t="array" ref="D32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ebt])+SEARCH("Boisson",Tableau1[Type_Produit])),Tableau1[Tiers_Nom_Ebt],""))),Tableau1[Tiers_Nom_Ebt],0),""),ROW(A975))),"")</f>
        <v/>
      </c>
      <c r="E3249" s="2" t="e">
        <v>#N/A</v>
      </c>
    </row>
    <row r="3250" spans="1:5" ht="14.7" customHeight="1" x14ac:dyDescent="0.25">
      <c r="A3250" t="e">
        <v>#N/A</v>
      </c>
      <c r="B3250" s="2" t="e">
        <v>#N/A</v>
      </c>
      <c r="C3250" s="2" t="str" cm="1">
        <f t="array" ref="C32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ebt])),Tableau1[Tiers_Nom_Ebt],""))),Tableau1[Tiers_Nom_Ebt],0),""),ROW(A990))),"")</f>
        <v/>
      </c>
      <c r="D3250" s="2" t="str" cm="1">
        <f t="array" ref="D32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ebt])+SEARCH("Boisson",Tableau1[Type_Produit])),Tableau1[Tiers_Nom_Ebt],""))),Tableau1[Tiers_Nom_Ebt],0),""),ROW(A976))),"")</f>
        <v/>
      </c>
      <c r="E3250" s="2" t="e">
        <v>#N/A</v>
      </c>
    </row>
    <row r="3251" spans="1:5" ht="14.7" customHeight="1" x14ac:dyDescent="0.25">
      <c r="A3251" t="e">
        <v>#N/A</v>
      </c>
      <c r="B3251" s="2" t="e">
        <v>#N/A</v>
      </c>
      <c r="C3251" s="2" t="str" cm="1">
        <f t="array" ref="C32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ebt])),Tableau1[Tiers_Nom_Ebt],""))),Tableau1[Tiers_Nom_Ebt],0),""),ROW(A991))),"")</f>
        <v/>
      </c>
      <c r="D3251" s="2" t="str" cm="1">
        <f t="array" ref="D32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ebt])+SEARCH("Boisson",Tableau1[Type_Produit])),Tableau1[Tiers_Nom_Ebt],""))),Tableau1[Tiers_Nom_Ebt],0),""),ROW(A977))),"")</f>
        <v/>
      </c>
      <c r="E3251" s="2" t="e">
        <v>#N/A</v>
      </c>
    </row>
    <row r="3252" spans="1:5" ht="14.7" customHeight="1" x14ac:dyDescent="0.25">
      <c r="A3252" t="e">
        <v>#N/A</v>
      </c>
      <c r="B3252" s="2" t="e">
        <v>#N/A</v>
      </c>
      <c r="C3252" s="2" t="str" cm="1">
        <f t="array" ref="C32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ebt])),Tableau1[Tiers_Nom_Ebt],""))),Tableau1[Tiers_Nom_Ebt],0),""),ROW(A992))),"")</f>
        <v/>
      </c>
      <c r="D3252" s="2" t="str" cm="1">
        <f t="array" ref="D32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ebt])+SEARCH("Boisson",Tableau1[Type_Produit])),Tableau1[Tiers_Nom_Ebt],""))),Tableau1[Tiers_Nom_Ebt],0),""),ROW(A978))),"")</f>
        <v/>
      </c>
      <c r="E3252" s="2" t="e">
        <v>#N/A</v>
      </c>
    </row>
    <row r="3253" spans="1:5" ht="14.7" customHeight="1" x14ac:dyDescent="0.25">
      <c r="A3253" t="e">
        <v>#N/A</v>
      </c>
      <c r="B3253" s="2" t="e">
        <v>#N/A</v>
      </c>
      <c r="C3253" s="2" t="str" cm="1">
        <f t="array" ref="C32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ebt])),Tableau1[Tiers_Nom_Ebt],""))),Tableau1[Tiers_Nom_Ebt],0),""),ROW(A993))),"")</f>
        <v/>
      </c>
      <c r="D3253" s="2" t="str" cm="1">
        <f t="array" ref="D32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ebt])+SEARCH("Boisson",Tableau1[Type_Produit])),Tableau1[Tiers_Nom_Ebt],""))),Tableau1[Tiers_Nom_Ebt],0),""),ROW(A979))),"")</f>
        <v/>
      </c>
      <c r="E3253" s="2" t="e">
        <v>#N/A</v>
      </c>
    </row>
    <row r="3254" spans="1:5" ht="14.7" customHeight="1" x14ac:dyDescent="0.25">
      <c r="A3254" t="e">
        <v>#N/A</v>
      </c>
      <c r="B3254" s="2" t="e">
        <v>#N/A</v>
      </c>
      <c r="C3254" s="2" t="str" cm="1">
        <f t="array" ref="C32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ebt])),Tableau1[Tiers_Nom_Ebt],""))),Tableau1[Tiers_Nom_Ebt],0),""),ROW(A994))),"")</f>
        <v/>
      </c>
      <c r="D3254" s="2" t="str" cm="1">
        <f t="array" ref="D32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ebt])+SEARCH("Boisson",Tableau1[Type_Produit])),Tableau1[Tiers_Nom_Ebt],""))),Tableau1[Tiers_Nom_Ebt],0),""),ROW(A980))),"")</f>
        <v/>
      </c>
      <c r="E3254" s="2" t="e">
        <v>#N/A</v>
      </c>
    </row>
    <row r="3255" spans="1:5" ht="14.7" customHeight="1" x14ac:dyDescent="0.25">
      <c r="A3255" t="e">
        <v>#N/A</v>
      </c>
      <c r="B3255" s="2" t="e">
        <v>#N/A</v>
      </c>
      <c r="C3255" s="2" t="str" cm="1">
        <f t="array" ref="C32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ebt])),Tableau1[Tiers_Nom_Ebt],""))),Tableau1[Tiers_Nom_Ebt],0),""),ROW(A995))),"")</f>
        <v/>
      </c>
      <c r="D3255" s="2" t="str" cm="1">
        <f t="array" ref="D32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ebt])+SEARCH("Boisson",Tableau1[Type_Produit])),Tableau1[Tiers_Nom_Ebt],""))),Tableau1[Tiers_Nom_Ebt],0),""),ROW(A981))),"")</f>
        <v/>
      </c>
      <c r="E3255" s="2" t="e">
        <v>#N/A</v>
      </c>
    </row>
    <row r="3256" spans="1:5" ht="14.7" customHeight="1" x14ac:dyDescent="0.25">
      <c r="A3256" t="e">
        <v>#N/A</v>
      </c>
      <c r="B3256" s="2" t="e">
        <v>#N/A</v>
      </c>
      <c r="C3256" s="2" t="str" cm="1">
        <f t="array" ref="C32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ebt])),Tableau1[Tiers_Nom_Ebt],""))),Tableau1[Tiers_Nom_Ebt],0),""),ROW(A996))),"")</f>
        <v/>
      </c>
      <c r="D3256" s="2" t="str" cm="1">
        <f t="array" ref="D32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ebt])+SEARCH("Boisson",Tableau1[Type_Produit])),Tableau1[Tiers_Nom_Ebt],""))),Tableau1[Tiers_Nom_Ebt],0),""),ROW(A982))),"")</f>
        <v/>
      </c>
      <c r="E3256" s="2" t="e">
        <v>#N/A</v>
      </c>
    </row>
    <row r="3257" spans="1:5" ht="14.7" customHeight="1" x14ac:dyDescent="0.25">
      <c r="A3257" t="e">
        <v>#N/A</v>
      </c>
      <c r="B3257" s="2" t="e">
        <v>#N/A</v>
      </c>
      <c r="C3257" s="2" t="str" cm="1">
        <f t="array" ref="C32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ebt])),Tableau1[Tiers_Nom_Ebt],""))),Tableau1[Tiers_Nom_Ebt],0),""),ROW(A997))),"")</f>
        <v/>
      </c>
      <c r="D3257" s="2" t="str" cm="1">
        <f t="array" ref="D32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ebt])+SEARCH("Boisson",Tableau1[Type_Produit])),Tableau1[Tiers_Nom_Ebt],""))),Tableau1[Tiers_Nom_Ebt],0),""),ROW(A983))),"")</f>
        <v/>
      </c>
      <c r="E3257" s="2" t="e">
        <v>#N/A</v>
      </c>
    </row>
    <row r="3258" spans="1:5" ht="14.7" customHeight="1" x14ac:dyDescent="0.25">
      <c r="A3258" t="e">
        <v>#N/A</v>
      </c>
      <c r="B3258" s="2" t="e">
        <v>#N/A</v>
      </c>
      <c r="C3258" s="2" t="str" cm="1">
        <f t="array" ref="C32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ebt])),Tableau1[Tiers_Nom_Ebt],""))),Tableau1[Tiers_Nom_Ebt],0),""),ROW(A998))),"")</f>
        <v/>
      </c>
      <c r="D3258" s="2" t="str" cm="1">
        <f t="array" ref="D32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ebt])+SEARCH("Boisson",Tableau1[Type_Produit])),Tableau1[Tiers_Nom_Ebt],""))),Tableau1[Tiers_Nom_Ebt],0),""),ROW(A984))),"")</f>
        <v/>
      </c>
      <c r="E3258" s="2" t="e">
        <v>#N/A</v>
      </c>
    </row>
    <row r="3259" spans="1:5" ht="14.7" customHeight="1" x14ac:dyDescent="0.25">
      <c r="A3259" t="e">
        <v>#N/A</v>
      </c>
      <c r="B3259" s="2" t="e">
        <v>#N/A</v>
      </c>
      <c r="C3259" s="2" t="str" cm="1">
        <f t="array" ref="C32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ebt])),Tableau1[Tiers_Nom_Ebt],""))),Tableau1[Tiers_Nom_Ebt],0),""),ROW(A999))),"")</f>
        <v/>
      </c>
      <c r="D3259" s="2" t="str" cm="1">
        <f t="array" ref="D32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ebt])+SEARCH("Boisson",Tableau1[Type_Produit])),Tableau1[Tiers_Nom_Ebt],""))),Tableau1[Tiers_Nom_Ebt],0),""),ROW(A985))),"")</f>
        <v/>
      </c>
      <c r="E3259" s="2" t="e">
        <v>#N/A</v>
      </c>
    </row>
    <row r="3260" spans="1:5" ht="14.7" customHeight="1" x14ac:dyDescent="0.25">
      <c r="A3260" t="e">
        <v>#N/A</v>
      </c>
      <c r="B3260" s="2" t="e">
        <v>#N/A</v>
      </c>
      <c r="C3260" s="2" t="str" cm="1">
        <f t="array" ref="C32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ebt])),Tableau1[Tiers_Nom_Ebt],""))),Tableau1[Tiers_Nom_Ebt],0),""),ROW(A1000))),"")</f>
        <v/>
      </c>
      <c r="D3260" s="2" t="str" cm="1">
        <f t="array" ref="D32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ebt])+SEARCH("Boisson",Tableau1[Type_Produit])),Tableau1[Tiers_Nom_Ebt],""))),Tableau1[Tiers_Nom_Ebt],0),""),ROW(A986))),"")</f>
        <v/>
      </c>
      <c r="E3260" s="2" t="b">
        <v>0</v>
      </c>
    </row>
    <row r="3261" spans="1:5" ht="14.7" customHeight="1" x14ac:dyDescent="0.25">
      <c r="A3261" t="e">
        <v>#N/A</v>
      </c>
      <c r="B3261" s="2" t="e">
        <v>#N/A</v>
      </c>
      <c r="C3261" s="2" t="str" cm="1">
        <f t="array" ref="C3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ebt])),Tableau1[Tiers_Nom_Ebt],""))),Tableau1[Tiers_Nom_Ebt],0),""),ROW(A1001))),"")</f>
        <v/>
      </c>
      <c r="D3261" s="2" t="str" cm="1">
        <f t="array" ref="D32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ebt])+SEARCH("Boisson",Tableau1[Type_Produit])),Tableau1[Tiers_Nom_Ebt],""))),Tableau1[Tiers_Nom_Ebt],0),""),ROW(A987))),"")</f>
        <v/>
      </c>
      <c r="E3261" s="2" t="e">
        <v>#N/A</v>
      </c>
    </row>
    <row r="3262" spans="1:5" ht="14.7" customHeight="1" x14ac:dyDescent="0.25">
      <c r="A3262" t="e">
        <v>#N/A</v>
      </c>
      <c r="B3262" s="2" t="e">
        <v>#N/A</v>
      </c>
      <c r="C3262" s="2" t="str" cm="1">
        <f t="array" ref="C3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ebt])),Tableau1[Tiers_Nom_Ebt],""))),Tableau1[Tiers_Nom_Ebt],0),""),ROW(A1002))),"")</f>
        <v/>
      </c>
      <c r="D3262" s="2" t="str" cm="1">
        <f t="array" ref="D32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ebt])+SEARCH("Boisson",Tableau1[Type_Produit])),Tableau1[Tiers_Nom_Ebt],""))),Tableau1[Tiers_Nom_Ebt],0),""),ROW(A988))),"")</f>
        <v/>
      </c>
      <c r="E3262" s="2" t="e">
        <v>#N/A</v>
      </c>
    </row>
    <row r="3263" spans="1:5" ht="14.7" customHeight="1" x14ac:dyDescent="0.25">
      <c r="A3263" t="e">
        <v>#N/A</v>
      </c>
      <c r="B3263" s="2" t="e">
        <v>#N/A</v>
      </c>
      <c r="C3263" s="2" t="str" cm="1">
        <f t="array" ref="C3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ebt])),Tableau1[Tiers_Nom_Ebt],""))),Tableau1[Tiers_Nom_Ebt],0),""),ROW(A1003))),"")</f>
        <v/>
      </c>
      <c r="D3263" s="2" t="str" cm="1">
        <f t="array" ref="D32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ebt])+SEARCH("Boisson",Tableau1[Type_Produit])),Tableau1[Tiers_Nom_Ebt],""))),Tableau1[Tiers_Nom_Ebt],0),""),ROW(A989))),"")</f>
        <v/>
      </c>
      <c r="E3263" s="2" t="e">
        <v>#N/A</v>
      </c>
    </row>
    <row r="3264" spans="1:5" ht="14.7" customHeight="1" x14ac:dyDescent="0.25">
      <c r="A3264" t="e">
        <v>#N/A</v>
      </c>
      <c r="B3264" s="2" t="e">
        <v>#N/A</v>
      </c>
      <c r="C3264" s="2" t="str" cm="1">
        <f t="array" ref="C3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ebt])),Tableau1[Tiers_Nom_Ebt],""))),Tableau1[Tiers_Nom_Ebt],0),""),ROW(A1004))),"")</f>
        <v/>
      </c>
      <c r="D3264" s="2" t="str" cm="1">
        <f t="array" ref="D32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ebt])+SEARCH("Boisson",Tableau1[Type_Produit])),Tableau1[Tiers_Nom_Ebt],""))),Tableau1[Tiers_Nom_Ebt],0),""),ROW(A990))),"")</f>
        <v/>
      </c>
      <c r="E3264" s="2" t="e">
        <v>#N/A</v>
      </c>
    </row>
    <row r="3265" spans="1:5" ht="14.7" customHeight="1" x14ac:dyDescent="0.25">
      <c r="A3265" t="e">
        <v>#N/A</v>
      </c>
      <c r="B3265" s="2" t="e">
        <v>#N/A</v>
      </c>
      <c r="C3265" s="2" t="str" cm="1">
        <f t="array" ref="C3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ebt])),Tableau1[Tiers_Nom_Ebt],""))),Tableau1[Tiers_Nom_Ebt],0),""),ROW(A1005))),"")</f>
        <v/>
      </c>
      <c r="D3265" s="2" t="str" cm="1">
        <f t="array" ref="D32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ebt])+SEARCH("Boisson",Tableau1[Type_Produit])),Tableau1[Tiers_Nom_Ebt],""))),Tableau1[Tiers_Nom_Ebt],0),""),ROW(A991))),"")</f>
        <v/>
      </c>
      <c r="E3265" s="2" t="e">
        <v>#N/A</v>
      </c>
    </row>
    <row r="3266" spans="1:5" ht="14.7" customHeight="1" x14ac:dyDescent="0.25">
      <c r="A3266" t="e">
        <v>#N/A</v>
      </c>
      <c r="B3266" s="2" t="e">
        <v>#N/A</v>
      </c>
      <c r="C3266" s="2" t="str" cm="1">
        <f t="array" ref="C3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ebt])),Tableau1[Tiers_Nom_Ebt],""))),Tableau1[Tiers_Nom_Ebt],0),""),ROW(A1006))),"")</f>
        <v/>
      </c>
      <c r="D3266" s="2" t="str" cm="1">
        <f t="array" ref="D32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ebt])+SEARCH("Boisson",Tableau1[Type_Produit])),Tableau1[Tiers_Nom_Ebt],""))),Tableau1[Tiers_Nom_Ebt],0),""),ROW(A992))),"")</f>
        <v/>
      </c>
      <c r="E3266" s="2" t="e">
        <v>#N/A</v>
      </c>
    </row>
    <row r="3267" spans="1:5" ht="14.7" customHeight="1" x14ac:dyDescent="0.25">
      <c r="A3267" t="e">
        <v>#N/A</v>
      </c>
      <c r="B3267" s="2" t="e">
        <v>#N/A</v>
      </c>
      <c r="C3267" s="2" t="str" cm="1">
        <f t="array" ref="C3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ebt])),Tableau1[Tiers_Nom_Ebt],""))),Tableau1[Tiers_Nom_Ebt],0),""),ROW(A1007))),"")</f>
        <v/>
      </c>
      <c r="D3267" s="2" t="str" cm="1">
        <f t="array" ref="D32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ebt])+SEARCH("Boisson",Tableau1[Type_Produit])),Tableau1[Tiers_Nom_Ebt],""))),Tableau1[Tiers_Nom_Ebt],0),""),ROW(A993))),"")</f>
        <v/>
      </c>
      <c r="E3267" s="2" t="e">
        <v>#N/A</v>
      </c>
    </row>
    <row r="3268" spans="1:5" ht="14.7" customHeight="1" x14ac:dyDescent="0.25">
      <c r="A3268" t="e">
        <v>#N/A</v>
      </c>
      <c r="B3268" s="2" t="e">
        <v>#N/A</v>
      </c>
      <c r="C3268" s="2" t="str" cm="1">
        <f t="array" ref="C3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ebt])),Tableau1[Tiers_Nom_Ebt],""))),Tableau1[Tiers_Nom_Ebt],0),""),ROW(A1008))),"")</f>
        <v/>
      </c>
      <c r="D3268" s="2" t="str" cm="1">
        <f t="array" ref="D32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ebt])+SEARCH("Boisson",Tableau1[Type_Produit])),Tableau1[Tiers_Nom_Ebt],""))),Tableau1[Tiers_Nom_Ebt],0),""),ROW(A994))),"")</f>
        <v/>
      </c>
      <c r="E3268" s="2" t="e">
        <v>#N/A</v>
      </c>
    </row>
    <row r="3269" spans="1:5" ht="14.7" customHeight="1" x14ac:dyDescent="0.25">
      <c r="A3269" t="e">
        <v>#N/A</v>
      </c>
      <c r="B3269" s="2" t="e">
        <v>#N/A</v>
      </c>
      <c r="C3269" s="2" t="str" cm="1">
        <f t="array" ref="C3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ebt])),Tableau1[Tiers_Nom_Ebt],""))),Tableau1[Tiers_Nom_Ebt],0),""),ROW(A1009))),"")</f>
        <v/>
      </c>
      <c r="D3269" s="2" t="str" cm="1">
        <f t="array" ref="D32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ebt])+SEARCH("Boisson",Tableau1[Type_Produit])),Tableau1[Tiers_Nom_Ebt],""))),Tableau1[Tiers_Nom_Ebt],0),""),ROW(A995))),"")</f>
        <v/>
      </c>
      <c r="E3269" s="2" t="e">
        <v>#N/A</v>
      </c>
    </row>
    <row r="3270" spans="1:5" ht="14.7" customHeight="1" x14ac:dyDescent="0.25">
      <c r="A3270" t="e">
        <v>#N/A</v>
      </c>
      <c r="B3270" s="2" t="e">
        <v>#N/A</v>
      </c>
      <c r="C3270" s="2" t="str" cm="1">
        <f t="array" ref="C3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ebt])),Tableau1[Tiers_Nom_Ebt],""))),Tableau1[Tiers_Nom_Ebt],0),""),ROW(A1010))),"")</f>
        <v/>
      </c>
      <c r="D3270" s="2" t="str" cm="1">
        <f t="array" ref="D32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ebt])+SEARCH("Boisson",Tableau1[Type_Produit])),Tableau1[Tiers_Nom_Ebt],""))),Tableau1[Tiers_Nom_Ebt],0),""),ROW(A996))),"")</f>
        <v/>
      </c>
      <c r="E3270" s="2" t="b">
        <v>0</v>
      </c>
    </row>
    <row r="3271" spans="1:5" ht="14.7" customHeight="1" x14ac:dyDescent="0.25">
      <c r="A3271" t="e">
        <v>#N/A</v>
      </c>
      <c r="B3271" s="2" t="e">
        <v>#N/A</v>
      </c>
      <c r="C3271" s="2" t="str" cm="1">
        <f t="array" ref="C3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ebt])),Tableau1[Tiers_Nom_Ebt],""))),Tableau1[Tiers_Nom_Ebt],0),""),ROW(A1011))),"")</f>
        <v/>
      </c>
      <c r="D3271" s="2" t="str" cm="1">
        <f t="array" ref="D32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ebt])+SEARCH("Boisson",Tableau1[Type_Produit])),Tableau1[Tiers_Nom_Ebt],""))),Tableau1[Tiers_Nom_Ebt],0),""),ROW(A997))),"")</f>
        <v/>
      </c>
      <c r="E3271" s="2" t="e">
        <v>#N/A</v>
      </c>
    </row>
    <row r="3272" spans="1:5" ht="14.7" customHeight="1" x14ac:dyDescent="0.25">
      <c r="A3272" t="e">
        <v>#N/A</v>
      </c>
      <c r="B3272" s="2" t="e">
        <v>#N/A</v>
      </c>
      <c r="C3272" s="2" t="str" cm="1">
        <f t="array" ref="C3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ebt])),Tableau1[Tiers_Nom_Ebt],""))),Tableau1[Tiers_Nom_Ebt],0),""),ROW(A1012))),"")</f>
        <v/>
      </c>
      <c r="D3272" s="2" t="str" cm="1">
        <f t="array" ref="D32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ebt])+SEARCH("Boisson",Tableau1[Type_Produit])),Tableau1[Tiers_Nom_Ebt],""))),Tableau1[Tiers_Nom_Ebt],0),""),ROW(A998))),"")</f>
        <v/>
      </c>
      <c r="E3272" s="2" t="e">
        <v>#N/A</v>
      </c>
    </row>
    <row r="3273" spans="1:5" ht="14.7" customHeight="1" x14ac:dyDescent="0.25">
      <c r="A3273" t="e">
        <v>#N/A</v>
      </c>
      <c r="B3273" s="2" t="e">
        <v>#N/A</v>
      </c>
      <c r="C3273" s="2" t="str" cm="1">
        <f t="array" ref="C3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ebt])),Tableau1[Tiers_Nom_Ebt],""))),Tableau1[Tiers_Nom_Ebt],0),""),ROW(A1013))),"")</f>
        <v/>
      </c>
      <c r="D3273" s="2" t="str" cm="1">
        <f t="array" ref="D32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ebt])+SEARCH("Boisson",Tableau1[Type_Produit])),Tableau1[Tiers_Nom_Ebt],""))),Tableau1[Tiers_Nom_Ebt],0),""),ROW(A999))),"")</f>
        <v/>
      </c>
      <c r="E3273" s="2" t="e">
        <v>#N/A</v>
      </c>
    </row>
    <row r="3274" spans="1:5" ht="14.7" customHeight="1" x14ac:dyDescent="0.25">
      <c r="A3274" t="e">
        <v>#N/A</v>
      </c>
      <c r="B3274" s="2" t="e">
        <v>#N/A</v>
      </c>
      <c r="C3274" s="2" t="str" cm="1">
        <f t="array" ref="C3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ebt])),Tableau1[Tiers_Nom_Ebt],""))),Tableau1[Tiers_Nom_Ebt],0),""),ROW(A1014))),"")</f>
        <v/>
      </c>
      <c r="D3274" s="2" t="str" cm="1">
        <f t="array" ref="D32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ebt])+SEARCH("Boisson",Tableau1[Type_Produit])),Tableau1[Tiers_Nom_Ebt],""))),Tableau1[Tiers_Nom_Ebt],0),""),ROW(A1000))),"")</f>
        <v/>
      </c>
      <c r="E3274" s="2" t="e">
        <v>#N/A</v>
      </c>
    </row>
    <row r="3275" spans="1:5" ht="14.7" customHeight="1" x14ac:dyDescent="0.25">
      <c r="A3275" t="e">
        <v>#N/A</v>
      </c>
      <c r="B3275" s="2" t="e">
        <v>#N/A</v>
      </c>
      <c r="C3275" s="2" t="str" cm="1">
        <f t="array" ref="C3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ebt])),Tableau1[Tiers_Nom_Ebt],""))),Tableau1[Tiers_Nom_Ebt],0),""),ROW(A1015))),"")</f>
        <v/>
      </c>
      <c r="D3275" s="2" t="str" cm="1">
        <f t="array" ref="D3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ebt])+SEARCH("Boisson",Tableau1[Type_Produit])),Tableau1[Tiers_Nom_Ebt],""))),Tableau1[Tiers_Nom_Ebt],0),""),ROW(A1001))),"")</f>
        <v/>
      </c>
      <c r="E3275" s="2" t="e">
        <v>#N/A</v>
      </c>
    </row>
    <row r="3276" spans="1:5" ht="14.7" customHeight="1" x14ac:dyDescent="0.25">
      <c r="A3276" t="e">
        <v>#N/A</v>
      </c>
      <c r="B3276" s="2" t="e">
        <v>#N/A</v>
      </c>
      <c r="C3276" s="2" t="str" cm="1">
        <f t="array" ref="C3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ebt])),Tableau1[Tiers_Nom_Ebt],""))),Tableau1[Tiers_Nom_Ebt],0),""),ROW(A1016))),"")</f>
        <v/>
      </c>
      <c r="D3276" s="2" t="str" cm="1">
        <f t="array" ref="D3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ebt])+SEARCH("Boisson",Tableau1[Type_Produit])),Tableau1[Tiers_Nom_Ebt],""))),Tableau1[Tiers_Nom_Ebt],0),""),ROW(A1002))),"")</f>
        <v/>
      </c>
      <c r="E3276" s="2" t="e">
        <v>#N/A</v>
      </c>
    </row>
    <row r="3277" spans="1:5" ht="14.7" customHeight="1" x14ac:dyDescent="0.25">
      <c r="A3277" t="e">
        <v>#N/A</v>
      </c>
      <c r="B3277" s="2" t="e">
        <v>#N/A</v>
      </c>
      <c r="C3277" s="2" t="str" cm="1">
        <f t="array" ref="C3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ebt])),Tableau1[Tiers_Nom_Ebt],""))),Tableau1[Tiers_Nom_Ebt],0),""),ROW(A1017))),"")</f>
        <v/>
      </c>
      <c r="D3277" s="2" t="str" cm="1">
        <f t="array" ref="D3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ebt])+SEARCH("Boisson",Tableau1[Type_Produit])),Tableau1[Tiers_Nom_Ebt],""))),Tableau1[Tiers_Nom_Ebt],0),""),ROW(A1003))),"")</f>
        <v/>
      </c>
      <c r="E3277" s="2" t="e">
        <v>#N/A</v>
      </c>
    </row>
    <row r="3278" spans="1:5" ht="14.7" customHeight="1" x14ac:dyDescent="0.25">
      <c r="A3278" t="e">
        <v>#N/A</v>
      </c>
      <c r="B3278" s="2" t="e">
        <v>#N/A</v>
      </c>
      <c r="C3278" s="2" t="str" cm="1">
        <f t="array" ref="C3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ebt])),Tableau1[Tiers_Nom_Ebt],""))),Tableau1[Tiers_Nom_Ebt],0),""),ROW(A1018))),"")</f>
        <v/>
      </c>
      <c r="D3278" s="2" t="str" cm="1">
        <f t="array" ref="D3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ebt])+SEARCH("Boisson",Tableau1[Type_Produit])),Tableau1[Tiers_Nom_Ebt],""))),Tableau1[Tiers_Nom_Ebt],0),""),ROW(A1004))),"")</f>
        <v/>
      </c>
      <c r="E3278" s="2" t="e">
        <v>#N/A</v>
      </c>
    </row>
    <row r="3279" spans="1:5" ht="14.7" customHeight="1" x14ac:dyDescent="0.25">
      <c r="A3279" t="e">
        <v>#N/A</v>
      </c>
      <c r="B3279" s="2" t="e">
        <v>#N/A</v>
      </c>
      <c r="C3279" s="2" t="str" cm="1">
        <f t="array" ref="C3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ebt])),Tableau1[Tiers_Nom_Ebt],""))),Tableau1[Tiers_Nom_Ebt],0),""),ROW(A1019))),"")</f>
        <v/>
      </c>
      <c r="D3279" s="2" t="str" cm="1">
        <f t="array" ref="D3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ebt])+SEARCH("Boisson",Tableau1[Type_Produit])),Tableau1[Tiers_Nom_Ebt],""))),Tableau1[Tiers_Nom_Ebt],0),""),ROW(A1005))),"")</f>
        <v/>
      </c>
      <c r="E3279" s="2" t="e">
        <v>#N/A</v>
      </c>
    </row>
    <row r="3280" spans="1:5" ht="14.7" customHeight="1" x14ac:dyDescent="0.25">
      <c r="A3280" t="e">
        <v>#N/A</v>
      </c>
      <c r="B3280" s="2" t="e">
        <v>#N/A</v>
      </c>
      <c r="C3280" s="2" t="str" cm="1">
        <f t="array" ref="C3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ebt])),Tableau1[Tiers_Nom_Ebt],""))),Tableau1[Tiers_Nom_Ebt],0),""),ROW(A1020))),"")</f>
        <v/>
      </c>
      <c r="D3280" s="2" t="str" cm="1">
        <f t="array" ref="D3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ebt])+SEARCH("Boisson",Tableau1[Type_Produit])),Tableau1[Tiers_Nom_Ebt],""))),Tableau1[Tiers_Nom_Ebt],0),""),ROW(A1006))),"")</f>
        <v/>
      </c>
      <c r="E3280" s="2" t="e">
        <v>#N/A</v>
      </c>
    </row>
    <row r="3281" spans="1:5" ht="14.7" customHeight="1" x14ac:dyDescent="0.25">
      <c r="A3281" t="e">
        <v>#N/A</v>
      </c>
      <c r="B3281" s="2" t="e">
        <v>#N/A</v>
      </c>
      <c r="C3281" s="2" t="str" cm="1">
        <f t="array" ref="C3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ebt])),Tableau1[Tiers_Nom_Ebt],""))),Tableau1[Tiers_Nom_Ebt],0),""),ROW(A1021))),"")</f>
        <v/>
      </c>
      <c r="D3281" s="2" t="str" cm="1">
        <f t="array" ref="D3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ebt])+SEARCH("Boisson",Tableau1[Type_Produit])),Tableau1[Tiers_Nom_Ebt],""))),Tableau1[Tiers_Nom_Ebt],0),""),ROW(A1007))),"")</f>
        <v/>
      </c>
      <c r="E3281" s="2" t="e">
        <v>#N/A</v>
      </c>
    </row>
    <row r="3282" spans="1:5" ht="14.7" customHeight="1" x14ac:dyDescent="0.25">
      <c r="A3282" t="e">
        <v>#N/A</v>
      </c>
      <c r="B3282" s="2" t="e">
        <v>#N/A</v>
      </c>
      <c r="C3282" s="2" t="str" cm="1">
        <f t="array" ref="C3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ebt])),Tableau1[Tiers_Nom_Ebt],""))),Tableau1[Tiers_Nom_Ebt],0),""),ROW(A1022))),"")</f>
        <v/>
      </c>
      <c r="D3282" s="2" t="str" cm="1">
        <f t="array" ref="D3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ebt])+SEARCH("Boisson",Tableau1[Type_Produit])),Tableau1[Tiers_Nom_Ebt],""))),Tableau1[Tiers_Nom_Ebt],0),""),ROW(A1008))),"")</f>
        <v/>
      </c>
      <c r="E3282" s="2" t="e">
        <v>#N/A</v>
      </c>
    </row>
    <row r="3283" spans="1:5" ht="14.7" customHeight="1" x14ac:dyDescent="0.25">
      <c r="A3283" t="e">
        <v>#N/A</v>
      </c>
      <c r="B3283" s="2" t="e">
        <v>#N/A</v>
      </c>
      <c r="C3283" s="2" t="str" cm="1">
        <f t="array" ref="C3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ebt])),Tableau1[Tiers_Nom_Ebt],""))),Tableau1[Tiers_Nom_Ebt],0),""),ROW(A1023))),"")</f>
        <v/>
      </c>
      <c r="D3283" s="2" t="str" cm="1">
        <f t="array" ref="D3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ebt])+SEARCH("Boisson",Tableau1[Type_Produit])),Tableau1[Tiers_Nom_Ebt],""))),Tableau1[Tiers_Nom_Ebt],0),""),ROW(A1009))),"")</f>
        <v/>
      </c>
      <c r="E3283" s="2" t="e">
        <v>#N/A</v>
      </c>
    </row>
    <row r="3284" spans="1:5" ht="14.7" customHeight="1" x14ac:dyDescent="0.25">
      <c r="A3284" t="e">
        <v>#N/A</v>
      </c>
      <c r="B3284" s="2" t="e">
        <v>#N/A</v>
      </c>
      <c r="C3284" s="2" t="str" cm="1">
        <f t="array" ref="C3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ebt])),Tableau1[Tiers_Nom_Ebt],""))),Tableau1[Tiers_Nom_Ebt],0),""),ROW(A1024))),"")</f>
        <v/>
      </c>
      <c r="D3284" s="2" t="str" cm="1">
        <f t="array" ref="D3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ebt])+SEARCH("Boisson",Tableau1[Type_Produit])),Tableau1[Tiers_Nom_Ebt],""))),Tableau1[Tiers_Nom_Ebt],0),""),ROW(A1010))),"")</f>
        <v/>
      </c>
      <c r="E3284" s="2" t="e">
        <v>#N/A</v>
      </c>
    </row>
    <row r="3285" spans="1:5" ht="14.7" customHeight="1" x14ac:dyDescent="0.25">
      <c r="A3285" t="e">
        <v>#N/A</v>
      </c>
      <c r="B3285" s="2" t="e">
        <v>#N/A</v>
      </c>
      <c r="C3285" s="2" t="str" cm="1">
        <f t="array" ref="C3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ebt])),Tableau1[Tiers_Nom_Ebt],""))),Tableau1[Tiers_Nom_Ebt],0),""),ROW(A1025))),"")</f>
        <v/>
      </c>
      <c r="D3285" s="2" t="str" cm="1">
        <f t="array" ref="D3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ebt])+SEARCH("Boisson",Tableau1[Type_Produit])),Tableau1[Tiers_Nom_Ebt],""))),Tableau1[Tiers_Nom_Ebt],0),""),ROW(A1011))),"")</f>
        <v/>
      </c>
      <c r="E3285" s="2" t="e">
        <v>#N/A</v>
      </c>
    </row>
    <row r="3286" spans="1:5" ht="14.7" customHeight="1" x14ac:dyDescent="0.25">
      <c r="A3286" t="e">
        <v>#N/A</v>
      </c>
      <c r="B3286" s="2" t="e">
        <v>#N/A</v>
      </c>
      <c r="C3286" s="2" t="str" cm="1">
        <f t="array" ref="C3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ebt])),Tableau1[Tiers_Nom_Ebt],""))),Tableau1[Tiers_Nom_Ebt],0),""),ROW(A1026))),"")</f>
        <v/>
      </c>
      <c r="D3286" s="2" t="str" cm="1">
        <f t="array" ref="D3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ebt])+SEARCH("Boisson",Tableau1[Type_Produit])),Tableau1[Tiers_Nom_Ebt],""))),Tableau1[Tiers_Nom_Ebt],0),""),ROW(A1012))),"")</f>
        <v/>
      </c>
      <c r="E3286" s="2" t="e">
        <v>#N/A</v>
      </c>
    </row>
    <row r="3287" spans="1:5" ht="14.7" customHeight="1" x14ac:dyDescent="0.25">
      <c r="A3287" t="e">
        <v>#N/A</v>
      </c>
      <c r="B3287" s="2" t="e">
        <v>#N/A</v>
      </c>
      <c r="C3287" s="2" t="str" cm="1">
        <f t="array" ref="C3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ebt])),Tableau1[Tiers_Nom_Ebt],""))),Tableau1[Tiers_Nom_Ebt],0),""),ROW(A1027))),"")</f>
        <v/>
      </c>
      <c r="D3287" s="2" t="str" cm="1">
        <f t="array" ref="D3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ebt])+SEARCH("Boisson",Tableau1[Type_Produit])),Tableau1[Tiers_Nom_Ebt],""))),Tableau1[Tiers_Nom_Ebt],0),""),ROW(A1013))),"")</f>
        <v/>
      </c>
      <c r="E3287" s="2" t="e">
        <v>#N/A</v>
      </c>
    </row>
    <row r="3288" spans="1:5" ht="14.7" customHeight="1" x14ac:dyDescent="0.25">
      <c r="A3288" t="e">
        <v>#N/A</v>
      </c>
      <c r="B3288" s="2" t="e">
        <v>#N/A</v>
      </c>
      <c r="C3288" s="2" t="str" cm="1">
        <f t="array" ref="C3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ebt])),Tableau1[Tiers_Nom_Ebt],""))),Tableau1[Tiers_Nom_Ebt],0),""),ROW(A1028))),"")</f>
        <v/>
      </c>
      <c r="D3288" s="2" t="str" cm="1">
        <f t="array" ref="D3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ebt])+SEARCH("Boisson",Tableau1[Type_Produit])),Tableau1[Tiers_Nom_Ebt],""))),Tableau1[Tiers_Nom_Ebt],0),""),ROW(A1014))),"")</f>
        <v/>
      </c>
      <c r="E3288" s="2" t="e">
        <v>#N/A</v>
      </c>
    </row>
    <row r="3289" spans="1:5" ht="14.7" customHeight="1" x14ac:dyDescent="0.25">
      <c r="A3289" t="e">
        <v>#N/A</v>
      </c>
      <c r="B3289" s="2" t="e">
        <v>#N/A</v>
      </c>
      <c r="C3289" s="2" t="str" cm="1">
        <f t="array" ref="C3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ebt])),Tableau1[Tiers_Nom_Ebt],""))),Tableau1[Tiers_Nom_Ebt],0),""),ROW(A1029))),"")</f>
        <v/>
      </c>
      <c r="D3289" s="2" t="str" cm="1">
        <f t="array" ref="D3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ebt])+SEARCH("Boisson",Tableau1[Type_Produit])),Tableau1[Tiers_Nom_Ebt],""))),Tableau1[Tiers_Nom_Ebt],0),""),ROW(A1015))),"")</f>
        <v/>
      </c>
      <c r="E3289" s="2" t="e">
        <v>#N/A</v>
      </c>
    </row>
    <row r="3290" spans="1:5" ht="14.7" customHeight="1" x14ac:dyDescent="0.25">
      <c r="A3290" t="e">
        <v>#N/A</v>
      </c>
      <c r="B3290" s="2" t="e">
        <v>#N/A</v>
      </c>
      <c r="C3290" s="2" t="str" cm="1">
        <f t="array" ref="C3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ebt])),Tableau1[Tiers_Nom_Ebt],""))),Tableau1[Tiers_Nom_Ebt],0),""),ROW(A1030))),"")</f>
        <v/>
      </c>
      <c r="D3290" s="2" t="str" cm="1">
        <f t="array" ref="D3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ebt])+SEARCH("Boisson",Tableau1[Type_Produit])),Tableau1[Tiers_Nom_Ebt],""))),Tableau1[Tiers_Nom_Ebt],0),""),ROW(A1016))),"")</f>
        <v/>
      </c>
      <c r="E3290" s="2" t="e">
        <v>#N/A</v>
      </c>
    </row>
    <row r="3291" spans="1:5" ht="14.7" customHeight="1" x14ac:dyDescent="0.25">
      <c r="A3291" t="e">
        <v>#N/A</v>
      </c>
      <c r="B3291" s="2" t="e">
        <v>#N/A</v>
      </c>
      <c r="C3291" s="2" t="str" cm="1">
        <f t="array" ref="C3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ebt])),Tableau1[Tiers_Nom_Ebt],""))),Tableau1[Tiers_Nom_Ebt],0),""),ROW(A1031))),"")</f>
        <v/>
      </c>
      <c r="D3291" s="2" t="str" cm="1">
        <f t="array" ref="D3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ebt])+SEARCH("Boisson",Tableau1[Type_Produit])),Tableau1[Tiers_Nom_Ebt],""))),Tableau1[Tiers_Nom_Ebt],0),""),ROW(A1017))),"")</f>
        <v/>
      </c>
      <c r="E3291" s="2" t="e">
        <v>#N/A</v>
      </c>
    </row>
    <row r="3292" spans="1:5" ht="14.7" customHeight="1" x14ac:dyDescent="0.25">
      <c r="A3292" t="e">
        <v>#N/A</v>
      </c>
      <c r="B3292" s="2" t="e">
        <v>#N/A</v>
      </c>
      <c r="C3292" s="2" t="str" cm="1">
        <f t="array" ref="C3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ebt])),Tableau1[Tiers_Nom_Ebt],""))),Tableau1[Tiers_Nom_Ebt],0),""),ROW(A1032))),"")</f>
        <v/>
      </c>
      <c r="D3292" s="2" t="str" cm="1">
        <f t="array" ref="D3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ebt])+SEARCH("Boisson",Tableau1[Type_Produit])),Tableau1[Tiers_Nom_Ebt],""))),Tableau1[Tiers_Nom_Ebt],0),""),ROW(A1018))),"")</f>
        <v/>
      </c>
      <c r="E3292" s="2" t="e">
        <v>#N/A</v>
      </c>
    </row>
    <row r="3293" spans="1:5" ht="14.7" customHeight="1" x14ac:dyDescent="0.25">
      <c r="A3293" t="e">
        <v>#N/A</v>
      </c>
      <c r="B3293" s="2" t="e">
        <v>#N/A</v>
      </c>
      <c r="C3293" s="2" t="str" cm="1">
        <f t="array" ref="C3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ebt])),Tableau1[Tiers_Nom_Ebt],""))),Tableau1[Tiers_Nom_Ebt],0),""),ROW(A1033))),"")</f>
        <v/>
      </c>
      <c r="D3293" s="2" t="str" cm="1">
        <f t="array" ref="D3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ebt])+SEARCH("Boisson",Tableau1[Type_Produit])),Tableau1[Tiers_Nom_Ebt],""))),Tableau1[Tiers_Nom_Ebt],0),""),ROW(A1019))),"")</f>
        <v/>
      </c>
      <c r="E3293" s="2" t="e">
        <v>#N/A</v>
      </c>
    </row>
    <row r="3294" spans="1:5" ht="14.7" customHeight="1" x14ac:dyDescent="0.25">
      <c r="A3294" t="e">
        <v>#N/A</v>
      </c>
      <c r="B3294" s="2" t="e">
        <v>#N/A</v>
      </c>
      <c r="C3294" s="2" t="str" cm="1">
        <f t="array" ref="C3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ebt])),Tableau1[Tiers_Nom_Ebt],""))),Tableau1[Tiers_Nom_Ebt],0),""),ROW(A1034))),"")</f>
        <v/>
      </c>
      <c r="D3294" s="2" t="str" cm="1">
        <f t="array" ref="D3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ebt])+SEARCH("Boisson",Tableau1[Type_Produit])),Tableau1[Tiers_Nom_Ebt],""))),Tableau1[Tiers_Nom_Ebt],0),""),ROW(A1020))),"")</f>
        <v/>
      </c>
      <c r="E3294" s="2" t="b">
        <v>0</v>
      </c>
    </row>
    <row r="3295" spans="1:5" ht="14.7" customHeight="1" x14ac:dyDescent="0.25">
      <c r="A3295" t="e">
        <v>#N/A</v>
      </c>
      <c r="B3295" s="2" t="e">
        <v>#N/A</v>
      </c>
      <c r="C3295" s="2" t="str" cm="1">
        <f t="array" ref="C3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ebt])),Tableau1[Tiers_Nom_Ebt],""))),Tableau1[Tiers_Nom_Ebt],0),""),ROW(A1035))),"")</f>
        <v/>
      </c>
      <c r="D3295" s="2" t="str" cm="1">
        <f t="array" ref="D3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ebt])+SEARCH("Boisson",Tableau1[Type_Produit])),Tableau1[Tiers_Nom_Ebt],""))),Tableau1[Tiers_Nom_Ebt],0),""),ROW(A1021))),"")</f>
        <v/>
      </c>
      <c r="E3295" s="2" t="e">
        <v>#N/A</v>
      </c>
    </row>
    <row r="3296" spans="1:5" ht="14.7" customHeight="1" x14ac:dyDescent="0.25">
      <c r="A3296" t="e">
        <v>#N/A</v>
      </c>
      <c r="B3296" s="2" t="e">
        <v>#N/A</v>
      </c>
      <c r="C3296" s="2" t="str" cm="1">
        <f t="array" ref="C3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ebt])),Tableau1[Tiers_Nom_Ebt],""))),Tableau1[Tiers_Nom_Ebt],0),""),ROW(A1036))),"")</f>
        <v/>
      </c>
      <c r="D3296" s="2" t="str" cm="1">
        <f t="array" ref="D3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ebt])+SEARCH("Boisson",Tableau1[Type_Produit])),Tableau1[Tiers_Nom_Ebt],""))),Tableau1[Tiers_Nom_Ebt],0),""),ROW(A1022))),"")</f>
        <v/>
      </c>
      <c r="E3296" s="2" t="e">
        <v>#N/A</v>
      </c>
    </row>
    <row r="3297" spans="1:5" ht="14.7" customHeight="1" x14ac:dyDescent="0.25">
      <c r="A3297" t="e">
        <v>#N/A</v>
      </c>
      <c r="B3297" s="2" t="e">
        <v>#N/A</v>
      </c>
      <c r="C3297" s="2" t="str" cm="1">
        <f t="array" ref="C3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ebt])),Tableau1[Tiers_Nom_Ebt],""))),Tableau1[Tiers_Nom_Ebt],0),""),ROW(A1037))),"")</f>
        <v/>
      </c>
      <c r="D3297" s="2" t="str" cm="1">
        <f t="array" ref="D3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ebt])+SEARCH("Boisson",Tableau1[Type_Produit])),Tableau1[Tiers_Nom_Ebt],""))),Tableau1[Tiers_Nom_Ebt],0),""),ROW(A1023))),"")</f>
        <v/>
      </c>
      <c r="E3297" s="2" t="e">
        <v>#N/A</v>
      </c>
    </row>
    <row r="3298" spans="1:5" ht="14.7" customHeight="1" x14ac:dyDescent="0.25">
      <c r="A3298" t="e">
        <v>#N/A</v>
      </c>
      <c r="B3298" s="2" t="e">
        <v>#N/A</v>
      </c>
      <c r="C3298" s="2" t="str" cm="1">
        <f t="array" ref="C3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ebt])),Tableau1[Tiers_Nom_Ebt],""))),Tableau1[Tiers_Nom_Ebt],0),""),ROW(A1038))),"")</f>
        <v/>
      </c>
      <c r="D3298" s="2" t="str" cm="1">
        <f t="array" ref="D3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ebt])+SEARCH("Boisson",Tableau1[Type_Produit])),Tableau1[Tiers_Nom_Ebt],""))),Tableau1[Tiers_Nom_Ebt],0),""),ROW(A1024))),"")</f>
        <v/>
      </c>
      <c r="E3298" s="2" t="e">
        <v>#N/A</v>
      </c>
    </row>
    <row r="3299" spans="1:5" ht="14.7" customHeight="1" x14ac:dyDescent="0.25">
      <c r="A3299" t="e">
        <v>#N/A</v>
      </c>
      <c r="B3299" s="2" t="e">
        <v>#N/A</v>
      </c>
      <c r="C3299" s="2" t="str" cm="1">
        <f t="array" ref="C3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ebt])),Tableau1[Tiers_Nom_Ebt],""))),Tableau1[Tiers_Nom_Ebt],0),""),ROW(A1039))),"")</f>
        <v/>
      </c>
      <c r="D3299" s="2" t="str" cm="1">
        <f t="array" ref="D3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ebt])+SEARCH("Boisson",Tableau1[Type_Produit])),Tableau1[Tiers_Nom_Ebt],""))),Tableau1[Tiers_Nom_Ebt],0),""),ROW(A1025))),"")</f>
        <v/>
      </c>
      <c r="E3299" s="2" t="e">
        <v>#N/A</v>
      </c>
    </row>
    <row r="3300" spans="1:5" ht="14.7" customHeight="1" x14ac:dyDescent="0.25">
      <c r="A3300" t="e">
        <v>#N/A</v>
      </c>
      <c r="B3300" s="2" t="e">
        <v>#N/A</v>
      </c>
      <c r="C3300" s="2" t="str" cm="1">
        <f t="array" ref="C3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ebt])),Tableau1[Tiers_Nom_Ebt],""))),Tableau1[Tiers_Nom_Ebt],0),""),ROW(A1040))),"")</f>
        <v/>
      </c>
      <c r="D3300" s="2" t="str" cm="1">
        <f t="array" ref="D3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ebt])+SEARCH("Boisson",Tableau1[Type_Produit])),Tableau1[Tiers_Nom_Ebt],""))),Tableau1[Tiers_Nom_Ebt],0),""),ROW(A1026))),"")</f>
        <v/>
      </c>
      <c r="E3300" s="2" t="e">
        <v>#N/A</v>
      </c>
    </row>
    <row r="3301" spans="1:5" ht="14.7" customHeight="1" x14ac:dyDescent="0.25">
      <c r="A3301" t="e">
        <v>#N/A</v>
      </c>
      <c r="B3301" s="2" t="e">
        <v>#N/A</v>
      </c>
      <c r="C3301" s="2" t="str" cm="1">
        <f t="array" ref="C3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ebt])),Tableau1[Tiers_Nom_Ebt],""))),Tableau1[Tiers_Nom_Ebt],0),""),ROW(A1041))),"")</f>
        <v/>
      </c>
      <c r="D3301" s="2" t="str" cm="1">
        <f t="array" ref="D3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ebt])+SEARCH("Boisson",Tableau1[Type_Produit])),Tableau1[Tiers_Nom_Ebt],""))),Tableau1[Tiers_Nom_Ebt],0),""),ROW(A1027))),"")</f>
        <v/>
      </c>
      <c r="E3301" s="2" t="e">
        <v>#N/A</v>
      </c>
    </row>
    <row r="3302" spans="1:5" ht="14.7" customHeight="1" x14ac:dyDescent="0.25">
      <c r="A3302" t="e">
        <v>#N/A</v>
      </c>
      <c r="B3302" s="2" t="e">
        <v>#N/A</v>
      </c>
      <c r="C3302" s="2" t="str" cm="1">
        <f t="array" ref="C3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ebt])),Tableau1[Tiers_Nom_Ebt],""))),Tableau1[Tiers_Nom_Ebt],0),""),ROW(A1042))),"")</f>
        <v/>
      </c>
      <c r="D3302" s="2" t="str" cm="1">
        <f t="array" ref="D3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ebt])+SEARCH("Boisson",Tableau1[Type_Produit])),Tableau1[Tiers_Nom_Ebt],""))),Tableau1[Tiers_Nom_Ebt],0),""),ROW(A1028))),"")</f>
        <v/>
      </c>
      <c r="E3302" s="2" t="e">
        <v>#N/A</v>
      </c>
    </row>
    <row r="3303" spans="1:5" ht="14.7" customHeight="1" x14ac:dyDescent="0.25">
      <c r="A3303" t="e">
        <v>#N/A</v>
      </c>
      <c r="B3303" s="2" t="e">
        <v>#N/A</v>
      </c>
      <c r="C3303" s="2" t="str" cm="1">
        <f t="array" ref="C3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ebt])),Tableau1[Tiers_Nom_Ebt],""))),Tableau1[Tiers_Nom_Ebt],0),""),ROW(A1043))),"")</f>
        <v/>
      </c>
      <c r="D3303" s="2" t="str" cm="1">
        <f t="array" ref="D3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ebt])+SEARCH("Boisson",Tableau1[Type_Produit])),Tableau1[Tiers_Nom_Ebt],""))),Tableau1[Tiers_Nom_Ebt],0),""),ROW(A1029))),"")</f>
        <v/>
      </c>
      <c r="E3303" s="2" t="e">
        <v>#N/A</v>
      </c>
    </row>
    <row r="3304" spans="1:5" ht="14.7" customHeight="1" x14ac:dyDescent="0.25">
      <c r="A3304" t="e">
        <v>#N/A</v>
      </c>
      <c r="B3304" s="2" t="e">
        <v>#N/A</v>
      </c>
      <c r="C3304" s="2" t="str" cm="1">
        <f t="array" ref="C3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ebt])),Tableau1[Tiers_Nom_Ebt],""))),Tableau1[Tiers_Nom_Ebt],0),""),ROW(A1044))),"")</f>
        <v/>
      </c>
      <c r="D3304" s="2" t="str" cm="1">
        <f t="array" ref="D3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ebt])+SEARCH("Boisson",Tableau1[Type_Produit])),Tableau1[Tiers_Nom_Ebt],""))),Tableau1[Tiers_Nom_Ebt],0),""),ROW(A1030))),"")</f>
        <v/>
      </c>
      <c r="E3304" s="2" t="e">
        <v>#N/A</v>
      </c>
    </row>
    <row r="3305" spans="1:5" ht="14.7" customHeight="1" x14ac:dyDescent="0.25">
      <c r="A3305" t="e">
        <v>#N/A</v>
      </c>
      <c r="B3305" s="2" t="e">
        <v>#N/A</v>
      </c>
      <c r="C3305" s="2" t="str" cm="1">
        <f t="array" ref="C3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ebt])),Tableau1[Tiers_Nom_Ebt],""))),Tableau1[Tiers_Nom_Ebt],0),""),ROW(A1045))),"")</f>
        <v/>
      </c>
      <c r="D3305" s="2" t="str" cm="1">
        <f t="array" ref="D3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ebt])+SEARCH("Boisson",Tableau1[Type_Produit])),Tableau1[Tiers_Nom_Ebt],""))),Tableau1[Tiers_Nom_Ebt],0),""),ROW(A1031))),"")</f>
        <v/>
      </c>
      <c r="E3305" s="2" t="e">
        <v>#N/A</v>
      </c>
    </row>
    <row r="3306" spans="1:5" ht="14.7" customHeight="1" x14ac:dyDescent="0.25">
      <c r="A3306" t="e">
        <v>#N/A</v>
      </c>
      <c r="B3306" s="2" t="e">
        <v>#N/A</v>
      </c>
      <c r="C3306" s="2" t="str" cm="1">
        <f t="array" ref="C3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ebt])),Tableau1[Tiers_Nom_Ebt],""))),Tableau1[Tiers_Nom_Ebt],0),""),ROW(A1046))),"")</f>
        <v/>
      </c>
      <c r="D3306" s="2" t="str" cm="1">
        <f t="array" ref="D3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ebt])+SEARCH("Boisson",Tableau1[Type_Produit])),Tableau1[Tiers_Nom_Ebt],""))),Tableau1[Tiers_Nom_Ebt],0),""),ROW(A1032))),"")</f>
        <v/>
      </c>
      <c r="E3306" s="2" t="e">
        <v>#N/A</v>
      </c>
    </row>
    <row r="3307" spans="1:5" ht="14.7" customHeight="1" x14ac:dyDescent="0.25">
      <c r="A3307" t="e">
        <v>#N/A</v>
      </c>
      <c r="B3307" s="2" t="e">
        <v>#N/A</v>
      </c>
      <c r="C3307" s="2" t="str" cm="1">
        <f t="array" ref="C3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ebt])),Tableau1[Tiers_Nom_Ebt],""))),Tableau1[Tiers_Nom_Ebt],0),""),ROW(A1047))),"")</f>
        <v/>
      </c>
      <c r="D3307" s="2" t="str" cm="1">
        <f t="array" ref="D3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ebt])+SEARCH("Boisson",Tableau1[Type_Produit])),Tableau1[Tiers_Nom_Ebt],""))),Tableau1[Tiers_Nom_Ebt],0),""),ROW(A1033))),"")</f>
        <v/>
      </c>
      <c r="E3307" s="2" t="e">
        <v>#N/A</v>
      </c>
    </row>
    <row r="3308" spans="1:5" ht="14.7" customHeight="1" x14ac:dyDescent="0.25">
      <c r="A3308" t="e">
        <v>#N/A</v>
      </c>
      <c r="B3308" s="2" t="e">
        <v>#N/A</v>
      </c>
      <c r="C3308" s="2" t="str" cm="1">
        <f t="array" ref="C3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ebt])),Tableau1[Tiers_Nom_Ebt],""))),Tableau1[Tiers_Nom_Ebt],0),""),ROW(A1048))),"")</f>
        <v/>
      </c>
      <c r="D3308" s="2" t="str" cm="1">
        <f t="array" ref="D3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ebt])+SEARCH("Boisson",Tableau1[Type_Produit])),Tableau1[Tiers_Nom_Ebt],""))),Tableau1[Tiers_Nom_Ebt],0),""),ROW(A1034))),"")</f>
        <v/>
      </c>
      <c r="E3308" s="2" t="e">
        <v>#N/A</v>
      </c>
    </row>
    <row r="3309" spans="1:5" ht="14.7" customHeight="1" x14ac:dyDescent="0.25">
      <c r="A3309" t="e">
        <v>#N/A</v>
      </c>
      <c r="B3309" s="2" t="e">
        <v>#N/A</v>
      </c>
      <c r="C3309" s="2" t="str" cm="1">
        <f t="array" ref="C3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ebt])),Tableau1[Tiers_Nom_Ebt],""))),Tableau1[Tiers_Nom_Ebt],0),""),ROW(A1049))),"")</f>
        <v/>
      </c>
      <c r="D3309" s="2" t="str" cm="1">
        <f t="array" ref="D3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ebt])+SEARCH("Boisson",Tableau1[Type_Produit])),Tableau1[Tiers_Nom_Ebt],""))),Tableau1[Tiers_Nom_Ebt],0),""),ROW(A1035))),"")</f>
        <v/>
      </c>
      <c r="E3309" s="2" t="e">
        <v>#N/A</v>
      </c>
    </row>
    <row r="3310" spans="1:5" ht="14.7" customHeight="1" x14ac:dyDescent="0.25">
      <c r="A3310" t="e">
        <v>#N/A</v>
      </c>
      <c r="B3310" s="2" t="e">
        <v>#N/A</v>
      </c>
      <c r="C3310" s="2" t="str" cm="1">
        <f t="array" ref="C3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ebt])),Tableau1[Tiers_Nom_Ebt],""))),Tableau1[Tiers_Nom_Ebt],0),""),ROW(A1050))),"")</f>
        <v/>
      </c>
      <c r="D3310" s="2" t="str" cm="1">
        <f t="array" ref="D3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ebt])+SEARCH("Boisson",Tableau1[Type_Produit])),Tableau1[Tiers_Nom_Ebt],""))),Tableau1[Tiers_Nom_Ebt],0),""),ROW(A1036))),"")</f>
        <v/>
      </c>
      <c r="E3310" s="2" t="e">
        <v>#N/A</v>
      </c>
    </row>
    <row r="3311" spans="1:5" ht="14.7" customHeight="1" x14ac:dyDescent="0.25">
      <c r="A3311" t="e">
        <v>#N/A</v>
      </c>
      <c r="B3311" s="2" t="e">
        <v>#N/A</v>
      </c>
      <c r="C3311" s="2" t="str" cm="1">
        <f t="array" ref="C3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ebt])),Tableau1[Tiers_Nom_Ebt],""))),Tableau1[Tiers_Nom_Ebt],0),""),ROW(A1051))),"")</f>
        <v/>
      </c>
      <c r="D3311" s="2" t="str" cm="1">
        <f t="array" ref="D3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ebt])+SEARCH("Boisson",Tableau1[Type_Produit])),Tableau1[Tiers_Nom_Ebt],""))),Tableau1[Tiers_Nom_Ebt],0),""),ROW(A1037))),"")</f>
        <v/>
      </c>
      <c r="E3311" s="2" t="e">
        <v>#N/A</v>
      </c>
    </row>
    <row r="3312" spans="1:5" ht="14.7" customHeight="1" x14ac:dyDescent="0.25">
      <c r="A3312" t="e">
        <v>#N/A</v>
      </c>
      <c r="B3312" s="2" t="e">
        <v>#N/A</v>
      </c>
      <c r="C3312" s="2" t="str" cm="1">
        <f t="array" ref="C3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ebt])),Tableau1[Tiers_Nom_Ebt],""))),Tableau1[Tiers_Nom_Ebt],0),""),ROW(A1052))),"")</f>
        <v/>
      </c>
      <c r="D3312" s="2" t="str" cm="1">
        <f t="array" ref="D3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ebt])+SEARCH("Boisson",Tableau1[Type_Produit])),Tableau1[Tiers_Nom_Ebt],""))),Tableau1[Tiers_Nom_Ebt],0),""),ROW(A1038))),"")</f>
        <v/>
      </c>
      <c r="E3312" s="2" t="e">
        <v>#N/A</v>
      </c>
    </row>
    <row r="3313" spans="1:5" ht="14.7" customHeight="1" x14ac:dyDescent="0.25">
      <c r="A3313" t="e">
        <v>#N/A</v>
      </c>
      <c r="B3313" s="2" t="e">
        <v>#N/A</v>
      </c>
      <c r="C3313" s="2" t="str" cm="1">
        <f t="array" ref="C3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ebt])),Tableau1[Tiers_Nom_Ebt],""))),Tableau1[Tiers_Nom_Ebt],0),""),ROW(A1053))),"")</f>
        <v/>
      </c>
      <c r="D3313" s="2" t="str" cm="1">
        <f t="array" ref="D3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ebt])+SEARCH("Boisson",Tableau1[Type_Produit])),Tableau1[Tiers_Nom_Ebt],""))),Tableau1[Tiers_Nom_Ebt],0),""),ROW(A1039))),"")</f>
        <v/>
      </c>
      <c r="E3313" s="2" t="e">
        <v>#N/A</v>
      </c>
    </row>
    <row r="3314" spans="1:5" ht="14.7" customHeight="1" x14ac:dyDescent="0.25">
      <c r="A3314" t="e">
        <v>#N/A</v>
      </c>
      <c r="B3314" s="2" t="e">
        <v>#N/A</v>
      </c>
      <c r="C3314" s="2" t="str" cm="1">
        <f t="array" ref="C3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ebt])),Tableau1[Tiers_Nom_Ebt],""))),Tableau1[Tiers_Nom_Ebt],0),""),ROW(A1054))),"")</f>
        <v/>
      </c>
      <c r="D3314" s="2" t="str" cm="1">
        <f t="array" ref="D3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ebt])+SEARCH("Boisson",Tableau1[Type_Produit])),Tableau1[Tiers_Nom_Ebt],""))),Tableau1[Tiers_Nom_Ebt],0),""),ROW(A1040))),"")</f>
        <v/>
      </c>
      <c r="E3314" s="2" t="e">
        <v>#N/A</v>
      </c>
    </row>
    <row r="3315" spans="1:5" ht="14.7" customHeight="1" x14ac:dyDescent="0.25">
      <c r="A3315" t="e">
        <v>#N/A</v>
      </c>
      <c r="B3315" s="2" t="e">
        <v>#N/A</v>
      </c>
      <c r="C3315" s="2" t="str" cm="1">
        <f t="array" ref="C3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ebt])),Tableau1[Tiers_Nom_Ebt],""))),Tableau1[Tiers_Nom_Ebt],0),""),ROW(A1055))),"")</f>
        <v/>
      </c>
      <c r="D3315" s="2" t="str" cm="1">
        <f t="array" ref="D3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ebt])+SEARCH("Boisson",Tableau1[Type_Produit])),Tableau1[Tiers_Nom_Ebt],""))),Tableau1[Tiers_Nom_Ebt],0),""),ROW(A1041))),"")</f>
        <v/>
      </c>
      <c r="E3315" s="2" t="e">
        <v>#N/A</v>
      </c>
    </row>
    <row r="3316" spans="1:5" ht="14.7" customHeight="1" x14ac:dyDescent="0.25">
      <c r="A3316" t="e">
        <v>#N/A</v>
      </c>
      <c r="B3316" s="2" t="e">
        <v>#N/A</v>
      </c>
      <c r="C3316" s="2" t="str" cm="1">
        <f t="array" ref="C3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ebt])),Tableau1[Tiers_Nom_Ebt],""))),Tableau1[Tiers_Nom_Ebt],0),""),ROW(A1056))),"")</f>
        <v/>
      </c>
      <c r="D3316" s="2" t="str" cm="1">
        <f t="array" ref="D3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ebt])+SEARCH("Boisson",Tableau1[Type_Produit])),Tableau1[Tiers_Nom_Ebt],""))),Tableau1[Tiers_Nom_Ebt],0),""),ROW(A1042))),"")</f>
        <v/>
      </c>
      <c r="E3316" s="2" t="e">
        <v>#N/A</v>
      </c>
    </row>
    <row r="3317" spans="1:5" ht="14.7" customHeight="1" x14ac:dyDescent="0.25">
      <c r="A3317" t="e">
        <v>#N/A</v>
      </c>
      <c r="B3317" s="2" t="e">
        <v>#N/A</v>
      </c>
      <c r="C3317" s="2" t="str" cm="1">
        <f t="array" ref="C3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ebt])),Tableau1[Tiers_Nom_Ebt],""))),Tableau1[Tiers_Nom_Ebt],0),""),ROW(A1057))),"")</f>
        <v/>
      </c>
      <c r="D3317" s="2" t="str" cm="1">
        <f t="array" ref="D3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ebt])+SEARCH("Boisson",Tableau1[Type_Produit])),Tableau1[Tiers_Nom_Ebt],""))),Tableau1[Tiers_Nom_Ebt],0),""),ROW(A1043))),"")</f>
        <v/>
      </c>
      <c r="E3317" s="2" t="e">
        <v>#N/A</v>
      </c>
    </row>
    <row r="3318" spans="1:5" ht="14.7" customHeight="1" x14ac:dyDescent="0.25">
      <c r="A3318" t="e">
        <v>#N/A</v>
      </c>
      <c r="B3318" s="2" t="e">
        <v>#N/A</v>
      </c>
      <c r="C3318" s="2" t="str" cm="1">
        <f t="array" ref="C3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ebt])),Tableau1[Tiers_Nom_Ebt],""))),Tableau1[Tiers_Nom_Ebt],0),""),ROW(A1058))),"")</f>
        <v/>
      </c>
      <c r="D3318" s="2" t="str" cm="1">
        <f t="array" ref="D3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ebt])+SEARCH("Boisson",Tableau1[Type_Produit])),Tableau1[Tiers_Nom_Ebt],""))),Tableau1[Tiers_Nom_Ebt],0),""),ROW(A1044))),"")</f>
        <v/>
      </c>
      <c r="E3318" s="2" t="e">
        <v>#N/A</v>
      </c>
    </row>
    <row r="3319" spans="1:5" ht="14.7" customHeight="1" x14ac:dyDescent="0.25">
      <c r="A3319" t="e">
        <v>#N/A</v>
      </c>
      <c r="B3319" s="2" t="e">
        <v>#N/A</v>
      </c>
      <c r="C3319" s="2" t="str" cm="1">
        <f t="array" ref="C3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ebt])),Tableau1[Tiers_Nom_Ebt],""))),Tableau1[Tiers_Nom_Ebt],0),""),ROW(A1059))),"")</f>
        <v/>
      </c>
      <c r="D3319" s="2" t="str" cm="1">
        <f t="array" ref="D3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ebt])+SEARCH("Boisson",Tableau1[Type_Produit])),Tableau1[Tiers_Nom_Ebt],""))),Tableau1[Tiers_Nom_Ebt],0),""),ROW(A1045))),"")</f>
        <v/>
      </c>
      <c r="E3319" s="2" t="e">
        <v>#N/A</v>
      </c>
    </row>
    <row r="3320" spans="1:5" ht="14.7" customHeight="1" x14ac:dyDescent="0.25">
      <c r="A3320" t="e">
        <v>#N/A</v>
      </c>
      <c r="B3320" s="2" t="e">
        <v>#N/A</v>
      </c>
      <c r="C3320" s="2" t="str" cm="1">
        <f t="array" ref="C3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ebt])),Tableau1[Tiers_Nom_Ebt],""))),Tableau1[Tiers_Nom_Ebt],0),""),ROW(A1060))),"")</f>
        <v/>
      </c>
      <c r="D3320" s="2" t="str" cm="1">
        <f t="array" ref="D3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ebt])+SEARCH("Boisson",Tableau1[Type_Produit])),Tableau1[Tiers_Nom_Ebt],""))),Tableau1[Tiers_Nom_Ebt],0),""),ROW(A1046))),"")</f>
        <v/>
      </c>
      <c r="E3320" s="2" t="e">
        <v>#N/A</v>
      </c>
    </row>
    <row r="3321" spans="1:5" ht="14.7" customHeight="1" x14ac:dyDescent="0.25">
      <c r="A3321" t="e">
        <v>#N/A</v>
      </c>
      <c r="B3321" s="2" t="e">
        <v>#N/A</v>
      </c>
      <c r="C3321" s="2" t="str" cm="1">
        <f t="array" ref="C3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ebt])),Tableau1[Tiers_Nom_Ebt],""))),Tableau1[Tiers_Nom_Ebt],0),""),ROW(A1061))),"")</f>
        <v/>
      </c>
      <c r="D3321" s="2" t="str" cm="1">
        <f t="array" ref="D3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ebt])+SEARCH("Boisson",Tableau1[Type_Produit])),Tableau1[Tiers_Nom_Ebt],""))),Tableau1[Tiers_Nom_Ebt],0),""),ROW(A1047))),"")</f>
        <v/>
      </c>
      <c r="E3321" s="2" t="e">
        <v>#N/A</v>
      </c>
    </row>
    <row r="3322" spans="1:5" ht="14.7" customHeight="1" x14ac:dyDescent="0.25">
      <c r="A3322" t="e">
        <v>#N/A</v>
      </c>
      <c r="B3322" s="2" t="e">
        <v>#N/A</v>
      </c>
      <c r="C3322" s="2" t="str" cm="1">
        <f t="array" ref="C3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ebt])),Tableau1[Tiers_Nom_Ebt],""))),Tableau1[Tiers_Nom_Ebt],0),""),ROW(A1062))),"")</f>
        <v/>
      </c>
      <c r="D3322" s="2" t="str" cm="1">
        <f t="array" ref="D3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ebt])+SEARCH("Boisson",Tableau1[Type_Produit])),Tableau1[Tiers_Nom_Ebt],""))),Tableau1[Tiers_Nom_Ebt],0),""),ROW(A1048))),"")</f>
        <v/>
      </c>
      <c r="E3322" s="2" t="e">
        <v>#N/A</v>
      </c>
    </row>
    <row r="3323" spans="1:5" ht="14.7" customHeight="1" x14ac:dyDescent="0.25">
      <c r="A3323" t="e">
        <v>#N/A</v>
      </c>
      <c r="B3323" s="2" t="e">
        <v>#N/A</v>
      </c>
      <c r="C3323" s="2" t="str" cm="1">
        <f t="array" ref="C3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ebt])),Tableau1[Tiers_Nom_Ebt],""))),Tableau1[Tiers_Nom_Ebt],0),""),ROW(A1063))),"")</f>
        <v/>
      </c>
      <c r="D3323" s="2" t="str" cm="1">
        <f t="array" ref="D3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ebt])+SEARCH("Boisson",Tableau1[Type_Produit])),Tableau1[Tiers_Nom_Ebt],""))),Tableau1[Tiers_Nom_Ebt],0),""),ROW(A1049))),"")</f>
        <v/>
      </c>
      <c r="E3323" s="2" t="e">
        <v>#N/A</v>
      </c>
    </row>
    <row r="3324" spans="1:5" ht="14.7" customHeight="1" x14ac:dyDescent="0.25">
      <c r="A3324" t="e">
        <v>#N/A</v>
      </c>
      <c r="B3324" s="2" t="e">
        <v>#N/A</v>
      </c>
      <c r="C3324" s="2" t="str" cm="1">
        <f t="array" ref="C3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ebt])),Tableau1[Tiers_Nom_Ebt],""))),Tableau1[Tiers_Nom_Ebt],0),""),ROW(A1064))),"")</f>
        <v/>
      </c>
      <c r="D3324" s="2" t="str" cm="1">
        <f t="array" ref="D3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ebt])+SEARCH("Boisson",Tableau1[Type_Produit])),Tableau1[Tiers_Nom_Ebt],""))),Tableau1[Tiers_Nom_Ebt],0),""),ROW(A1050))),"")</f>
        <v/>
      </c>
      <c r="E3324" s="2" t="e">
        <v>#N/A</v>
      </c>
    </row>
    <row r="3325" spans="1:5" ht="14.7" customHeight="1" x14ac:dyDescent="0.25">
      <c r="A3325" t="e">
        <v>#N/A</v>
      </c>
      <c r="B3325" s="2" t="e">
        <v>#N/A</v>
      </c>
      <c r="C3325" s="2" t="str" cm="1">
        <f t="array" ref="C3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ebt])),Tableau1[Tiers_Nom_Ebt],""))),Tableau1[Tiers_Nom_Ebt],0),""),ROW(A1065))),"")</f>
        <v/>
      </c>
      <c r="D3325" s="2" t="str" cm="1">
        <f t="array" ref="D3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ebt])+SEARCH("Boisson",Tableau1[Type_Produit])),Tableau1[Tiers_Nom_Ebt],""))),Tableau1[Tiers_Nom_Ebt],0),""),ROW(A1051))),"")</f>
        <v/>
      </c>
      <c r="E3325" s="2" t="e">
        <v>#N/A</v>
      </c>
    </row>
    <row r="3326" spans="1:5" ht="14.7" customHeight="1" x14ac:dyDescent="0.25">
      <c r="A3326" t="e">
        <v>#N/A</v>
      </c>
      <c r="B3326" s="2" t="e">
        <v>#N/A</v>
      </c>
      <c r="C3326" s="2" t="str" cm="1">
        <f t="array" ref="C3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ebt])),Tableau1[Tiers_Nom_Ebt],""))),Tableau1[Tiers_Nom_Ebt],0),""),ROW(A1066))),"")</f>
        <v/>
      </c>
      <c r="D3326" s="2" t="str" cm="1">
        <f t="array" ref="D3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ebt])+SEARCH("Boisson",Tableau1[Type_Produit])),Tableau1[Tiers_Nom_Ebt],""))),Tableau1[Tiers_Nom_Ebt],0),""),ROW(A1052))),"")</f>
        <v/>
      </c>
      <c r="E3326" s="2" t="e">
        <v>#N/A</v>
      </c>
    </row>
    <row r="3327" spans="1:5" ht="14.7" customHeight="1" x14ac:dyDescent="0.25">
      <c r="A3327" t="e">
        <v>#N/A</v>
      </c>
      <c r="B3327" s="2" t="e">
        <v>#N/A</v>
      </c>
      <c r="C3327" s="2" t="str" cm="1">
        <f t="array" ref="C3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ebt])),Tableau1[Tiers_Nom_Ebt],""))),Tableau1[Tiers_Nom_Ebt],0),""),ROW(A1067))),"")</f>
        <v/>
      </c>
      <c r="D3327" s="2" t="str" cm="1">
        <f t="array" ref="D3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ebt])+SEARCH("Boisson",Tableau1[Type_Produit])),Tableau1[Tiers_Nom_Ebt],""))),Tableau1[Tiers_Nom_Ebt],0),""),ROW(A1053))),"")</f>
        <v/>
      </c>
      <c r="E3327" s="2" t="b">
        <v>0</v>
      </c>
    </row>
    <row r="3328" spans="1:5" ht="14.7" customHeight="1" x14ac:dyDescent="0.25">
      <c r="A3328" t="e">
        <v>#N/A</v>
      </c>
      <c r="B3328" s="2" t="e">
        <v>#N/A</v>
      </c>
      <c r="C3328" s="2" t="str" cm="1">
        <f t="array" ref="C3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ebt])),Tableau1[Tiers_Nom_Ebt],""))),Tableau1[Tiers_Nom_Ebt],0),""),ROW(A1068))),"")</f>
        <v/>
      </c>
      <c r="D3328" s="2" t="str" cm="1">
        <f t="array" ref="D3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ebt])+SEARCH("Boisson",Tableau1[Type_Produit])),Tableau1[Tiers_Nom_Ebt],""))),Tableau1[Tiers_Nom_Ebt],0),""),ROW(A1054))),"")</f>
        <v/>
      </c>
      <c r="E3328" s="2" t="e">
        <v>#N/A</v>
      </c>
    </row>
    <row r="3329" spans="1:5" ht="14.7" customHeight="1" x14ac:dyDescent="0.25">
      <c r="A3329" t="e">
        <v>#N/A</v>
      </c>
      <c r="B3329" s="2" t="e">
        <v>#N/A</v>
      </c>
      <c r="C3329" s="2" t="str" cm="1">
        <f t="array" ref="C3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ebt])),Tableau1[Tiers_Nom_Ebt],""))),Tableau1[Tiers_Nom_Ebt],0),""),ROW(A1069))),"")</f>
        <v/>
      </c>
      <c r="D3329" s="2" t="str" cm="1">
        <f t="array" ref="D3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ebt])+SEARCH("Boisson",Tableau1[Type_Produit])),Tableau1[Tiers_Nom_Ebt],""))),Tableau1[Tiers_Nom_Ebt],0),""),ROW(A1055))),"")</f>
        <v/>
      </c>
      <c r="E3329" s="2" t="e">
        <v>#N/A</v>
      </c>
    </row>
    <row r="3330" spans="1:5" ht="14.7" customHeight="1" x14ac:dyDescent="0.25">
      <c r="A3330" t="e">
        <v>#N/A</v>
      </c>
      <c r="B3330" s="2" t="e">
        <v>#N/A</v>
      </c>
      <c r="C3330" s="2" t="str" cm="1">
        <f t="array" ref="C3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ebt])),Tableau1[Tiers_Nom_Ebt],""))),Tableau1[Tiers_Nom_Ebt],0),""),ROW(A1070))),"")</f>
        <v/>
      </c>
      <c r="D3330" s="2" t="str" cm="1">
        <f t="array" ref="D3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ebt])+SEARCH("Boisson",Tableau1[Type_Produit])),Tableau1[Tiers_Nom_Ebt],""))),Tableau1[Tiers_Nom_Ebt],0),""),ROW(A1056))),"")</f>
        <v/>
      </c>
      <c r="E3330" s="2" t="e">
        <v>#N/A</v>
      </c>
    </row>
    <row r="3331" spans="1:5" ht="14.7" customHeight="1" x14ac:dyDescent="0.25">
      <c r="A3331" t="e">
        <v>#N/A</v>
      </c>
      <c r="B3331" s="2" t="e">
        <v>#N/A</v>
      </c>
      <c r="C3331" s="2" t="str" cm="1">
        <f t="array" ref="C3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ebt])),Tableau1[Tiers_Nom_Ebt],""))),Tableau1[Tiers_Nom_Ebt],0),""),ROW(A1071))),"")</f>
        <v/>
      </c>
      <c r="D3331" s="2" t="str" cm="1">
        <f t="array" ref="D3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ebt])+SEARCH("Boisson",Tableau1[Type_Produit])),Tableau1[Tiers_Nom_Ebt],""))),Tableau1[Tiers_Nom_Ebt],0),""),ROW(A1057))),"")</f>
        <v/>
      </c>
      <c r="E3331" s="2" t="e">
        <v>#N/A</v>
      </c>
    </row>
    <row r="3332" spans="1:5" ht="14.7" customHeight="1" x14ac:dyDescent="0.25">
      <c r="A3332" t="e">
        <v>#N/A</v>
      </c>
      <c r="B3332" s="2" t="e">
        <v>#N/A</v>
      </c>
      <c r="C3332" s="2" t="str" cm="1">
        <f t="array" ref="C3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ebt])),Tableau1[Tiers_Nom_Ebt],""))),Tableau1[Tiers_Nom_Ebt],0),""),ROW(A1072))),"")</f>
        <v/>
      </c>
      <c r="D3332" s="2" t="str" cm="1">
        <f t="array" ref="D3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ebt])+SEARCH("Boisson",Tableau1[Type_Produit])),Tableau1[Tiers_Nom_Ebt],""))),Tableau1[Tiers_Nom_Ebt],0),""),ROW(A1058))),"")</f>
        <v/>
      </c>
      <c r="E3332" s="2" t="e">
        <v>#N/A</v>
      </c>
    </row>
    <row r="3333" spans="1:5" ht="14.7" customHeight="1" x14ac:dyDescent="0.25">
      <c r="A3333" t="e">
        <v>#N/A</v>
      </c>
      <c r="B3333" s="2" t="e">
        <v>#N/A</v>
      </c>
      <c r="C3333" s="2" t="str" cm="1">
        <f t="array" ref="C3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ebt])),Tableau1[Tiers_Nom_Ebt],""))),Tableau1[Tiers_Nom_Ebt],0),""),ROW(A1073))),"")</f>
        <v/>
      </c>
      <c r="D3333" s="2" t="str" cm="1">
        <f t="array" ref="D3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ebt])+SEARCH("Boisson",Tableau1[Type_Produit])),Tableau1[Tiers_Nom_Ebt],""))),Tableau1[Tiers_Nom_Ebt],0),""),ROW(A1059))),"")</f>
        <v/>
      </c>
      <c r="E3333" s="2" t="e">
        <v>#N/A</v>
      </c>
    </row>
    <row r="3334" spans="1:5" ht="14.7" customHeight="1" x14ac:dyDescent="0.25">
      <c r="A3334" t="e">
        <v>#N/A</v>
      </c>
      <c r="B3334" s="2" t="e">
        <v>#N/A</v>
      </c>
      <c r="C3334" s="2" t="str" cm="1">
        <f t="array" ref="C3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ebt])),Tableau1[Tiers_Nom_Ebt],""))),Tableau1[Tiers_Nom_Ebt],0),""),ROW(A1074))),"")</f>
        <v/>
      </c>
      <c r="D3334" s="2" t="str" cm="1">
        <f t="array" ref="D3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ebt])+SEARCH("Boisson",Tableau1[Type_Produit])),Tableau1[Tiers_Nom_Ebt],""))),Tableau1[Tiers_Nom_Ebt],0),""),ROW(A1060))),"")</f>
        <v/>
      </c>
      <c r="E3334" s="2" t="e">
        <v>#N/A</v>
      </c>
    </row>
    <row r="3335" spans="1:5" ht="14.7" customHeight="1" x14ac:dyDescent="0.25">
      <c r="A3335" t="e">
        <v>#N/A</v>
      </c>
      <c r="B3335" s="2" t="e">
        <v>#N/A</v>
      </c>
      <c r="C3335" s="2" t="str" cm="1">
        <f t="array" ref="C3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ebt])),Tableau1[Tiers_Nom_Ebt],""))),Tableau1[Tiers_Nom_Ebt],0),""),ROW(A1075))),"")</f>
        <v/>
      </c>
      <c r="D3335" s="2" t="str" cm="1">
        <f t="array" ref="D3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ebt])+SEARCH("Boisson",Tableau1[Type_Produit])),Tableau1[Tiers_Nom_Ebt],""))),Tableau1[Tiers_Nom_Ebt],0),""),ROW(A1061))),"")</f>
        <v/>
      </c>
      <c r="E3335" s="2" t="e">
        <v>#N/A</v>
      </c>
    </row>
    <row r="3336" spans="1:5" ht="14.7" customHeight="1" x14ac:dyDescent="0.25">
      <c r="A3336" t="e">
        <v>#N/A</v>
      </c>
      <c r="B3336" s="2" t="e">
        <v>#N/A</v>
      </c>
      <c r="C3336" s="2" t="str" cm="1">
        <f t="array" ref="C3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ebt])),Tableau1[Tiers_Nom_Ebt],""))),Tableau1[Tiers_Nom_Ebt],0),""),ROW(A1076))),"")</f>
        <v/>
      </c>
      <c r="D3336" s="2" t="str" cm="1">
        <f t="array" ref="D3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ebt])+SEARCH("Boisson",Tableau1[Type_Produit])),Tableau1[Tiers_Nom_Ebt],""))),Tableau1[Tiers_Nom_Ebt],0),""),ROW(A1062))),"")</f>
        <v/>
      </c>
      <c r="E3336" s="2" t="e">
        <v>#N/A</v>
      </c>
    </row>
    <row r="3337" spans="1:5" ht="14.7" customHeight="1" x14ac:dyDescent="0.25">
      <c r="A3337" t="e">
        <v>#N/A</v>
      </c>
      <c r="B3337" s="2" t="e">
        <v>#N/A</v>
      </c>
      <c r="C3337" s="2" t="str" cm="1">
        <f t="array" ref="C3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ebt])),Tableau1[Tiers_Nom_Ebt],""))),Tableau1[Tiers_Nom_Ebt],0),""),ROW(A1077))),"")</f>
        <v/>
      </c>
      <c r="D3337" s="2" t="str" cm="1">
        <f t="array" ref="D3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ebt])+SEARCH("Boisson",Tableau1[Type_Produit])),Tableau1[Tiers_Nom_Ebt],""))),Tableau1[Tiers_Nom_Ebt],0),""),ROW(A1063))),"")</f>
        <v/>
      </c>
      <c r="E3337" s="2" t="b">
        <v>0</v>
      </c>
    </row>
    <row r="3338" spans="1:5" ht="14.7" customHeight="1" x14ac:dyDescent="0.25">
      <c r="A3338" t="e">
        <v>#N/A</v>
      </c>
      <c r="B3338" s="2" t="e">
        <v>#N/A</v>
      </c>
      <c r="C3338" s="2" t="str" cm="1">
        <f t="array" ref="C3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ebt])),Tableau1[Tiers_Nom_Ebt],""))),Tableau1[Tiers_Nom_Ebt],0),""),ROW(A1078))),"")</f>
        <v/>
      </c>
      <c r="D3338" s="2" t="str" cm="1">
        <f t="array" ref="D3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ebt])+SEARCH("Boisson",Tableau1[Type_Produit])),Tableau1[Tiers_Nom_Ebt],""))),Tableau1[Tiers_Nom_Ebt],0),""),ROW(A1064))),"")</f>
        <v/>
      </c>
      <c r="E3338" s="2" t="b">
        <v>0</v>
      </c>
    </row>
    <row r="3339" spans="1:5" ht="14.7" customHeight="1" x14ac:dyDescent="0.25">
      <c r="A3339" t="e">
        <v>#N/A</v>
      </c>
      <c r="B3339" s="2" t="e">
        <v>#N/A</v>
      </c>
      <c r="C3339" s="2" t="str" cm="1">
        <f t="array" ref="C3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ebt])),Tableau1[Tiers_Nom_Ebt],""))),Tableau1[Tiers_Nom_Ebt],0),""),ROW(A1079))),"")</f>
        <v/>
      </c>
      <c r="D3339" s="2" t="str" cm="1">
        <f t="array" ref="D3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ebt])+SEARCH("Boisson",Tableau1[Type_Produit])),Tableau1[Tiers_Nom_Ebt],""))),Tableau1[Tiers_Nom_Ebt],0),""),ROW(A1065))),"")</f>
        <v/>
      </c>
      <c r="E3339" s="2" t="b">
        <v>0</v>
      </c>
    </row>
    <row r="3340" spans="1:5" ht="14.7" customHeight="1" x14ac:dyDescent="0.25">
      <c r="A3340" t="e">
        <v>#N/A</v>
      </c>
      <c r="B3340" s="2" t="e">
        <v>#N/A</v>
      </c>
      <c r="C3340" s="2" t="str" cm="1">
        <f t="array" ref="C3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ebt])),Tableau1[Tiers_Nom_Ebt],""))),Tableau1[Tiers_Nom_Ebt],0),""),ROW(A1080))),"")</f>
        <v/>
      </c>
      <c r="D3340" s="2" t="str" cm="1">
        <f t="array" ref="D3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ebt])+SEARCH("Boisson",Tableau1[Type_Produit])),Tableau1[Tiers_Nom_Ebt],""))),Tableau1[Tiers_Nom_Ebt],0),""),ROW(A1066))),"")</f>
        <v/>
      </c>
      <c r="E3340" s="2" t="e">
        <v>#N/A</v>
      </c>
    </row>
    <row r="3341" spans="1:5" ht="14.7" customHeight="1" x14ac:dyDescent="0.25">
      <c r="A3341" t="e">
        <v>#N/A</v>
      </c>
      <c r="B3341" s="2" t="e">
        <v>#N/A</v>
      </c>
      <c r="C3341" s="2" t="str" cm="1">
        <f t="array" ref="C3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ebt])),Tableau1[Tiers_Nom_Ebt],""))),Tableau1[Tiers_Nom_Ebt],0),""),ROW(A1081))),"")</f>
        <v/>
      </c>
      <c r="D3341" s="2" t="str" cm="1">
        <f t="array" ref="D3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ebt])+SEARCH("Boisson",Tableau1[Type_Produit])),Tableau1[Tiers_Nom_Ebt],""))),Tableau1[Tiers_Nom_Ebt],0),""),ROW(A1067))),"")</f>
        <v/>
      </c>
      <c r="E3341" s="2" t="e">
        <v>#N/A</v>
      </c>
    </row>
    <row r="3342" spans="1:5" ht="14.7" customHeight="1" x14ac:dyDescent="0.25">
      <c r="A3342" t="e">
        <v>#N/A</v>
      </c>
      <c r="B3342" s="2" t="e">
        <v>#N/A</v>
      </c>
      <c r="C3342" s="2" t="str" cm="1">
        <f t="array" ref="C3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ebt])),Tableau1[Tiers_Nom_Ebt],""))),Tableau1[Tiers_Nom_Ebt],0),""),ROW(A1082))),"")</f>
        <v/>
      </c>
      <c r="D3342" s="2" t="str" cm="1">
        <f t="array" ref="D3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ebt])+SEARCH("Boisson",Tableau1[Type_Produit])),Tableau1[Tiers_Nom_Ebt],""))),Tableau1[Tiers_Nom_Ebt],0),""),ROW(A1068))),"")</f>
        <v/>
      </c>
      <c r="E3342" s="2" t="e">
        <v>#N/A</v>
      </c>
    </row>
    <row r="3343" spans="1:5" ht="14.7" customHeight="1" x14ac:dyDescent="0.25">
      <c r="A3343" t="e">
        <v>#N/A</v>
      </c>
      <c r="B3343" s="2" t="e">
        <v>#N/A</v>
      </c>
      <c r="C3343" s="2" t="str" cm="1">
        <f t="array" ref="C3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ebt])),Tableau1[Tiers_Nom_Ebt],""))),Tableau1[Tiers_Nom_Ebt],0),""),ROW(A1083))),"")</f>
        <v/>
      </c>
      <c r="D3343" s="2" t="str" cm="1">
        <f t="array" ref="D3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ebt])+SEARCH("Boisson",Tableau1[Type_Produit])),Tableau1[Tiers_Nom_Ebt],""))),Tableau1[Tiers_Nom_Ebt],0),""),ROW(A1069))),"")</f>
        <v/>
      </c>
      <c r="E3343" s="2" t="e">
        <v>#N/A</v>
      </c>
    </row>
    <row r="3344" spans="1:5" ht="14.7" customHeight="1" x14ac:dyDescent="0.25">
      <c r="A3344" t="e">
        <v>#N/A</v>
      </c>
      <c r="B3344" s="2" t="e">
        <v>#N/A</v>
      </c>
      <c r="C3344" s="2" t="str" cm="1">
        <f t="array" ref="C3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ebt])),Tableau1[Tiers_Nom_Ebt],""))),Tableau1[Tiers_Nom_Ebt],0),""),ROW(A1084))),"")</f>
        <v/>
      </c>
      <c r="D3344" s="2" t="str" cm="1">
        <f t="array" ref="D3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ebt])+SEARCH("Boisson",Tableau1[Type_Produit])),Tableau1[Tiers_Nom_Ebt],""))),Tableau1[Tiers_Nom_Ebt],0),""),ROW(A1070))),"")</f>
        <v/>
      </c>
      <c r="E3344" s="2" t="e">
        <v>#N/A</v>
      </c>
    </row>
    <row r="3345" spans="1:5" ht="14.7" customHeight="1" x14ac:dyDescent="0.25">
      <c r="A3345" t="e">
        <v>#N/A</v>
      </c>
      <c r="B3345" s="2" t="e">
        <v>#N/A</v>
      </c>
      <c r="C3345" s="2" t="str" cm="1">
        <f t="array" ref="C3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ebt])),Tableau1[Tiers_Nom_Ebt],""))),Tableau1[Tiers_Nom_Ebt],0),""),ROW(A1085))),"")</f>
        <v/>
      </c>
      <c r="D3345" s="2" t="str" cm="1">
        <f t="array" ref="D3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ebt])+SEARCH("Boisson",Tableau1[Type_Produit])),Tableau1[Tiers_Nom_Ebt],""))),Tableau1[Tiers_Nom_Ebt],0),""),ROW(A1071))),"")</f>
        <v/>
      </c>
      <c r="E3345" s="2" t="e">
        <v>#N/A</v>
      </c>
    </row>
    <row r="3346" spans="1:5" ht="14.7" customHeight="1" x14ac:dyDescent="0.25">
      <c r="A3346" t="e">
        <v>#N/A</v>
      </c>
      <c r="B3346" s="2" t="e">
        <v>#N/A</v>
      </c>
      <c r="C3346" s="2" t="str" cm="1">
        <f t="array" ref="C3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ebt])),Tableau1[Tiers_Nom_Ebt],""))),Tableau1[Tiers_Nom_Ebt],0),""),ROW(A1086))),"")</f>
        <v/>
      </c>
      <c r="D3346" s="2" t="str" cm="1">
        <f t="array" ref="D3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ebt])+SEARCH("Boisson",Tableau1[Type_Produit])),Tableau1[Tiers_Nom_Ebt],""))),Tableau1[Tiers_Nom_Ebt],0),""),ROW(A1072))),"")</f>
        <v/>
      </c>
      <c r="E3346" s="2" t="e">
        <v>#N/A</v>
      </c>
    </row>
    <row r="3347" spans="1:5" ht="14.7" customHeight="1" x14ac:dyDescent="0.25">
      <c r="A3347" t="e">
        <v>#N/A</v>
      </c>
      <c r="B3347" s="2" t="e">
        <v>#N/A</v>
      </c>
      <c r="C3347" s="2" t="str" cm="1">
        <f t="array" ref="C3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ebt])),Tableau1[Tiers_Nom_Ebt],""))),Tableau1[Tiers_Nom_Ebt],0),""),ROW(A1087))),"")</f>
        <v/>
      </c>
      <c r="D3347" s="2" t="str" cm="1">
        <f t="array" ref="D3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ebt])+SEARCH("Boisson",Tableau1[Type_Produit])),Tableau1[Tiers_Nom_Ebt],""))),Tableau1[Tiers_Nom_Ebt],0),""),ROW(A1073))),"")</f>
        <v/>
      </c>
      <c r="E3347" s="2" t="e">
        <v>#N/A</v>
      </c>
    </row>
    <row r="3348" spans="1:5" ht="14.7" customHeight="1" x14ac:dyDescent="0.25">
      <c r="A3348" t="e">
        <v>#N/A</v>
      </c>
      <c r="B3348" s="2" t="e">
        <v>#N/A</v>
      </c>
      <c r="C3348" s="2" t="str" cm="1">
        <f t="array" ref="C3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ebt])),Tableau1[Tiers_Nom_Ebt],""))),Tableau1[Tiers_Nom_Ebt],0),""),ROW(A1088))),"")</f>
        <v/>
      </c>
      <c r="D3348" s="2" t="str" cm="1">
        <f t="array" ref="D3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ebt])+SEARCH("Boisson",Tableau1[Type_Produit])),Tableau1[Tiers_Nom_Ebt],""))),Tableau1[Tiers_Nom_Ebt],0),""),ROW(A1074))),"")</f>
        <v/>
      </c>
      <c r="E3348" s="2" t="e">
        <v>#N/A</v>
      </c>
    </row>
    <row r="3349" spans="1:5" ht="14.7" customHeight="1" x14ac:dyDescent="0.25">
      <c r="A3349" t="e">
        <v>#N/A</v>
      </c>
      <c r="B3349" s="2" t="e">
        <v>#N/A</v>
      </c>
      <c r="C3349" s="2" t="str" cm="1">
        <f t="array" ref="C3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ebt])),Tableau1[Tiers_Nom_Ebt],""))),Tableau1[Tiers_Nom_Ebt],0),""),ROW(A1089))),"")</f>
        <v/>
      </c>
      <c r="D3349" s="2" t="str" cm="1">
        <f t="array" ref="D3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ebt])+SEARCH("Boisson",Tableau1[Type_Produit])),Tableau1[Tiers_Nom_Ebt],""))),Tableau1[Tiers_Nom_Ebt],0),""),ROW(A1075))),"")</f>
        <v/>
      </c>
      <c r="E3349" s="2" t="e">
        <v>#N/A</v>
      </c>
    </row>
    <row r="3350" spans="1:5" ht="14.7" customHeight="1" x14ac:dyDescent="0.25">
      <c r="A3350" t="e">
        <v>#N/A</v>
      </c>
      <c r="B3350" s="2" t="e">
        <v>#N/A</v>
      </c>
      <c r="C3350" s="2" t="str" cm="1">
        <f t="array" ref="C3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ebt])),Tableau1[Tiers_Nom_Ebt],""))),Tableau1[Tiers_Nom_Ebt],0),""),ROW(A1090))),"")</f>
        <v/>
      </c>
      <c r="D3350" s="2" t="str" cm="1">
        <f t="array" ref="D3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ebt])+SEARCH("Boisson",Tableau1[Type_Produit])),Tableau1[Tiers_Nom_Ebt],""))),Tableau1[Tiers_Nom_Ebt],0),""),ROW(A1076))),"")</f>
        <v/>
      </c>
      <c r="E3350" s="2" t="e">
        <v>#N/A</v>
      </c>
    </row>
    <row r="3351" spans="1:5" ht="14.7" customHeight="1" x14ac:dyDescent="0.25">
      <c r="A3351" t="e">
        <v>#N/A</v>
      </c>
      <c r="B3351" s="2" t="e">
        <v>#N/A</v>
      </c>
      <c r="C3351" s="2" t="str" cm="1">
        <f t="array" ref="C3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ebt])),Tableau1[Tiers_Nom_Ebt],""))),Tableau1[Tiers_Nom_Ebt],0),""),ROW(A1091))),"")</f>
        <v/>
      </c>
      <c r="D3351" s="2" t="str" cm="1">
        <f t="array" ref="D3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ebt])+SEARCH("Boisson",Tableau1[Type_Produit])),Tableau1[Tiers_Nom_Ebt],""))),Tableau1[Tiers_Nom_Ebt],0),""),ROW(A1077))),"")</f>
        <v/>
      </c>
      <c r="E3351" s="2" t="e">
        <v>#N/A</v>
      </c>
    </row>
    <row r="3352" spans="1:5" ht="14.7" customHeight="1" x14ac:dyDescent="0.25">
      <c r="A3352" t="e">
        <v>#N/A</v>
      </c>
      <c r="B3352" s="2" t="e">
        <v>#N/A</v>
      </c>
      <c r="C3352" s="2" t="str" cm="1">
        <f t="array" ref="C3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ebt])),Tableau1[Tiers_Nom_Ebt],""))),Tableau1[Tiers_Nom_Ebt],0),""),ROW(A1092))),"")</f>
        <v/>
      </c>
      <c r="D3352" s="2" t="str" cm="1">
        <f t="array" ref="D3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ebt])+SEARCH("Boisson",Tableau1[Type_Produit])),Tableau1[Tiers_Nom_Ebt],""))),Tableau1[Tiers_Nom_Ebt],0),""),ROW(A1078))),"")</f>
        <v/>
      </c>
      <c r="E3352" s="2" t="e">
        <v>#N/A</v>
      </c>
    </row>
    <row r="3353" spans="1:5" ht="14.7" customHeight="1" x14ac:dyDescent="0.25">
      <c r="A3353" t="e">
        <v>#N/A</v>
      </c>
      <c r="B3353" s="2" t="e">
        <v>#N/A</v>
      </c>
      <c r="C3353" s="2" t="str" cm="1">
        <f t="array" ref="C3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ebt])),Tableau1[Tiers_Nom_Ebt],""))),Tableau1[Tiers_Nom_Ebt],0),""),ROW(A1093))),"")</f>
        <v/>
      </c>
      <c r="D3353" s="2" t="str" cm="1">
        <f t="array" ref="D3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ebt])+SEARCH("Boisson",Tableau1[Type_Produit])),Tableau1[Tiers_Nom_Ebt],""))),Tableau1[Tiers_Nom_Ebt],0),""),ROW(A1079))),"")</f>
        <v/>
      </c>
      <c r="E3353" s="2" t="e">
        <v>#N/A</v>
      </c>
    </row>
    <row r="3354" spans="1:5" ht="14.7" customHeight="1" x14ac:dyDescent="0.25">
      <c r="A3354" t="e">
        <v>#N/A</v>
      </c>
      <c r="B3354" s="2" t="e">
        <v>#N/A</v>
      </c>
      <c r="C3354" s="2" t="str" cm="1">
        <f t="array" ref="C3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ebt])),Tableau1[Tiers_Nom_Ebt],""))),Tableau1[Tiers_Nom_Ebt],0),""),ROW(A1094))),"")</f>
        <v/>
      </c>
      <c r="D3354" s="2" t="str" cm="1">
        <f t="array" ref="D3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ebt])+SEARCH("Boisson",Tableau1[Type_Produit])),Tableau1[Tiers_Nom_Ebt],""))),Tableau1[Tiers_Nom_Ebt],0),""),ROW(A1080))),"")</f>
        <v/>
      </c>
      <c r="E3354" s="2" t="e">
        <v>#N/A</v>
      </c>
    </row>
    <row r="3355" spans="1:5" ht="14.7" customHeight="1" x14ac:dyDescent="0.25">
      <c r="A3355" t="e">
        <v>#N/A</v>
      </c>
      <c r="B3355" s="2" t="e">
        <v>#N/A</v>
      </c>
      <c r="C3355" s="2" t="str" cm="1">
        <f t="array" ref="C3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ebt])),Tableau1[Tiers_Nom_Ebt],""))),Tableau1[Tiers_Nom_Ebt],0),""),ROW(A1095))),"")</f>
        <v/>
      </c>
      <c r="D3355" s="2" t="str" cm="1">
        <f t="array" ref="D3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ebt])+SEARCH("Boisson",Tableau1[Type_Produit])),Tableau1[Tiers_Nom_Ebt],""))),Tableau1[Tiers_Nom_Ebt],0),""),ROW(A1081))),"")</f>
        <v/>
      </c>
      <c r="E3355" s="2" t="e">
        <v>#N/A</v>
      </c>
    </row>
    <row r="3356" spans="1:5" ht="14.7" customHeight="1" x14ac:dyDescent="0.25">
      <c r="A3356" t="e">
        <v>#N/A</v>
      </c>
      <c r="B3356" s="2" t="e">
        <v>#N/A</v>
      </c>
      <c r="C3356" s="2" t="str" cm="1">
        <f t="array" ref="C3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ebt])),Tableau1[Tiers_Nom_Ebt],""))),Tableau1[Tiers_Nom_Ebt],0),""),ROW(A1096))),"")</f>
        <v/>
      </c>
      <c r="D3356" s="2" t="str" cm="1">
        <f t="array" ref="D3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ebt])+SEARCH("Boisson",Tableau1[Type_Produit])),Tableau1[Tiers_Nom_Ebt],""))),Tableau1[Tiers_Nom_Ebt],0),""),ROW(A1082))),"")</f>
        <v/>
      </c>
      <c r="E3356" s="2" t="e">
        <v>#N/A</v>
      </c>
    </row>
    <row r="3357" spans="1:5" ht="14.7" customHeight="1" x14ac:dyDescent="0.25">
      <c r="A3357" t="e">
        <v>#N/A</v>
      </c>
      <c r="B3357" s="2" t="e">
        <v>#N/A</v>
      </c>
      <c r="C3357" s="2" t="str" cm="1">
        <f t="array" ref="C3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ebt])),Tableau1[Tiers_Nom_Ebt],""))),Tableau1[Tiers_Nom_Ebt],0),""),ROW(A1097))),"")</f>
        <v/>
      </c>
      <c r="D3357" s="2" t="str" cm="1">
        <f t="array" ref="D3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ebt])+SEARCH("Boisson",Tableau1[Type_Produit])),Tableau1[Tiers_Nom_Ebt],""))),Tableau1[Tiers_Nom_Ebt],0),""),ROW(A1083))),"")</f>
        <v/>
      </c>
      <c r="E3357" s="2" t="e">
        <v>#N/A</v>
      </c>
    </row>
    <row r="3358" spans="1:5" ht="14.7" customHeight="1" x14ac:dyDescent="0.25">
      <c r="A3358" t="e">
        <v>#N/A</v>
      </c>
      <c r="B3358" s="2" t="e">
        <v>#N/A</v>
      </c>
      <c r="C3358" s="2" t="str" cm="1">
        <f t="array" ref="C3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ebt])),Tableau1[Tiers_Nom_Ebt],""))),Tableau1[Tiers_Nom_Ebt],0),""),ROW(A1098))),"")</f>
        <v/>
      </c>
      <c r="D3358" s="2" t="str" cm="1">
        <f t="array" ref="D3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ebt])+SEARCH("Boisson",Tableau1[Type_Produit])),Tableau1[Tiers_Nom_Ebt],""))),Tableau1[Tiers_Nom_Ebt],0),""),ROW(A1084))),"")</f>
        <v/>
      </c>
      <c r="E3358" s="2" t="e">
        <v>#N/A</v>
      </c>
    </row>
    <row r="3359" spans="1:5" ht="14.7" customHeight="1" x14ac:dyDescent="0.25">
      <c r="A3359" t="e">
        <v>#N/A</v>
      </c>
      <c r="B3359" s="2" t="e">
        <v>#N/A</v>
      </c>
      <c r="C3359" s="2" t="str" cm="1">
        <f t="array" ref="C3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ebt])),Tableau1[Tiers_Nom_Ebt],""))),Tableau1[Tiers_Nom_Ebt],0),""),ROW(A1099))),"")</f>
        <v/>
      </c>
      <c r="D3359" s="2" t="str" cm="1">
        <f t="array" ref="D3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ebt])+SEARCH("Boisson",Tableau1[Type_Produit])),Tableau1[Tiers_Nom_Ebt],""))),Tableau1[Tiers_Nom_Ebt],0),""),ROW(A1085))),"")</f>
        <v/>
      </c>
      <c r="E3359" s="2" t="e">
        <v>#N/A</v>
      </c>
    </row>
    <row r="3360" spans="1:5" ht="14.7" customHeight="1" x14ac:dyDescent="0.25">
      <c r="A3360" t="e">
        <v>#N/A</v>
      </c>
      <c r="B3360" s="2" t="e">
        <v>#N/A</v>
      </c>
      <c r="C3360" s="2" t="str" cm="1">
        <f t="array" ref="C3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ebt])),Tableau1[Tiers_Nom_Ebt],""))),Tableau1[Tiers_Nom_Ebt],0),""),ROW(A1100))),"")</f>
        <v/>
      </c>
      <c r="D3360" s="2" t="str" cm="1">
        <f t="array" ref="D3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ebt])+SEARCH("Boisson",Tableau1[Type_Produit])),Tableau1[Tiers_Nom_Ebt],""))),Tableau1[Tiers_Nom_Ebt],0),""),ROW(A1086))),"")</f>
        <v/>
      </c>
      <c r="E3360" s="2" t="e">
        <v>#N/A</v>
      </c>
    </row>
    <row r="3361" spans="1:5" ht="14.7" customHeight="1" x14ac:dyDescent="0.25">
      <c r="A3361" t="e">
        <v>#N/A</v>
      </c>
      <c r="B3361" s="2" t="e">
        <v>#N/A</v>
      </c>
      <c r="C3361" s="2" t="str" cm="1">
        <f t="array" ref="C3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ebt])),Tableau1[Tiers_Nom_Ebt],""))),Tableau1[Tiers_Nom_Ebt],0),""),ROW(A1101))),"")</f>
        <v/>
      </c>
      <c r="D3361" s="2" t="str" cm="1">
        <f t="array" ref="D3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ebt])+SEARCH("Boisson",Tableau1[Type_Produit])),Tableau1[Tiers_Nom_Ebt],""))),Tableau1[Tiers_Nom_Ebt],0),""),ROW(A1087))),"")</f>
        <v/>
      </c>
      <c r="E3361" s="2" t="e">
        <v>#N/A</v>
      </c>
    </row>
    <row r="3362" spans="1:5" ht="14.7" customHeight="1" x14ac:dyDescent="0.25">
      <c r="A3362" t="e">
        <v>#N/A</v>
      </c>
      <c r="B3362" s="2" t="e">
        <v>#N/A</v>
      </c>
      <c r="C3362" s="2" t="str" cm="1">
        <f t="array" ref="C3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ebt])),Tableau1[Tiers_Nom_Ebt],""))),Tableau1[Tiers_Nom_Ebt],0),""),ROW(A1102))),"")</f>
        <v/>
      </c>
      <c r="D3362" s="2" t="str" cm="1">
        <f t="array" ref="D3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ebt])+SEARCH("Boisson",Tableau1[Type_Produit])),Tableau1[Tiers_Nom_Ebt],""))),Tableau1[Tiers_Nom_Ebt],0),""),ROW(A1088))),"")</f>
        <v/>
      </c>
      <c r="E3362" s="2" t="e">
        <v>#N/A</v>
      </c>
    </row>
    <row r="3363" spans="1:5" ht="14.7" customHeight="1" x14ac:dyDescent="0.25">
      <c r="A3363" t="e">
        <v>#N/A</v>
      </c>
      <c r="B3363" s="2" t="e">
        <v>#N/A</v>
      </c>
      <c r="C3363" s="2" t="str" cm="1">
        <f t="array" ref="C3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ebt])),Tableau1[Tiers_Nom_Ebt],""))),Tableau1[Tiers_Nom_Ebt],0),""),ROW(A1103))),"")</f>
        <v/>
      </c>
      <c r="D3363" s="2" t="str" cm="1">
        <f t="array" ref="D3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ebt])+SEARCH("Boisson",Tableau1[Type_Produit])),Tableau1[Tiers_Nom_Ebt],""))),Tableau1[Tiers_Nom_Ebt],0),""),ROW(A1089))),"")</f>
        <v/>
      </c>
      <c r="E3363" s="2" t="e">
        <v>#N/A</v>
      </c>
    </row>
    <row r="3364" spans="1:5" ht="14.7" customHeight="1" x14ac:dyDescent="0.25">
      <c r="A3364" t="e">
        <v>#N/A</v>
      </c>
      <c r="B3364" s="2" t="e">
        <v>#N/A</v>
      </c>
      <c r="C3364" s="2" t="str" cm="1">
        <f t="array" ref="C3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ebt])),Tableau1[Tiers_Nom_Ebt],""))),Tableau1[Tiers_Nom_Ebt],0),""),ROW(A1104))),"")</f>
        <v/>
      </c>
      <c r="D3364" s="2" t="str" cm="1">
        <f t="array" ref="D3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ebt])+SEARCH("Boisson",Tableau1[Type_Produit])),Tableau1[Tiers_Nom_Ebt],""))),Tableau1[Tiers_Nom_Ebt],0),""),ROW(A1090))),"")</f>
        <v/>
      </c>
      <c r="E3364" s="2" t="e">
        <v>#N/A</v>
      </c>
    </row>
    <row r="3365" spans="1:5" ht="14.7" customHeight="1" x14ac:dyDescent="0.25">
      <c r="A3365" t="e">
        <v>#N/A</v>
      </c>
      <c r="B3365" s="2" t="e">
        <v>#N/A</v>
      </c>
      <c r="C3365" s="2" t="str" cm="1">
        <f t="array" ref="C3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ebt])),Tableau1[Tiers_Nom_Ebt],""))),Tableau1[Tiers_Nom_Ebt],0),""),ROW(A1105))),"")</f>
        <v/>
      </c>
      <c r="D3365" s="2" t="str" cm="1">
        <f t="array" ref="D3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ebt])+SEARCH("Boisson",Tableau1[Type_Produit])),Tableau1[Tiers_Nom_Ebt],""))),Tableau1[Tiers_Nom_Ebt],0),""),ROW(A1091))),"")</f>
        <v/>
      </c>
      <c r="E3365" s="2" t="e">
        <v>#N/A</v>
      </c>
    </row>
    <row r="3366" spans="1:5" ht="14.7" customHeight="1" x14ac:dyDescent="0.25">
      <c r="A3366" t="e">
        <v>#N/A</v>
      </c>
      <c r="B3366" s="2" t="e">
        <v>#N/A</v>
      </c>
      <c r="C3366" s="2" t="str" cm="1">
        <f t="array" ref="C3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ebt])),Tableau1[Tiers_Nom_Ebt],""))),Tableau1[Tiers_Nom_Ebt],0),""),ROW(A1106))),"")</f>
        <v/>
      </c>
      <c r="D3366" s="2" t="str" cm="1">
        <f t="array" ref="D3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ebt])+SEARCH("Boisson",Tableau1[Type_Produit])),Tableau1[Tiers_Nom_Ebt],""))),Tableau1[Tiers_Nom_Ebt],0),""),ROW(A1092))),"")</f>
        <v/>
      </c>
      <c r="E3366" s="2" t="e">
        <v>#N/A</v>
      </c>
    </row>
    <row r="3367" spans="1:5" ht="14.7" customHeight="1" x14ac:dyDescent="0.25">
      <c r="A3367" t="e">
        <v>#N/A</v>
      </c>
      <c r="B3367" s="2" t="e">
        <v>#N/A</v>
      </c>
      <c r="C3367" s="2" t="str" cm="1">
        <f t="array" ref="C3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ebt])),Tableau1[Tiers_Nom_Ebt],""))),Tableau1[Tiers_Nom_Ebt],0),""),ROW(A1107))),"")</f>
        <v/>
      </c>
      <c r="D3367" s="2" t="str" cm="1">
        <f t="array" ref="D3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ebt])+SEARCH("Boisson",Tableau1[Type_Produit])),Tableau1[Tiers_Nom_Ebt],""))),Tableau1[Tiers_Nom_Ebt],0),""),ROW(A1093))),"")</f>
        <v/>
      </c>
      <c r="E3367" s="2" t="e">
        <v>#N/A</v>
      </c>
    </row>
    <row r="3368" spans="1:5" ht="14.7" customHeight="1" x14ac:dyDescent="0.25">
      <c r="A3368" t="e">
        <v>#N/A</v>
      </c>
      <c r="B3368" s="2" t="e">
        <v>#N/A</v>
      </c>
      <c r="C3368" s="2" t="str" cm="1">
        <f t="array" ref="C3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ebt])),Tableau1[Tiers_Nom_Ebt],""))),Tableau1[Tiers_Nom_Ebt],0),""),ROW(A1108))),"")</f>
        <v/>
      </c>
      <c r="D3368" s="2" t="str" cm="1">
        <f t="array" ref="D3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ebt])+SEARCH("Boisson",Tableau1[Type_Produit])),Tableau1[Tiers_Nom_Ebt],""))),Tableau1[Tiers_Nom_Ebt],0),""),ROW(A1094))),"")</f>
        <v/>
      </c>
      <c r="E3368" s="2" t="e">
        <v>#N/A</v>
      </c>
    </row>
    <row r="3369" spans="1:5" ht="14.7" customHeight="1" x14ac:dyDescent="0.25">
      <c r="A3369" t="e">
        <v>#N/A</v>
      </c>
      <c r="B3369" s="2" t="e">
        <v>#N/A</v>
      </c>
      <c r="C3369" s="2" t="str" cm="1">
        <f t="array" ref="C3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ebt])),Tableau1[Tiers_Nom_Ebt],""))),Tableau1[Tiers_Nom_Ebt],0),""),ROW(A1109))),"")</f>
        <v/>
      </c>
      <c r="D3369" s="2" t="str" cm="1">
        <f t="array" ref="D3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ebt])+SEARCH("Boisson",Tableau1[Type_Produit])),Tableau1[Tiers_Nom_Ebt],""))),Tableau1[Tiers_Nom_Ebt],0),""),ROW(A1095))),"")</f>
        <v/>
      </c>
      <c r="E3369" s="2" t="e">
        <v>#N/A</v>
      </c>
    </row>
    <row r="3370" spans="1:5" ht="14.7" customHeight="1" x14ac:dyDescent="0.25">
      <c r="A3370" t="e">
        <v>#N/A</v>
      </c>
      <c r="B3370" s="2" t="e">
        <v>#N/A</v>
      </c>
      <c r="C3370" s="2" t="str" cm="1">
        <f t="array" ref="C3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ebt])),Tableau1[Tiers_Nom_Ebt],""))),Tableau1[Tiers_Nom_Ebt],0),""),ROW(A1110))),"")</f>
        <v/>
      </c>
      <c r="D3370" s="2" t="str" cm="1">
        <f t="array" ref="D3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ebt])+SEARCH("Boisson",Tableau1[Type_Produit])),Tableau1[Tiers_Nom_Ebt],""))),Tableau1[Tiers_Nom_Ebt],0),""),ROW(A1096))),"")</f>
        <v/>
      </c>
      <c r="E3370" s="2" t="e">
        <v>#N/A</v>
      </c>
    </row>
    <row r="3371" spans="1:5" ht="14.7" customHeight="1" x14ac:dyDescent="0.25">
      <c r="A3371" t="e">
        <v>#N/A</v>
      </c>
      <c r="B3371" s="2" t="e">
        <v>#N/A</v>
      </c>
      <c r="C3371" s="2" t="str" cm="1">
        <f t="array" ref="C3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ebt])),Tableau1[Tiers_Nom_Ebt],""))),Tableau1[Tiers_Nom_Ebt],0),""),ROW(A1111))),"")</f>
        <v/>
      </c>
      <c r="D3371" s="2" t="str" cm="1">
        <f t="array" ref="D3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ebt])+SEARCH("Boisson",Tableau1[Type_Produit])),Tableau1[Tiers_Nom_Ebt],""))),Tableau1[Tiers_Nom_Ebt],0),""),ROW(A1097))),"")</f>
        <v/>
      </c>
      <c r="E3371" s="2" t="e">
        <v>#N/A</v>
      </c>
    </row>
    <row r="3372" spans="1:5" ht="14.7" customHeight="1" x14ac:dyDescent="0.25">
      <c r="A3372" t="e">
        <v>#N/A</v>
      </c>
      <c r="B3372" s="2" t="e">
        <v>#N/A</v>
      </c>
      <c r="C3372" s="2" t="str" cm="1">
        <f t="array" ref="C3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ebt])),Tableau1[Tiers_Nom_Ebt],""))),Tableau1[Tiers_Nom_Ebt],0),""),ROW(A1112))),"")</f>
        <v/>
      </c>
      <c r="D3372" s="2" t="str" cm="1">
        <f t="array" ref="D3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ebt])+SEARCH("Boisson",Tableau1[Type_Produit])),Tableau1[Tiers_Nom_Ebt],""))),Tableau1[Tiers_Nom_Ebt],0),""),ROW(A1098))),"")</f>
        <v/>
      </c>
      <c r="E3372" s="2" t="e">
        <v>#N/A</v>
      </c>
    </row>
    <row r="3373" spans="1:5" ht="14.7" customHeight="1" x14ac:dyDescent="0.25">
      <c r="A3373" t="e">
        <v>#N/A</v>
      </c>
      <c r="B3373" s="2" t="e">
        <v>#N/A</v>
      </c>
      <c r="C3373" s="2" t="str" cm="1">
        <f t="array" ref="C3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ebt])),Tableau1[Tiers_Nom_Ebt],""))),Tableau1[Tiers_Nom_Ebt],0),""),ROW(A1113))),"")</f>
        <v/>
      </c>
      <c r="D3373" s="2" t="str" cm="1">
        <f t="array" ref="D3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ebt])+SEARCH("Boisson",Tableau1[Type_Produit])),Tableau1[Tiers_Nom_Ebt],""))),Tableau1[Tiers_Nom_Ebt],0),""),ROW(A1099))),"")</f>
        <v/>
      </c>
      <c r="E3373" s="2" t="e">
        <v>#N/A</v>
      </c>
    </row>
    <row r="3374" spans="1:5" ht="14.7" customHeight="1" x14ac:dyDescent="0.25">
      <c r="A3374" t="e">
        <v>#N/A</v>
      </c>
      <c r="B3374" s="2" t="e">
        <v>#N/A</v>
      </c>
      <c r="C3374" s="2" t="str" cm="1">
        <f t="array" ref="C3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ebt])),Tableau1[Tiers_Nom_Ebt],""))),Tableau1[Tiers_Nom_Ebt],0),""),ROW(A1114))),"")</f>
        <v/>
      </c>
      <c r="D3374" s="2" t="str" cm="1">
        <f t="array" ref="D3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ebt])+SEARCH("Boisson",Tableau1[Type_Produit])),Tableau1[Tiers_Nom_Ebt],""))),Tableau1[Tiers_Nom_Ebt],0),""),ROW(A1100))),"")</f>
        <v/>
      </c>
      <c r="E3374" s="2" t="e">
        <v>#N/A</v>
      </c>
    </row>
    <row r="3375" spans="1:5" ht="14.7" customHeight="1" x14ac:dyDescent="0.25">
      <c r="A3375" t="e">
        <v>#N/A</v>
      </c>
      <c r="B3375" s="2" t="e">
        <v>#N/A</v>
      </c>
      <c r="C3375" s="2" t="str" cm="1">
        <f t="array" ref="C3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ebt])),Tableau1[Tiers_Nom_Ebt],""))),Tableau1[Tiers_Nom_Ebt],0),""),ROW(A1115))),"")</f>
        <v/>
      </c>
      <c r="D3375" s="2" t="str" cm="1">
        <f t="array" ref="D3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ebt])+SEARCH("Boisson",Tableau1[Type_Produit])),Tableau1[Tiers_Nom_Ebt],""))),Tableau1[Tiers_Nom_Ebt],0),""),ROW(A1101))),"")</f>
        <v/>
      </c>
      <c r="E3375" s="2" t="e">
        <v>#N/A</v>
      </c>
    </row>
    <row r="3376" spans="1:5" ht="14.7" customHeight="1" x14ac:dyDescent="0.25">
      <c r="A3376" t="e">
        <v>#N/A</v>
      </c>
      <c r="B3376" s="2" t="e">
        <v>#N/A</v>
      </c>
      <c r="C3376" s="2" t="str" cm="1">
        <f t="array" ref="C3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ebt])),Tableau1[Tiers_Nom_Ebt],""))),Tableau1[Tiers_Nom_Ebt],0),""),ROW(A1116))),"")</f>
        <v/>
      </c>
      <c r="D3376" s="2" t="str" cm="1">
        <f t="array" ref="D3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ebt])+SEARCH("Boisson",Tableau1[Type_Produit])),Tableau1[Tiers_Nom_Ebt],""))),Tableau1[Tiers_Nom_Ebt],0),""),ROW(A1102))),"")</f>
        <v/>
      </c>
      <c r="E3376" s="2" t="e">
        <v>#N/A</v>
      </c>
    </row>
    <row r="3377" spans="1:5" ht="14.7" customHeight="1" x14ac:dyDescent="0.25">
      <c r="A3377" t="e">
        <v>#N/A</v>
      </c>
      <c r="B3377" s="2" t="e">
        <v>#N/A</v>
      </c>
      <c r="C3377" s="2" t="str" cm="1">
        <f t="array" ref="C3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ebt])),Tableau1[Tiers_Nom_Ebt],""))),Tableau1[Tiers_Nom_Ebt],0),""),ROW(A1117))),"")</f>
        <v/>
      </c>
      <c r="D3377" s="2" t="str" cm="1">
        <f t="array" ref="D3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ebt])+SEARCH("Boisson",Tableau1[Type_Produit])),Tableau1[Tiers_Nom_Ebt],""))),Tableau1[Tiers_Nom_Ebt],0),""),ROW(A1103))),"")</f>
        <v/>
      </c>
      <c r="E3377" s="2" t="e">
        <v>#N/A</v>
      </c>
    </row>
    <row r="3378" spans="1:5" ht="14.7" customHeight="1" x14ac:dyDescent="0.25">
      <c r="A3378" t="e">
        <v>#N/A</v>
      </c>
      <c r="B3378" s="2" t="e">
        <v>#N/A</v>
      </c>
      <c r="C3378" s="2" t="str" cm="1">
        <f t="array" ref="C3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ebt])),Tableau1[Tiers_Nom_Ebt],""))),Tableau1[Tiers_Nom_Ebt],0),""),ROW(A1118))),"")</f>
        <v/>
      </c>
      <c r="D3378" s="2" t="str" cm="1">
        <f t="array" ref="D3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ebt])+SEARCH("Boisson",Tableau1[Type_Produit])),Tableau1[Tiers_Nom_Ebt],""))),Tableau1[Tiers_Nom_Ebt],0),""),ROW(A1104))),"")</f>
        <v/>
      </c>
      <c r="E3378" s="2" t="e">
        <v>#N/A</v>
      </c>
    </row>
    <row r="3379" spans="1:5" ht="14.7" customHeight="1" x14ac:dyDescent="0.25">
      <c r="A3379" t="e">
        <v>#N/A</v>
      </c>
      <c r="B3379" s="2" t="e">
        <v>#N/A</v>
      </c>
      <c r="C3379" s="2" t="str" cm="1">
        <f t="array" ref="C3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ebt])),Tableau1[Tiers_Nom_Ebt],""))),Tableau1[Tiers_Nom_Ebt],0),""),ROW(A1119))),"")</f>
        <v/>
      </c>
      <c r="D3379" s="2" t="str" cm="1">
        <f t="array" ref="D3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ebt])+SEARCH("Boisson",Tableau1[Type_Produit])),Tableau1[Tiers_Nom_Ebt],""))),Tableau1[Tiers_Nom_Ebt],0),""),ROW(A1105))),"")</f>
        <v/>
      </c>
      <c r="E3379" s="2" t="e">
        <v>#N/A</v>
      </c>
    </row>
    <row r="3380" spans="1:5" ht="14.7" customHeight="1" x14ac:dyDescent="0.25">
      <c r="A3380" t="e">
        <v>#N/A</v>
      </c>
      <c r="B3380" s="2" t="e">
        <v>#N/A</v>
      </c>
      <c r="C3380" s="2" t="str" cm="1">
        <f t="array" ref="C3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ebt])),Tableau1[Tiers_Nom_Ebt],""))),Tableau1[Tiers_Nom_Ebt],0),""),ROW(A1120))),"")</f>
        <v/>
      </c>
      <c r="D3380" s="2" t="str" cm="1">
        <f t="array" ref="D3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ebt])+SEARCH("Boisson",Tableau1[Type_Produit])),Tableau1[Tiers_Nom_Ebt],""))),Tableau1[Tiers_Nom_Ebt],0),""),ROW(A1106))),"")</f>
        <v/>
      </c>
      <c r="E3380" s="2" t="e">
        <v>#N/A</v>
      </c>
    </row>
    <row r="3381" spans="1:5" ht="14.7" customHeight="1" x14ac:dyDescent="0.25">
      <c r="A3381" t="e">
        <v>#N/A</v>
      </c>
      <c r="B3381" s="2" t="e">
        <v>#N/A</v>
      </c>
      <c r="C3381" s="2" t="str" cm="1">
        <f t="array" ref="C3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ebt])),Tableau1[Tiers_Nom_Ebt],""))),Tableau1[Tiers_Nom_Ebt],0),""),ROW(A1121))),"")</f>
        <v/>
      </c>
      <c r="D3381" s="2" t="str" cm="1">
        <f t="array" ref="D3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ebt])+SEARCH("Boisson",Tableau1[Type_Produit])),Tableau1[Tiers_Nom_Ebt],""))),Tableau1[Tiers_Nom_Ebt],0),""),ROW(A1107))),"")</f>
        <v/>
      </c>
      <c r="E3381" s="2" t="e">
        <v>#N/A</v>
      </c>
    </row>
    <row r="3382" spans="1:5" ht="14.7" customHeight="1" x14ac:dyDescent="0.25">
      <c r="A3382" t="e">
        <v>#N/A</v>
      </c>
      <c r="B3382" s="2" t="e">
        <v>#N/A</v>
      </c>
      <c r="C3382" s="2" t="str" cm="1">
        <f t="array" ref="C3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ebt])),Tableau1[Tiers_Nom_Ebt],""))),Tableau1[Tiers_Nom_Ebt],0),""),ROW(A1122))),"")</f>
        <v/>
      </c>
      <c r="D3382" s="2" t="str" cm="1">
        <f t="array" ref="D3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ebt])+SEARCH("Boisson",Tableau1[Type_Produit])),Tableau1[Tiers_Nom_Ebt],""))),Tableau1[Tiers_Nom_Ebt],0),""),ROW(A1108))),"")</f>
        <v/>
      </c>
      <c r="E3382" s="2" t="b">
        <v>0</v>
      </c>
    </row>
    <row r="3383" spans="1:5" ht="14.7" customHeight="1" x14ac:dyDescent="0.25">
      <c r="A3383" t="e">
        <v>#N/A</v>
      </c>
      <c r="B3383" s="2" t="e">
        <v>#N/A</v>
      </c>
      <c r="C3383" s="2" t="str" cm="1">
        <f t="array" ref="C3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ebt])),Tableau1[Tiers_Nom_Ebt],""))),Tableau1[Tiers_Nom_Ebt],0),""),ROW(A1123))),"")</f>
        <v/>
      </c>
      <c r="D3383" s="2" t="str" cm="1">
        <f t="array" ref="D3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ebt])+SEARCH("Boisson",Tableau1[Type_Produit])),Tableau1[Tiers_Nom_Ebt],""))),Tableau1[Tiers_Nom_Ebt],0),""),ROW(A1109))),"")</f>
        <v/>
      </c>
      <c r="E3383" s="2" t="e">
        <v>#N/A</v>
      </c>
    </row>
    <row r="3384" spans="1:5" ht="14.7" customHeight="1" x14ac:dyDescent="0.25">
      <c r="A3384" t="e">
        <v>#N/A</v>
      </c>
      <c r="B3384" s="2" t="e">
        <v>#N/A</v>
      </c>
      <c r="C3384" s="2" t="str" cm="1">
        <f t="array" ref="C3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ebt])),Tableau1[Tiers_Nom_Ebt],""))),Tableau1[Tiers_Nom_Ebt],0),""),ROW(A1124))),"")</f>
        <v/>
      </c>
      <c r="D3384" s="2" t="str" cm="1">
        <f t="array" ref="D3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ebt])+SEARCH("Boisson",Tableau1[Type_Produit])),Tableau1[Tiers_Nom_Ebt],""))),Tableau1[Tiers_Nom_Ebt],0),""),ROW(A1110))),"")</f>
        <v/>
      </c>
      <c r="E3384" s="2" t="e">
        <v>#N/A</v>
      </c>
    </row>
    <row r="3385" spans="1:5" ht="14.7" customHeight="1" x14ac:dyDescent="0.25">
      <c r="A3385" t="e">
        <v>#N/A</v>
      </c>
      <c r="B3385" s="2" t="e">
        <v>#N/A</v>
      </c>
      <c r="C3385" s="2" t="str" cm="1">
        <f t="array" ref="C3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ebt])),Tableau1[Tiers_Nom_Ebt],""))),Tableau1[Tiers_Nom_Ebt],0),""),ROW(A1125))),"")</f>
        <v/>
      </c>
      <c r="D3385" s="2" t="str" cm="1">
        <f t="array" ref="D3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ebt])+SEARCH("Boisson",Tableau1[Type_Produit])),Tableau1[Tiers_Nom_Ebt],""))),Tableau1[Tiers_Nom_Ebt],0),""),ROW(A1111))),"")</f>
        <v/>
      </c>
      <c r="E3385" s="2" t="e">
        <v>#N/A</v>
      </c>
    </row>
    <row r="3386" spans="1:5" ht="14.7" customHeight="1" x14ac:dyDescent="0.25">
      <c r="A3386" t="e">
        <v>#N/A</v>
      </c>
      <c r="B3386" s="2" t="e">
        <v>#N/A</v>
      </c>
      <c r="C3386" s="2" t="str" cm="1">
        <f t="array" ref="C3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ebt])),Tableau1[Tiers_Nom_Ebt],""))),Tableau1[Tiers_Nom_Ebt],0),""),ROW(A1126))),"")</f>
        <v/>
      </c>
      <c r="D3386" s="2" t="str" cm="1">
        <f t="array" ref="D3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ebt])+SEARCH("Boisson",Tableau1[Type_Produit])),Tableau1[Tiers_Nom_Ebt],""))),Tableau1[Tiers_Nom_Ebt],0),""),ROW(A1112))),"")</f>
        <v/>
      </c>
      <c r="E3386" s="2" t="e">
        <v>#N/A</v>
      </c>
    </row>
    <row r="3387" spans="1:5" ht="14.7" customHeight="1" x14ac:dyDescent="0.25">
      <c r="A3387" t="e">
        <v>#N/A</v>
      </c>
      <c r="B3387" s="2" t="e">
        <v>#N/A</v>
      </c>
      <c r="C3387" s="2" t="str" cm="1">
        <f t="array" ref="C3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ebt])),Tableau1[Tiers_Nom_Ebt],""))),Tableau1[Tiers_Nom_Ebt],0),""),ROW(A1127))),"")</f>
        <v/>
      </c>
      <c r="D3387" s="2" t="str" cm="1">
        <f t="array" ref="D3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ebt])+SEARCH("Boisson",Tableau1[Type_Produit])),Tableau1[Tiers_Nom_Ebt],""))),Tableau1[Tiers_Nom_Ebt],0),""),ROW(A1113))),"")</f>
        <v/>
      </c>
      <c r="E3387" s="2" t="e">
        <v>#N/A</v>
      </c>
    </row>
    <row r="3388" spans="1:5" ht="14.7" customHeight="1" x14ac:dyDescent="0.25">
      <c r="A3388" t="e">
        <v>#N/A</v>
      </c>
      <c r="B3388" s="2" t="e">
        <v>#N/A</v>
      </c>
      <c r="C3388" s="2" t="str" cm="1">
        <f t="array" ref="C3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ebt])),Tableau1[Tiers_Nom_Ebt],""))),Tableau1[Tiers_Nom_Ebt],0),""),ROW(A1128))),"")</f>
        <v/>
      </c>
      <c r="D3388" s="2" t="str" cm="1">
        <f t="array" ref="D3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ebt])+SEARCH("Boisson",Tableau1[Type_Produit])),Tableau1[Tiers_Nom_Ebt],""))),Tableau1[Tiers_Nom_Ebt],0),""),ROW(A1114))),"")</f>
        <v/>
      </c>
      <c r="E3388" s="2" t="e">
        <v>#N/A</v>
      </c>
    </row>
    <row r="3389" spans="1:5" ht="14.7" customHeight="1" x14ac:dyDescent="0.25">
      <c r="A3389" t="e">
        <v>#N/A</v>
      </c>
      <c r="B3389" s="2" t="e">
        <v>#N/A</v>
      </c>
      <c r="C3389" s="2" t="str" cm="1">
        <f t="array" ref="C3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ebt])),Tableau1[Tiers_Nom_Ebt],""))),Tableau1[Tiers_Nom_Ebt],0),""),ROW(A1129))),"")</f>
        <v/>
      </c>
      <c r="D3389" s="2" t="str" cm="1">
        <f t="array" ref="D3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ebt])+SEARCH("Boisson",Tableau1[Type_Produit])),Tableau1[Tiers_Nom_Ebt],""))),Tableau1[Tiers_Nom_Ebt],0),""),ROW(A1115))),"")</f>
        <v/>
      </c>
      <c r="E3389" s="2" t="e">
        <v>#N/A</v>
      </c>
    </row>
    <row r="3390" spans="1:5" ht="14.7" customHeight="1" x14ac:dyDescent="0.25">
      <c r="A3390" t="e">
        <v>#N/A</v>
      </c>
      <c r="B3390" s="2" t="e">
        <v>#N/A</v>
      </c>
      <c r="C3390" s="2" t="str" cm="1">
        <f t="array" ref="C3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ebt])),Tableau1[Tiers_Nom_Ebt],""))),Tableau1[Tiers_Nom_Ebt],0),""),ROW(A1130))),"")</f>
        <v/>
      </c>
      <c r="D3390" s="2" t="str" cm="1">
        <f t="array" ref="D3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ebt])+SEARCH("Boisson",Tableau1[Type_Produit])),Tableau1[Tiers_Nom_Ebt],""))),Tableau1[Tiers_Nom_Ebt],0),""),ROW(A1116))),"")</f>
        <v/>
      </c>
      <c r="E3390" s="2" t="e">
        <v>#N/A</v>
      </c>
    </row>
    <row r="3391" spans="1:5" ht="14.7" customHeight="1" x14ac:dyDescent="0.25">
      <c r="A3391" t="e">
        <v>#N/A</v>
      </c>
      <c r="B3391" s="2" t="e">
        <v>#N/A</v>
      </c>
      <c r="C3391" s="2" t="str" cm="1">
        <f t="array" ref="C3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ebt])),Tableau1[Tiers_Nom_Ebt],""))),Tableau1[Tiers_Nom_Ebt],0),""),ROW(A1131))),"")</f>
        <v/>
      </c>
      <c r="D3391" s="2" t="str" cm="1">
        <f t="array" ref="D3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ebt])+SEARCH("Boisson",Tableau1[Type_Produit])),Tableau1[Tiers_Nom_Ebt],""))),Tableau1[Tiers_Nom_Ebt],0),""),ROW(A1117))),"")</f>
        <v/>
      </c>
      <c r="E3391" s="2" t="e">
        <v>#N/A</v>
      </c>
    </row>
    <row r="3392" spans="1:5" ht="14.7" customHeight="1" x14ac:dyDescent="0.25">
      <c r="A3392" t="e">
        <v>#N/A</v>
      </c>
      <c r="B3392" s="2" t="e">
        <v>#N/A</v>
      </c>
      <c r="C3392" s="2" t="str" cm="1">
        <f t="array" ref="C3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ebt])),Tableau1[Tiers_Nom_Ebt],""))),Tableau1[Tiers_Nom_Ebt],0),""),ROW(A1132))),"")</f>
        <v/>
      </c>
      <c r="D3392" s="2" t="str" cm="1">
        <f t="array" ref="D3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ebt])+SEARCH("Boisson",Tableau1[Type_Produit])),Tableau1[Tiers_Nom_Ebt],""))),Tableau1[Tiers_Nom_Ebt],0),""),ROW(A1118))),"")</f>
        <v/>
      </c>
      <c r="E3392" s="2" t="e">
        <v>#N/A</v>
      </c>
    </row>
    <row r="3393" spans="1:5" ht="14.7" customHeight="1" x14ac:dyDescent="0.25">
      <c r="A3393" t="e">
        <v>#N/A</v>
      </c>
      <c r="B3393" s="2" t="e">
        <v>#N/A</v>
      </c>
      <c r="C3393" s="2" t="str" cm="1">
        <f t="array" ref="C3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ebt])),Tableau1[Tiers_Nom_Ebt],""))),Tableau1[Tiers_Nom_Ebt],0),""),ROW(A1133))),"")</f>
        <v/>
      </c>
      <c r="D3393" s="2" t="str" cm="1">
        <f t="array" ref="D3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ebt])+SEARCH("Boisson",Tableau1[Type_Produit])),Tableau1[Tiers_Nom_Ebt],""))),Tableau1[Tiers_Nom_Ebt],0),""),ROW(A1119))),"")</f>
        <v/>
      </c>
      <c r="E3393" s="2" t="e">
        <v>#N/A</v>
      </c>
    </row>
    <row r="3394" spans="1:5" ht="14.7" customHeight="1" x14ac:dyDescent="0.25">
      <c r="A3394" t="e">
        <v>#N/A</v>
      </c>
      <c r="B3394" s="2" t="e">
        <v>#N/A</v>
      </c>
      <c r="C3394" s="2" t="str" cm="1">
        <f t="array" ref="C3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ebt])),Tableau1[Tiers_Nom_Ebt],""))),Tableau1[Tiers_Nom_Ebt],0),""),ROW(A1134))),"")</f>
        <v/>
      </c>
      <c r="D3394" s="2" t="str" cm="1">
        <f t="array" ref="D3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ebt])+SEARCH("Boisson",Tableau1[Type_Produit])),Tableau1[Tiers_Nom_Ebt],""))),Tableau1[Tiers_Nom_Ebt],0),""),ROW(A1120))),"")</f>
        <v/>
      </c>
      <c r="E3394" s="2" t="e">
        <v>#N/A</v>
      </c>
    </row>
    <row r="3395" spans="1:5" ht="14.7" customHeight="1" x14ac:dyDescent="0.25">
      <c r="A3395" t="e">
        <v>#N/A</v>
      </c>
      <c r="B3395" s="2" t="e">
        <v>#N/A</v>
      </c>
      <c r="C3395" s="2" t="str" cm="1">
        <f t="array" ref="C3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ebt])),Tableau1[Tiers_Nom_Ebt],""))),Tableau1[Tiers_Nom_Ebt],0),""),ROW(A1135))),"")</f>
        <v/>
      </c>
      <c r="D3395" s="2" t="str" cm="1">
        <f t="array" ref="D3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ebt])+SEARCH("Boisson",Tableau1[Type_Produit])),Tableau1[Tiers_Nom_Ebt],""))),Tableau1[Tiers_Nom_Ebt],0),""),ROW(A1121))),"")</f>
        <v/>
      </c>
      <c r="E3395" s="2" t="e">
        <v>#N/A</v>
      </c>
    </row>
    <row r="3396" spans="1:5" ht="14.7" customHeight="1" x14ac:dyDescent="0.25">
      <c r="A3396" t="e">
        <v>#N/A</v>
      </c>
      <c r="B3396" s="2" t="e">
        <v>#N/A</v>
      </c>
      <c r="C3396" s="2" t="str" cm="1">
        <f t="array" ref="C3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ebt])),Tableau1[Tiers_Nom_Ebt],""))),Tableau1[Tiers_Nom_Ebt],0),""),ROW(A1136))),"")</f>
        <v/>
      </c>
      <c r="D3396" s="2" t="str" cm="1">
        <f t="array" ref="D3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ebt])+SEARCH("Boisson",Tableau1[Type_Produit])),Tableau1[Tiers_Nom_Ebt],""))),Tableau1[Tiers_Nom_Ebt],0),""),ROW(A1122))),"")</f>
        <v/>
      </c>
      <c r="E3396" s="2" t="e">
        <v>#N/A</v>
      </c>
    </row>
    <row r="3397" spans="1:5" ht="14.7" customHeight="1" x14ac:dyDescent="0.25">
      <c r="A3397" t="e">
        <v>#N/A</v>
      </c>
      <c r="B3397" s="2" t="e">
        <v>#N/A</v>
      </c>
      <c r="C3397" s="2" t="str" cm="1">
        <f t="array" ref="C3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ebt])),Tableau1[Tiers_Nom_Ebt],""))),Tableau1[Tiers_Nom_Ebt],0),""),ROW(A1137))),"")</f>
        <v/>
      </c>
      <c r="D3397" s="2" t="str" cm="1">
        <f t="array" ref="D3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ebt])+SEARCH("Boisson",Tableau1[Type_Produit])),Tableau1[Tiers_Nom_Ebt],""))),Tableau1[Tiers_Nom_Ebt],0),""),ROW(A1123))),"")</f>
        <v/>
      </c>
      <c r="E3397" s="2" t="e">
        <v>#N/A</v>
      </c>
    </row>
    <row r="3398" spans="1:5" ht="14.7" customHeight="1" x14ac:dyDescent="0.25">
      <c r="A3398" t="e">
        <v>#N/A</v>
      </c>
      <c r="B3398" s="2" t="e">
        <v>#N/A</v>
      </c>
      <c r="C3398" s="2" t="str" cm="1">
        <f t="array" ref="C3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ebt])),Tableau1[Tiers_Nom_Ebt],""))),Tableau1[Tiers_Nom_Ebt],0),""),ROW(A1138))),"")</f>
        <v/>
      </c>
      <c r="D3398" s="2" t="str" cm="1">
        <f t="array" ref="D3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ebt])+SEARCH("Boisson",Tableau1[Type_Produit])),Tableau1[Tiers_Nom_Ebt],""))),Tableau1[Tiers_Nom_Ebt],0),""),ROW(A1124))),"")</f>
        <v/>
      </c>
      <c r="E3398" s="2" t="e">
        <v>#N/A</v>
      </c>
    </row>
    <row r="3399" spans="1:5" ht="14.7" customHeight="1" x14ac:dyDescent="0.25">
      <c r="A3399" t="e">
        <v>#N/A</v>
      </c>
      <c r="B3399" s="2" t="e">
        <v>#N/A</v>
      </c>
      <c r="C3399" s="2" t="str" cm="1">
        <f t="array" ref="C3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ebt])),Tableau1[Tiers_Nom_Ebt],""))),Tableau1[Tiers_Nom_Ebt],0),""),ROW(A1139))),"")</f>
        <v/>
      </c>
      <c r="D3399" s="2" t="str" cm="1">
        <f t="array" ref="D3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ebt])+SEARCH("Boisson",Tableau1[Type_Produit])),Tableau1[Tiers_Nom_Ebt],""))),Tableau1[Tiers_Nom_Ebt],0),""),ROW(A1125))),"")</f>
        <v/>
      </c>
      <c r="E3399" s="2" t="e">
        <v>#N/A</v>
      </c>
    </row>
    <row r="3400" spans="1:5" ht="14.7" customHeight="1" x14ac:dyDescent="0.25">
      <c r="A3400" t="e">
        <v>#N/A</v>
      </c>
      <c r="B3400" s="2" t="e">
        <v>#N/A</v>
      </c>
      <c r="C3400" s="2" t="str" cm="1">
        <f t="array" ref="C3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ebt])),Tableau1[Tiers_Nom_Ebt],""))),Tableau1[Tiers_Nom_Ebt],0),""),ROW(A1140))),"")</f>
        <v/>
      </c>
      <c r="D3400" s="2" t="str" cm="1">
        <f t="array" ref="D3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ebt])+SEARCH("Boisson",Tableau1[Type_Produit])),Tableau1[Tiers_Nom_Ebt],""))),Tableau1[Tiers_Nom_Ebt],0),""),ROW(A1126))),"")</f>
        <v/>
      </c>
      <c r="E3400" s="2" t="e">
        <v>#N/A</v>
      </c>
    </row>
    <row r="3401" spans="1:5" ht="14.7" customHeight="1" x14ac:dyDescent="0.25">
      <c r="A3401" t="e">
        <v>#N/A</v>
      </c>
      <c r="B3401" s="2" t="e">
        <v>#N/A</v>
      </c>
      <c r="C3401" s="2" t="str" cm="1">
        <f t="array" ref="C3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ebt])),Tableau1[Tiers_Nom_Ebt],""))),Tableau1[Tiers_Nom_Ebt],0),""),ROW(A1141))),"")</f>
        <v/>
      </c>
      <c r="D3401" s="2" t="str" cm="1">
        <f t="array" ref="D3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ebt])+SEARCH("Boisson",Tableau1[Type_Produit])),Tableau1[Tiers_Nom_Ebt],""))),Tableau1[Tiers_Nom_Ebt],0),""),ROW(A1127))),"")</f>
        <v/>
      </c>
      <c r="E3401" s="2" t="e">
        <v>#N/A</v>
      </c>
    </row>
    <row r="3402" spans="1:5" ht="14.7" customHeight="1" x14ac:dyDescent="0.25">
      <c r="A3402" t="e">
        <v>#N/A</v>
      </c>
      <c r="B3402" s="2" t="e">
        <v>#N/A</v>
      </c>
      <c r="C3402" s="2" t="str" cm="1">
        <f t="array" ref="C3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ebt])),Tableau1[Tiers_Nom_Ebt],""))),Tableau1[Tiers_Nom_Ebt],0),""),ROW(A1142))),"")</f>
        <v/>
      </c>
      <c r="D3402" s="2" t="str" cm="1">
        <f t="array" ref="D3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ebt])+SEARCH("Boisson",Tableau1[Type_Produit])),Tableau1[Tiers_Nom_Ebt],""))),Tableau1[Tiers_Nom_Ebt],0),""),ROW(A1128))),"")</f>
        <v/>
      </c>
      <c r="E3402" s="2" t="e">
        <v>#N/A</v>
      </c>
    </row>
    <row r="3403" spans="1:5" ht="14.7" customHeight="1" x14ac:dyDescent="0.25">
      <c r="A3403" t="e">
        <v>#N/A</v>
      </c>
      <c r="B3403" s="2" t="e">
        <v>#N/A</v>
      </c>
      <c r="C3403" s="2" t="str" cm="1">
        <f t="array" ref="C3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ebt])),Tableau1[Tiers_Nom_Ebt],""))),Tableau1[Tiers_Nom_Ebt],0),""),ROW(A1143))),"")</f>
        <v/>
      </c>
      <c r="D3403" s="2" t="str" cm="1">
        <f t="array" ref="D3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ebt])+SEARCH("Boisson",Tableau1[Type_Produit])),Tableau1[Tiers_Nom_Ebt],""))),Tableau1[Tiers_Nom_Ebt],0),""),ROW(A1129))),"")</f>
        <v/>
      </c>
      <c r="E3403" s="2" t="e">
        <v>#N/A</v>
      </c>
    </row>
    <row r="3404" spans="1:5" ht="14.7" customHeight="1" x14ac:dyDescent="0.25">
      <c r="A3404" t="e">
        <v>#N/A</v>
      </c>
      <c r="B3404" s="2" t="e">
        <v>#N/A</v>
      </c>
      <c r="C3404" s="2" t="str" cm="1">
        <f t="array" ref="C3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ebt])),Tableau1[Tiers_Nom_Ebt],""))),Tableau1[Tiers_Nom_Ebt],0),""),ROW(A1144))),"")</f>
        <v/>
      </c>
      <c r="D3404" s="2" t="str" cm="1">
        <f t="array" ref="D3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ebt])+SEARCH("Boisson",Tableau1[Type_Produit])),Tableau1[Tiers_Nom_Ebt],""))),Tableau1[Tiers_Nom_Ebt],0),""),ROW(A1130))),"")</f>
        <v/>
      </c>
      <c r="E3404" s="2" t="e">
        <v>#N/A</v>
      </c>
    </row>
    <row r="3405" spans="1:5" ht="14.7" customHeight="1" x14ac:dyDescent="0.25">
      <c r="A3405" t="e">
        <v>#N/A</v>
      </c>
      <c r="B3405" s="2" t="e">
        <v>#N/A</v>
      </c>
      <c r="C3405" s="2" t="str" cm="1">
        <f t="array" ref="C3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ebt])),Tableau1[Tiers_Nom_Ebt],""))),Tableau1[Tiers_Nom_Ebt],0),""),ROW(A1145))),"")</f>
        <v/>
      </c>
      <c r="D3405" s="2" t="str" cm="1">
        <f t="array" ref="D3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ebt])+SEARCH("Boisson",Tableau1[Type_Produit])),Tableau1[Tiers_Nom_Ebt],""))),Tableau1[Tiers_Nom_Ebt],0),""),ROW(A1131))),"")</f>
        <v/>
      </c>
      <c r="E3405" s="2" t="e">
        <v>#N/A</v>
      </c>
    </row>
    <row r="3406" spans="1:5" ht="14.7" customHeight="1" x14ac:dyDescent="0.25">
      <c r="A3406" t="e">
        <v>#N/A</v>
      </c>
      <c r="B3406" s="2" t="e">
        <v>#N/A</v>
      </c>
      <c r="C3406" s="2" t="str" cm="1">
        <f t="array" ref="C3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ebt])),Tableau1[Tiers_Nom_Ebt],""))),Tableau1[Tiers_Nom_Ebt],0),""),ROW(A1146))),"")</f>
        <v/>
      </c>
      <c r="D3406" s="2" t="str" cm="1">
        <f t="array" ref="D3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ebt])+SEARCH("Boisson",Tableau1[Type_Produit])),Tableau1[Tiers_Nom_Ebt],""))),Tableau1[Tiers_Nom_Ebt],0),""),ROW(A1132))),"")</f>
        <v/>
      </c>
      <c r="E3406" s="2" t="e">
        <v>#N/A</v>
      </c>
    </row>
    <row r="3407" spans="1:5" ht="14.7" customHeight="1" x14ac:dyDescent="0.25">
      <c r="A3407" t="e">
        <v>#N/A</v>
      </c>
      <c r="B3407" s="2" t="e">
        <v>#N/A</v>
      </c>
      <c r="C3407" s="2" t="str" cm="1">
        <f t="array" ref="C3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ebt])),Tableau1[Tiers_Nom_Ebt],""))),Tableau1[Tiers_Nom_Ebt],0),""),ROW(A1147))),"")</f>
        <v/>
      </c>
      <c r="D3407" s="2" t="str" cm="1">
        <f t="array" ref="D3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ebt])+SEARCH("Boisson",Tableau1[Type_Produit])),Tableau1[Tiers_Nom_Ebt],""))),Tableau1[Tiers_Nom_Ebt],0),""),ROW(A1133))),"")</f>
        <v/>
      </c>
      <c r="E3407" s="2" t="e">
        <v>#N/A</v>
      </c>
    </row>
    <row r="3408" spans="1:5" ht="14.7" customHeight="1" x14ac:dyDescent="0.25">
      <c r="A3408" t="e">
        <v>#N/A</v>
      </c>
      <c r="B3408" s="2" t="e">
        <v>#N/A</v>
      </c>
      <c r="C3408" s="2" t="str" cm="1">
        <f t="array" ref="C3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ebt])),Tableau1[Tiers_Nom_Ebt],""))),Tableau1[Tiers_Nom_Ebt],0),""),ROW(A1148))),"")</f>
        <v/>
      </c>
      <c r="D3408" s="2" t="str" cm="1">
        <f t="array" ref="D3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ebt])+SEARCH("Boisson",Tableau1[Type_Produit])),Tableau1[Tiers_Nom_Ebt],""))),Tableau1[Tiers_Nom_Ebt],0),""),ROW(A1134))),"")</f>
        <v/>
      </c>
      <c r="E3408" s="2" t="e">
        <v>#N/A</v>
      </c>
    </row>
    <row r="3409" spans="1:5" ht="14.7" customHeight="1" x14ac:dyDescent="0.25">
      <c r="A3409" t="e">
        <v>#N/A</v>
      </c>
      <c r="B3409" s="2" t="e">
        <v>#N/A</v>
      </c>
      <c r="C3409" s="2" t="str" cm="1">
        <f t="array" ref="C3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ebt])),Tableau1[Tiers_Nom_Ebt],""))),Tableau1[Tiers_Nom_Ebt],0),""),ROW(A1149))),"")</f>
        <v/>
      </c>
      <c r="D3409" s="2" t="str" cm="1">
        <f t="array" ref="D3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ebt])+SEARCH("Boisson",Tableau1[Type_Produit])),Tableau1[Tiers_Nom_Ebt],""))),Tableau1[Tiers_Nom_Ebt],0),""),ROW(A1135))),"")</f>
        <v/>
      </c>
      <c r="E3409" s="2" t="e">
        <v>#N/A</v>
      </c>
    </row>
    <row r="3410" spans="1:5" ht="14.7" customHeight="1" x14ac:dyDescent="0.25">
      <c r="A3410" t="e">
        <v>#N/A</v>
      </c>
      <c r="B3410" s="2" t="e">
        <v>#N/A</v>
      </c>
      <c r="C3410" s="2" t="str" cm="1">
        <f t="array" ref="C3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ebt])),Tableau1[Tiers_Nom_Ebt],""))),Tableau1[Tiers_Nom_Ebt],0),""),ROW(A1150))),"")</f>
        <v/>
      </c>
      <c r="D3410" s="2" t="str" cm="1">
        <f t="array" ref="D3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ebt])+SEARCH("Boisson",Tableau1[Type_Produit])),Tableau1[Tiers_Nom_Ebt],""))),Tableau1[Tiers_Nom_Ebt],0),""),ROW(A1136))),"")</f>
        <v/>
      </c>
      <c r="E3410" s="2" t="e">
        <v>#N/A</v>
      </c>
    </row>
    <row r="3411" spans="1:5" ht="14.7" customHeight="1" x14ac:dyDescent="0.25">
      <c r="A3411" t="e">
        <v>#N/A</v>
      </c>
      <c r="B3411" s="2" t="e">
        <v>#N/A</v>
      </c>
      <c r="C3411" s="2" t="str" cm="1">
        <f t="array" ref="C3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ebt])),Tableau1[Tiers_Nom_Ebt],""))),Tableau1[Tiers_Nom_Ebt],0),""),ROW(A1151))),"")</f>
        <v/>
      </c>
      <c r="D3411" s="2" t="str" cm="1">
        <f t="array" ref="D3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ebt])+SEARCH("Boisson",Tableau1[Type_Produit])),Tableau1[Tiers_Nom_Ebt],""))),Tableau1[Tiers_Nom_Ebt],0),""),ROW(A1137))),"")</f>
        <v/>
      </c>
      <c r="E3411" s="2" t="e">
        <v>#N/A</v>
      </c>
    </row>
    <row r="3412" spans="1:5" ht="14.7" customHeight="1" x14ac:dyDescent="0.25">
      <c r="A3412" t="e">
        <v>#N/A</v>
      </c>
      <c r="B3412" s="2" t="e">
        <v>#N/A</v>
      </c>
      <c r="C3412" s="2" t="str" cm="1">
        <f t="array" ref="C3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ebt])),Tableau1[Tiers_Nom_Ebt],""))),Tableau1[Tiers_Nom_Ebt],0),""),ROW(A1152))),"")</f>
        <v/>
      </c>
      <c r="D3412" s="2" t="str" cm="1">
        <f t="array" ref="D3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ebt])+SEARCH("Boisson",Tableau1[Type_Produit])),Tableau1[Tiers_Nom_Ebt],""))),Tableau1[Tiers_Nom_Ebt],0),""),ROW(A1138))),"")</f>
        <v/>
      </c>
      <c r="E3412" s="2" t="e">
        <v>#N/A</v>
      </c>
    </row>
    <row r="3413" spans="1:5" ht="14.7" customHeight="1" x14ac:dyDescent="0.25">
      <c r="A3413" t="e">
        <v>#N/A</v>
      </c>
      <c r="B3413" s="2" t="e">
        <v>#N/A</v>
      </c>
      <c r="C3413" s="2" t="str" cm="1">
        <f t="array" ref="C3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ebt])),Tableau1[Tiers_Nom_Ebt],""))),Tableau1[Tiers_Nom_Ebt],0),""),ROW(A1153))),"")</f>
        <v/>
      </c>
      <c r="D3413" s="2" t="str" cm="1">
        <f t="array" ref="D3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ebt])+SEARCH("Boisson",Tableau1[Type_Produit])),Tableau1[Tiers_Nom_Ebt],""))),Tableau1[Tiers_Nom_Ebt],0),""),ROW(A1139))),"")</f>
        <v/>
      </c>
      <c r="E3413" s="2" t="e">
        <v>#N/A</v>
      </c>
    </row>
    <row r="3414" spans="1:5" ht="14.7" customHeight="1" x14ac:dyDescent="0.25">
      <c r="A3414" t="e">
        <v>#N/A</v>
      </c>
      <c r="B3414" s="2" t="e">
        <v>#N/A</v>
      </c>
      <c r="C3414" s="2" t="str" cm="1">
        <f t="array" ref="C3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ebt])),Tableau1[Tiers_Nom_Ebt],""))),Tableau1[Tiers_Nom_Ebt],0),""),ROW(A1154))),"")</f>
        <v/>
      </c>
      <c r="D3414" s="2" t="str" cm="1">
        <f t="array" ref="D3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ebt])+SEARCH("Boisson",Tableau1[Type_Produit])),Tableau1[Tiers_Nom_Ebt],""))),Tableau1[Tiers_Nom_Ebt],0),""),ROW(A1140))),"")</f>
        <v/>
      </c>
      <c r="E3414" s="2" t="e">
        <v>#N/A</v>
      </c>
    </row>
    <row r="3415" spans="1:5" ht="14.7" customHeight="1" x14ac:dyDescent="0.25">
      <c r="A3415" t="e">
        <v>#N/A</v>
      </c>
      <c r="B3415" s="2" t="e">
        <v>#N/A</v>
      </c>
      <c r="C3415" s="2" t="str" cm="1">
        <f t="array" ref="C3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ebt])),Tableau1[Tiers_Nom_Ebt],""))),Tableau1[Tiers_Nom_Ebt],0),""),ROW(A1155))),"")</f>
        <v/>
      </c>
      <c r="D3415" s="2" t="str" cm="1">
        <f t="array" ref="D3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ebt])+SEARCH("Boisson",Tableau1[Type_Produit])),Tableau1[Tiers_Nom_Ebt],""))),Tableau1[Tiers_Nom_Ebt],0),""),ROW(A1141))),"")</f>
        <v/>
      </c>
      <c r="E3415" s="2" t="e">
        <v>#N/A</v>
      </c>
    </row>
    <row r="3416" spans="1:5" ht="14.7" customHeight="1" x14ac:dyDescent="0.25">
      <c r="A3416" t="e">
        <v>#N/A</v>
      </c>
      <c r="B3416" s="2" t="e">
        <v>#N/A</v>
      </c>
      <c r="C3416" s="2" t="str" cm="1">
        <f t="array" ref="C3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ebt])),Tableau1[Tiers_Nom_Ebt],""))),Tableau1[Tiers_Nom_Ebt],0),""),ROW(A1156))),"")</f>
        <v/>
      </c>
      <c r="D3416" s="2" t="str" cm="1">
        <f t="array" ref="D3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ebt])+SEARCH("Boisson",Tableau1[Type_Produit])),Tableau1[Tiers_Nom_Ebt],""))),Tableau1[Tiers_Nom_Ebt],0),""),ROW(A1142))),"")</f>
        <v/>
      </c>
      <c r="E3416" s="2" t="e">
        <v>#N/A</v>
      </c>
    </row>
    <row r="3417" spans="1:5" ht="14.7" customHeight="1" x14ac:dyDescent="0.25">
      <c r="A3417" t="e">
        <v>#N/A</v>
      </c>
      <c r="B3417" s="2" t="e">
        <v>#N/A</v>
      </c>
      <c r="C3417" s="2" t="str" cm="1">
        <f t="array" ref="C3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ebt])),Tableau1[Tiers_Nom_Ebt],""))),Tableau1[Tiers_Nom_Ebt],0),""),ROW(A1157))),"")</f>
        <v/>
      </c>
      <c r="D3417" s="2" t="str" cm="1">
        <f t="array" ref="D3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ebt])+SEARCH("Boisson",Tableau1[Type_Produit])),Tableau1[Tiers_Nom_Ebt],""))),Tableau1[Tiers_Nom_Ebt],0),""),ROW(A1143))),"")</f>
        <v/>
      </c>
      <c r="E3417" s="2" t="e">
        <v>#N/A</v>
      </c>
    </row>
    <row r="3418" spans="1:5" ht="14.7" customHeight="1" x14ac:dyDescent="0.25">
      <c r="A3418" t="e">
        <v>#N/A</v>
      </c>
      <c r="B3418" s="2" t="e">
        <v>#N/A</v>
      </c>
      <c r="C3418" s="2" t="str" cm="1">
        <f t="array" ref="C3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ebt])),Tableau1[Tiers_Nom_Ebt],""))),Tableau1[Tiers_Nom_Ebt],0),""),ROW(A1158))),"")</f>
        <v/>
      </c>
      <c r="D3418" s="2" t="str" cm="1">
        <f t="array" ref="D3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ebt])+SEARCH("Boisson",Tableau1[Type_Produit])),Tableau1[Tiers_Nom_Ebt],""))),Tableau1[Tiers_Nom_Ebt],0),""),ROW(A1144))),"")</f>
        <v/>
      </c>
      <c r="E3418" s="2" t="e">
        <v>#N/A</v>
      </c>
    </row>
    <row r="3419" spans="1:5" ht="14.7" customHeight="1" x14ac:dyDescent="0.25">
      <c r="A3419" t="e">
        <v>#N/A</v>
      </c>
      <c r="B3419" s="2" t="e">
        <v>#N/A</v>
      </c>
      <c r="C3419" s="2" t="str" cm="1">
        <f t="array" ref="C3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ebt])),Tableau1[Tiers_Nom_Ebt],""))),Tableau1[Tiers_Nom_Ebt],0),""),ROW(A1159))),"")</f>
        <v/>
      </c>
      <c r="D3419" s="2" t="str" cm="1">
        <f t="array" ref="D3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ebt])+SEARCH("Boisson",Tableau1[Type_Produit])),Tableau1[Tiers_Nom_Ebt],""))),Tableau1[Tiers_Nom_Ebt],0),""),ROW(A1145))),"")</f>
        <v/>
      </c>
      <c r="E3419" s="2" t="e">
        <v>#N/A</v>
      </c>
    </row>
    <row r="3420" spans="1:5" ht="14.7" customHeight="1" x14ac:dyDescent="0.25">
      <c r="A3420" t="e">
        <v>#N/A</v>
      </c>
      <c r="B3420" s="2" t="e">
        <v>#N/A</v>
      </c>
      <c r="C3420" s="2" t="str" cm="1">
        <f t="array" ref="C3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ebt])),Tableau1[Tiers_Nom_Ebt],""))),Tableau1[Tiers_Nom_Ebt],0),""),ROW(A1160))),"")</f>
        <v/>
      </c>
      <c r="D3420" s="2" t="str" cm="1">
        <f t="array" ref="D3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ebt])+SEARCH("Boisson",Tableau1[Type_Produit])),Tableau1[Tiers_Nom_Ebt],""))),Tableau1[Tiers_Nom_Ebt],0),""),ROW(A1146))),"")</f>
        <v/>
      </c>
      <c r="E3420" s="2" t="e">
        <v>#N/A</v>
      </c>
    </row>
    <row r="3421" spans="1:5" ht="14.7" customHeight="1" x14ac:dyDescent="0.25">
      <c r="A3421" t="e">
        <v>#N/A</v>
      </c>
      <c r="B3421" s="2" t="e">
        <v>#N/A</v>
      </c>
      <c r="C3421" s="2" t="str" cm="1">
        <f t="array" ref="C3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ebt])),Tableau1[Tiers_Nom_Ebt],""))),Tableau1[Tiers_Nom_Ebt],0),""),ROW(A1161))),"")</f>
        <v/>
      </c>
      <c r="D3421" s="2" t="str" cm="1">
        <f t="array" ref="D3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ebt])+SEARCH("Boisson",Tableau1[Type_Produit])),Tableau1[Tiers_Nom_Ebt],""))),Tableau1[Tiers_Nom_Ebt],0),""),ROW(A1147))),"")</f>
        <v/>
      </c>
      <c r="E3421" s="2" t="e">
        <v>#N/A</v>
      </c>
    </row>
    <row r="3422" spans="1:5" ht="14.7" customHeight="1" x14ac:dyDescent="0.25">
      <c r="A3422" t="e">
        <v>#N/A</v>
      </c>
      <c r="B3422" s="2" t="e">
        <v>#N/A</v>
      </c>
      <c r="C3422" s="2" t="str" cm="1">
        <f t="array" ref="C3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ebt])),Tableau1[Tiers_Nom_Ebt],""))),Tableau1[Tiers_Nom_Ebt],0),""),ROW(A1162))),"")</f>
        <v/>
      </c>
      <c r="D3422" s="2" t="str" cm="1">
        <f t="array" ref="D3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ebt])+SEARCH("Boisson",Tableau1[Type_Produit])),Tableau1[Tiers_Nom_Ebt],""))),Tableau1[Tiers_Nom_Ebt],0),""),ROW(A1148))),"")</f>
        <v/>
      </c>
      <c r="E3422" s="2" t="e">
        <v>#N/A</v>
      </c>
    </row>
    <row r="3423" spans="1:5" ht="14.7" customHeight="1" x14ac:dyDescent="0.25">
      <c r="A3423" t="e">
        <v>#N/A</v>
      </c>
      <c r="B3423" s="2" t="e">
        <v>#N/A</v>
      </c>
      <c r="C3423" s="2" t="str" cm="1">
        <f t="array" ref="C3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ebt])),Tableau1[Tiers_Nom_Ebt],""))),Tableau1[Tiers_Nom_Ebt],0),""),ROW(A1163))),"")</f>
        <v/>
      </c>
      <c r="D3423" s="2" t="str" cm="1">
        <f t="array" ref="D3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ebt])+SEARCH("Boisson",Tableau1[Type_Produit])),Tableau1[Tiers_Nom_Ebt],""))),Tableau1[Tiers_Nom_Ebt],0),""),ROW(A1149))),"")</f>
        <v/>
      </c>
      <c r="E3423" s="2" t="e">
        <v>#N/A</v>
      </c>
    </row>
    <row r="3424" spans="1:5" ht="14.7" customHeight="1" x14ac:dyDescent="0.25">
      <c r="A3424" t="e">
        <v>#N/A</v>
      </c>
      <c r="B3424" s="2" t="e">
        <v>#N/A</v>
      </c>
      <c r="C3424" s="2" t="str" cm="1">
        <f t="array" ref="C3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ebt])),Tableau1[Tiers_Nom_Ebt],""))),Tableau1[Tiers_Nom_Ebt],0),""),ROW(A1164))),"")</f>
        <v/>
      </c>
      <c r="D3424" s="2" t="str" cm="1">
        <f t="array" ref="D3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ebt])+SEARCH("Boisson",Tableau1[Type_Produit])),Tableau1[Tiers_Nom_Ebt],""))),Tableau1[Tiers_Nom_Ebt],0),""),ROW(A1150))),"")</f>
        <v/>
      </c>
      <c r="E3424" s="2" t="e">
        <v>#N/A</v>
      </c>
    </row>
    <row r="3425" spans="1:5" ht="14.7" customHeight="1" x14ac:dyDescent="0.25">
      <c r="A3425" t="e">
        <v>#N/A</v>
      </c>
      <c r="B3425" s="2" t="e">
        <v>#N/A</v>
      </c>
      <c r="C3425" s="2" t="str" cm="1">
        <f t="array" ref="C3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ebt])),Tableau1[Tiers_Nom_Ebt],""))),Tableau1[Tiers_Nom_Ebt],0),""),ROW(A1165))),"")</f>
        <v/>
      </c>
      <c r="D3425" s="2" t="str" cm="1">
        <f t="array" ref="D3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ebt])+SEARCH("Boisson",Tableau1[Type_Produit])),Tableau1[Tiers_Nom_Ebt],""))),Tableau1[Tiers_Nom_Ebt],0),""),ROW(A1151))),"")</f>
        <v/>
      </c>
      <c r="E3425" s="2" t="e">
        <v>#N/A</v>
      </c>
    </row>
    <row r="3426" spans="1:5" ht="14.7" customHeight="1" x14ac:dyDescent="0.25">
      <c r="A3426" t="e">
        <v>#N/A</v>
      </c>
      <c r="B3426" s="2" t="e">
        <v>#N/A</v>
      </c>
      <c r="C3426" s="2" t="str" cm="1">
        <f t="array" ref="C3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ebt])),Tableau1[Tiers_Nom_Ebt],""))),Tableau1[Tiers_Nom_Ebt],0),""),ROW(A1166))),"")</f>
        <v/>
      </c>
      <c r="D3426" s="2" t="str" cm="1">
        <f t="array" ref="D3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ebt])+SEARCH("Boisson",Tableau1[Type_Produit])),Tableau1[Tiers_Nom_Ebt],""))),Tableau1[Tiers_Nom_Ebt],0),""),ROW(A1152))),"")</f>
        <v/>
      </c>
      <c r="E3426" s="2" t="e">
        <v>#N/A</v>
      </c>
    </row>
    <row r="3427" spans="1:5" ht="14.7" customHeight="1" x14ac:dyDescent="0.25">
      <c r="A3427" t="e">
        <v>#N/A</v>
      </c>
      <c r="B3427" s="2" t="e">
        <v>#N/A</v>
      </c>
      <c r="C3427" s="2" t="str" cm="1">
        <f t="array" ref="C3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ebt])),Tableau1[Tiers_Nom_Ebt],""))),Tableau1[Tiers_Nom_Ebt],0),""),ROW(A1167))),"")</f>
        <v/>
      </c>
      <c r="D3427" s="2" t="str" cm="1">
        <f t="array" ref="D3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ebt])+SEARCH("Boisson",Tableau1[Type_Produit])),Tableau1[Tiers_Nom_Ebt],""))),Tableau1[Tiers_Nom_Ebt],0),""),ROW(A1153))),"")</f>
        <v/>
      </c>
      <c r="E3427" s="2" t="e">
        <v>#N/A</v>
      </c>
    </row>
    <row r="3428" spans="1:5" ht="14.7" customHeight="1" x14ac:dyDescent="0.25">
      <c r="A3428" t="e">
        <v>#N/A</v>
      </c>
      <c r="B3428" s="2" t="e">
        <v>#N/A</v>
      </c>
      <c r="C3428" s="2" t="str" cm="1">
        <f t="array" ref="C3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ebt])),Tableau1[Tiers_Nom_Ebt],""))),Tableau1[Tiers_Nom_Ebt],0),""),ROW(A1168))),"")</f>
        <v/>
      </c>
      <c r="D3428" s="2" t="str" cm="1">
        <f t="array" ref="D3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ebt])+SEARCH("Boisson",Tableau1[Type_Produit])),Tableau1[Tiers_Nom_Ebt],""))),Tableau1[Tiers_Nom_Ebt],0),""),ROW(A1154))),"")</f>
        <v/>
      </c>
      <c r="E3428" s="2" t="e">
        <v>#N/A</v>
      </c>
    </row>
    <row r="3429" spans="1:5" ht="14.7" customHeight="1" x14ac:dyDescent="0.25">
      <c r="A3429" t="e">
        <v>#N/A</v>
      </c>
      <c r="B3429" s="2" t="e">
        <v>#N/A</v>
      </c>
      <c r="C3429" s="2" t="str" cm="1">
        <f t="array" ref="C3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ebt])),Tableau1[Tiers_Nom_Ebt],""))),Tableau1[Tiers_Nom_Ebt],0),""),ROW(A1169))),"")</f>
        <v/>
      </c>
      <c r="D3429" s="2" t="str" cm="1">
        <f t="array" ref="D3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ebt])+SEARCH("Boisson",Tableau1[Type_Produit])),Tableau1[Tiers_Nom_Ebt],""))),Tableau1[Tiers_Nom_Ebt],0),""),ROW(A1155))),"")</f>
        <v/>
      </c>
      <c r="E3429" s="2" t="e">
        <v>#N/A</v>
      </c>
    </row>
    <row r="3430" spans="1:5" ht="14.7" customHeight="1" x14ac:dyDescent="0.25">
      <c r="A3430" t="e">
        <v>#N/A</v>
      </c>
      <c r="B3430" s="2" t="e">
        <v>#N/A</v>
      </c>
      <c r="C3430" s="2" t="str" cm="1">
        <f t="array" ref="C3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ebt])),Tableau1[Tiers_Nom_Ebt],""))),Tableau1[Tiers_Nom_Ebt],0),""),ROW(A1170))),"")</f>
        <v/>
      </c>
      <c r="D3430" s="2" t="str" cm="1">
        <f t="array" ref="D3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ebt])+SEARCH("Boisson",Tableau1[Type_Produit])),Tableau1[Tiers_Nom_Ebt],""))),Tableau1[Tiers_Nom_Ebt],0),""),ROW(A1156))),"")</f>
        <v/>
      </c>
      <c r="E3430" s="2" t="e">
        <v>#N/A</v>
      </c>
    </row>
    <row r="3431" spans="1:5" ht="14.7" customHeight="1" x14ac:dyDescent="0.25">
      <c r="A3431" t="e">
        <v>#N/A</v>
      </c>
      <c r="B3431" s="2" t="e">
        <v>#N/A</v>
      </c>
      <c r="C3431" s="2" t="str" cm="1">
        <f t="array" ref="C3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ebt])),Tableau1[Tiers_Nom_Ebt],""))),Tableau1[Tiers_Nom_Ebt],0),""),ROW(A1171))),"")</f>
        <v/>
      </c>
      <c r="D3431" s="2" t="str" cm="1">
        <f t="array" ref="D3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ebt])+SEARCH("Boisson",Tableau1[Type_Produit])),Tableau1[Tiers_Nom_Ebt],""))),Tableau1[Tiers_Nom_Ebt],0),""),ROW(A1157))),"")</f>
        <v/>
      </c>
      <c r="E3431" s="2" t="b">
        <v>0</v>
      </c>
    </row>
    <row r="3432" spans="1:5" ht="14.7" customHeight="1" x14ac:dyDescent="0.25">
      <c r="A3432" t="e">
        <v>#N/A</v>
      </c>
      <c r="B3432" s="2" t="e">
        <v>#N/A</v>
      </c>
      <c r="C3432" s="2" t="str" cm="1">
        <f t="array" ref="C3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ebt])),Tableau1[Tiers_Nom_Ebt],""))),Tableau1[Tiers_Nom_Ebt],0),""),ROW(A1172))),"")</f>
        <v/>
      </c>
      <c r="D3432" s="2" t="str" cm="1">
        <f t="array" ref="D3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ebt])+SEARCH("Boisson",Tableau1[Type_Produit])),Tableau1[Tiers_Nom_Ebt],""))),Tableau1[Tiers_Nom_Ebt],0),""),ROW(A1158))),"")</f>
        <v/>
      </c>
      <c r="E3432" s="2" t="e">
        <v>#N/A</v>
      </c>
    </row>
    <row r="3433" spans="1:5" ht="14.7" customHeight="1" x14ac:dyDescent="0.25">
      <c r="A3433" t="e">
        <v>#N/A</v>
      </c>
      <c r="B3433" s="2" t="e">
        <v>#N/A</v>
      </c>
      <c r="C3433" s="2" t="str" cm="1">
        <f t="array" ref="C3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ebt])),Tableau1[Tiers_Nom_Ebt],""))),Tableau1[Tiers_Nom_Ebt],0),""),ROW(A1173))),"")</f>
        <v/>
      </c>
      <c r="D3433" s="2" t="str" cm="1">
        <f t="array" ref="D3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ebt])+SEARCH("Boisson",Tableau1[Type_Produit])),Tableau1[Tiers_Nom_Ebt],""))),Tableau1[Tiers_Nom_Ebt],0),""),ROW(A1159))),"")</f>
        <v/>
      </c>
      <c r="E3433" s="2" t="e">
        <v>#N/A</v>
      </c>
    </row>
    <row r="3434" spans="1:5" ht="14.7" customHeight="1" x14ac:dyDescent="0.25">
      <c r="A3434" t="e">
        <v>#N/A</v>
      </c>
      <c r="B3434" s="2" t="e">
        <v>#N/A</v>
      </c>
      <c r="C3434" s="2" t="str" cm="1">
        <f t="array" ref="C3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ebt])),Tableau1[Tiers_Nom_Ebt],""))),Tableau1[Tiers_Nom_Ebt],0),""),ROW(A1174))),"")</f>
        <v/>
      </c>
      <c r="D3434" s="2" t="str" cm="1">
        <f t="array" ref="D3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ebt])+SEARCH("Boisson",Tableau1[Type_Produit])),Tableau1[Tiers_Nom_Ebt],""))),Tableau1[Tiers_Nom_Ebt],0),""),ROW(A1160))),"")</f>
        <v/>
      </c>
      <c r="E3434" s="2" t="e">
        <v>#N/A</v>
      </c>
    </row>
    <row r="3435" spans="1:5" ht="14.7" customHeight="1" x14ac:dyDescent="0.25">
      <c r="A3435" t="e">
        <v>#N/A</v>
      </c>
      <c r="B3435" s="2" t="e">
        <v>#N/A</v>
      </c>
      <c r="C3435" s="2" t="str" cm="1">
        <f t="array" ref="C3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ebt])),Tableau1[Tiers_Nom_Ebt],""))),Tableau1[Tiers_Nom_Ebt],0),""),ROW(A1175))),"")</f>
        <v/>
      </c>
      <c r="D3435" s="2" t="str" cm="1">
        <f t="array" ref="D3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ebt])+SEARCH("Boisson",Tableau1[Type_Produit])),Tableau1[Tiers_Nom_Ebt],""))),Tableau1[Tiers_Nom_Ebt],0),""),ROW(A1161))),"")</f>
        <v/>
      </c>
      <c r="E3435" s="2" t="e">
        <v>#N/A</v>
      </c>
    </row>
    <row r="3436" spans="1:5" ht="14.7" customHeight="1" x14ac:dyDescent="0.25">
      <c r="A3436" t="e">
        <v>#N/A</v>
      </c>
      <c r="B3436" s="2" t="e">
        <v>#N/A</v>
      </c>
      <c r="C3436" s="2" t="str" cm="1">
        <f t="array" ref="C3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ebt])),Tableau1[Tiers_Nom_Ebt],""))),Tableau1[Tiers_Nom_Ebt],0),""),ROW(A1176))),"")</f>
        <v/>
      </c>
      <c r="D3436" s="2" t="str" cm="1">
        <f t="array" ref="D3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ebt])+SEARCH("Boisson",Tableau1[Type_Produit])),Tableau1[Tiers_Nom_Ebt],""))),Tableau1[Tiers_Nom_Ebt],0),""),ROW(A1162))),"")</f>
        <v/>
      </c>
      <c r="E3436" s="2" t="e">
        <v>#N/A</v>
      </c>
    </row>
    <row r="3437" spans="1:5" ht="14.7" customHeight="1" x14ac:dyDescent="0.25">
      <c r="A3437" t="e">
        <v>#N/A</v>
      </c>
      <c r="B3437" s="2" t="e">
        <v>#N/A</v>
      </c>
      <c r="C3437" s="2" t="str" cm="1">
        <f t="array" ref="C3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ebt])),Tableau1[Tiers_Nom_Ebt],""))),Tableau1[Tiers_Nom_Ebt],0),""),ROW(A1177))),"")</f>
        <v/>
      </c>
      <c r="D3437" s="2" t="str" cm="1">
        <f t="array" ref="D3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ebt])+SEARCH("Boisson",Tableau1[Type_Produit])),Tableau1[Tiers_Nom_Ebt],""))),Tableau1[Tiers_Nom_Ebt],0),""),ROW(A1163))),"")</f>
        <v/>
      </c>
      <c r="E3437" s="2" t="e">
        <v>#N/A</v>
      </c>
    </row>
    <row r="3438" spans="1:5" ht="14.7" customHeight="1" x14ac:dyDescent="0.25">
      <c r="A3438" t="e">
        <v>#N/A</v>
      </c>
      <c r="B3438" s="2" t="e">
        <v>#N/A</v>
      </c>
      <c r="C3438" s="2" t="str" cm="1">
        <f t="array" ref="C3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ebt])),Tableau1[Tiers_Nom_Ebt],""))),Tableau1[Tiers_Nom_Ebt],0),""),ROW(A1178))),"")</f>
        <v/>
      </c>
      <c r="D3438" s="2" t="str" cm="1">
        <f t="array" ref="D3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ebt])+SEARCH("Boisson",Tableau1[Type_Produit])),Tableau1[Tiers_Nom_Ebt],""))),Tableau1[Tiers_Nom_Ebt],0),""),ROW(A1164))),"")</f>
        <v/>
      </c>
      <c r="E3438" s="2" t="b">
        <v>0</v>
      </c>
    </row>
    <row r="3439" spans="1:5" ht="14.7" customHeight="1" x14ac:dyDescent="0.25">
      <c r="A3439" t="e">
        <v>#N/A</v>
      </c>
      <c r="B3439" s="2" t="e">
        <v>#N/A</v>
      </c>
      <c r="C3439" s="2" t="str" cm="1">
        <f t="array" ref="C3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ebt])),Tableau1[Tiers_Nom_Ebt],""))),Tableau1[Tiers_Nom_Ebt],0),""),ROW(A1179))),"")</f>
        <v/>
      </c>
      <c r="D3439" s="2" t="str" cm="1">
        <f t="array" ref="D3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ebt])+SEARCH("Boisson",Tableau1[Type_Produit])),Tableau1[Tiers_Nom_Ebt],""))),Tableau1[Tiers_Nom_Ebt],0),""),ROW(A1165))),"")</f>
        <v/>
      </c>
      <c r="E3439" s="2" t="b">
        <v>0</v>
      </c>
    </row>
    <row r="3440" spans="1:5" ht="14.7" customHeight="1" x14ac:dyDescent="0.25">
      <c r="A3440" t="e">
        <v>#N/A</v>
      </c>
      <c r="B3440" s="2" t="e">
        <v>#N/A</v>
      </c>
      <c r="C3440" s="2" t="str" cm="1">
        <f t="array" ref="C3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ebt])),Tableau1[Tiers_Nom_Ebt],""))),Tableau1[Tiers_Nom_Ebt],0),""),ROW(A1180))),"")</f>
        <v/>
      </c>
      <c r="D3440" s="2" t="str" cm="1">
        <f t="array" ref="D3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ebt])+SEARCH("Boisson",Tableau1[Type_Produit])),Tableau1[Tiers_Nom_Ebt],""))),Tableau1[Tiers_Nom_Ebt],0),""),ROW(A1166))),"")</f>
        <v/>
      </c>
      <c r="E3440" s="2" t="b">
        <v>0</v>
      </c>
    </row>
    <row r="3441" spans="1:5" ht="14.7" customHeight="1" x14ac:dyDescent="0.25">
      <c r="A3441" t="e">
        <v>#N/A</v>
      </c>
      <c r="B3441" s="2" t="e">
        <v>#N/A</v>
      </c>
      <c r="C3441" s="2" t="str" cm="1">
        <f t="array" ref="C3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ebt])),Tableau1[Tiers_Nom_Ebt],""))),Tableau1[Tiers_Nom_Ebt],0),""),ROW(A1181))),"")</f>
        <v/>
      </c>
      <c r="D3441" s="2" t="str" cm="1">
        <f t="array" ref="D3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ebt])+SEARCH("Boisson",Tableau1[Type_Produit])),Tableau1[Tiers_Nom_Ebt],""))),Tableau1[Tiers_Nom_Ebt],0),""),ROW(A1167))),"")</f>
        <v/>
      </c>
      <c r="E3441" s="2" t="e">
        <v>#N/A</v>
      </c>
    </row>
    <row r="3442" spans="1:5" ht="14.7" customHeight="1" x14ac:dyDescent="0.25">
      <c r="A3442" t="e">
        <v>#N/A</v>
      </c>
      <c r="B3442" s="2" t="e">
        <v>#N/A</v>
      </c>
      <c r="C3442" s="2" t="str" cm="1">
        <f t="array" ref="C3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ebt])),Tableau1[Tiers_Nom_Ebt],""))),Tableau1[Tiers_Nom_Ebt],0),""),ROW(A1182))),"")</f>
        <v/>
      </c>
      <c r="D3442" s="2" t="str" cm="1">
        <f t="array" ref="D3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ebt])+SEARCH("Boisson",Tableau1[Type_Produit])),Tableau1[Tiers_Nom_Ebt],""))),Tableau1[Tiers_Nom_Ebt],0),""),ROW(A1168))),"")</f>
        <v/>
      </c>
      <c r="E3442" s="2" t="e">
        <v>#N/A</v>
      </c>
    </row>
    <row r="3443" spans="1:5" ht="14.7" customHeight="1" x14ac:dyDescent="0.25">
      <c r="A3443" t="e">
        <v>#N/A</v>
      </c>
      <c r="B3443" s="2" t="e">
        <v>#N/A</v>
      </c>
      <c r="C3443" s="2" t="str" cm="1">
        <f t="array" ref="C3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ebt])),Tableau1[Tiers_Nom_Ebt],""))),Tableau1[Tiers_Nom_Ebt],0),""),ROW(A1183))),"")</f>
        <v/>
      </c>
      <c r="D3443" s="2" t="str" cm="1">
        <f t="array" ref="D3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ebt])+SEARCH("Boisson",Tableau1[Type_Produit])),Tableau1[Tiers_Nom_Ebt],""))),Tableau1[Tiers_Nom_Ebt],0),""),ROW(A1169))),"")</f>
        <v/>
      </c>
      <c r="E3443" s="2" t="e">
        <v>#N/A</v>
      </c>
    </row>
    <row r="3444" spans="1:5" ht="14.7" customHeight="1" x14ac:dyDescent="0.25">
      <c r="A3444" t="e">
        <v>#N/A</v>
      </c>
      <c r="B3444" s="2" t="e">
        <v>#N/A</v>
      </c>
      <c r="C3444" s="2" t="str" cm="1">
        <f t="array" ref="C3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ebt])),Tableau1[Tiers_Nom_Ebt],""))),Tableau1[Tiers_Nom_Ebt],0),""),ROW(A1184))),"")</f>
        <v/>
      </c>
      <c r="D3444" s="2" t="str" cm="1">
        <f t="array" ref="D3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ebt])+SEARCH("Boisson",Tableau1[Type_Produit])),Tableau1[Tiers_Nom_Ebt],""))),Tableau1[Tiers_Nom_Ebt],0),""),ROW(A1170))),"")</f>
        <v/>
      </c>
      <c r="E3444" s="2" t="e">
        <v>#N/A</v>
      </c>
    </row>
    <row r="3445" spans="1:5" ht="14.7" customHeight="1" x14ac:dyDescent="0.25">
      <c r="A3445" t="e">
        <v>#N/A</v>
      </c>
      <c r="B3445" s="2" t="e">
        <v>#N/A</v>
      </c>
      <c r="C3445" s="2" t="str" cm="1">
        <f t="array" ref="C3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ebt])),Tableau1[Tiers_Nom_Ebt],""))),Tableau1[Tiers_Nom_Ebt],0),""),ROW(A1185))),"")</f>
        <v/>
      </c>
      <c r="D3445" s="2" t="str" cm="1">
        <f t="array" ref="D3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ebt])+SEARCH("Boisson",Tableau1[Type_Produit])),Tableau1[Tiers_Nom_Ebt],""))),Tableau1[Tiers_Nom_Ebt],0),""),ROW(A1171))),"")</f>
        <v/>
      </c>
      <c r="E3445" s="2" t="e">
        <v>#N/A</v>
      </c>
    </row>
    <row r="3446" spans="1:5" ht="14.7" customHeight="1" x14ac:dyDescent="0.25">
      <c r="A3446" t="e">
        <v>#N/A</v>
      </c>
      <c r="B3446" s="2" t="e">
        <v>#N/A</v>
      </c>
      <c r="C3446" s="2" t="str" cm="1">
        <f t="array" ref="C3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ebt])),Tableau1[Tiers_Nom_Ebt],""))),Tableau1[Tiers_Nom_Ebt],0),""),ROW(A1186))),"")</f>
        <v/>
      </c>
      <c r="D3446" s="2" t="str" cm="1">
        <f t="array" ref="D3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ebt])+SEARCH("Boisson",Tableau1[Type_Produit])),Tableau1[Tiers_Nom_Ebt],""))),Tableau1[Tiers_Nom_Ebt],0),""),ROW(A1172))),"")</f>
        <v/>
      </c>
      <c r="E3446" s="2" t="e">
        <v>#N/A</v>
      </c>
    </row>
    <row r="3447" spans="1:5" ht="14.7" customHeight="1" x14ac:dyDescent="0.25">
      <c r="A3447" t="e">
        <v>#N/A</v>
      </c>
      <c r="B3447" s="2" t="e">
        <v>#N/A</v>
      </c>
      <c r="C3447" s="2" t="str" cm="1">
        <f t="array" ref="C3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ebt])),Tableau1[Tiers_Nom_Ebt],""))),Tableau1[Tiers_Nom_Ebt],0),""),ROW(A1187))),"")</f>
        <v/>
      </c>
      <c r="D3447" s="2" t="str" cm="1">
        <f t="array" ref="D3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ebt])+SEARCH("Boisson",Tableau1[Type_Produit])),Tableau1[Tiers_Nom_Ebt],""))),Tableau1[Tiers_Nom_Ebt],0),""),ROW(A1173))),"")</f>
        <v/>
      </c>
      <c r="E3447" s="2" t="e">
        <v>#N/A</v>
      </c>
    </row>
    <row r="3448" spans="1:5" ht="14.7" customHeight="1" x14ac:dyDescent="0.25">
      <c r="A3448" t="e">
        <v>#N/A</v>
      </c>
      <c r="B3448" s="2" t="e">
        <v>#N/A</v>
      </c>
      <c r="C3448" s="2" t="str" cm="1">
        <f t="array" ref="C3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ebt])),Tableau1[Tiers_Nom_Ebt],""))),Tableau1[Tiers_Nom_Ebt],0),""),ROW(A1188))),"")</f>
        <v/>
      </c>
      <c r="D3448" s="2" t="str" cm="1">
        <f t="array" ref="D3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ebt])+SEARCH("Boisson",Tableau1[Type_Produit])),Tableau1[Tiers_Nom_Ebt],""))),Tableau1[Tiers_Nom_Ebt],0),""),ROW(A1174))),"")</f>
        <v/>
      </c>
      <c r="E3448" s="2" t="e">
        <v>#N/A</v>
      </c>
    </row>
    <row r="3449" spans="1:5" ht="14.7" customHeight="1" x14ac:dyDescent="0.25">
      <c r="A3449" t="e">
        <v>#N/A</v>
      </c>
      <c r="B3449" s="2" t="e">
        <v>#N/A</v>
      </c>
      <c r="C3449" s="2" t="str" cm="1">
        <f t="array" ref="C3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ebt])),Tableau1[Tiers_Nom_Ebt],""))),Tableau1[Tiers_Nom_Ebt],0),""),ROW(A1189))),"")</f>
        <v/>
      </c>
      <c r="D3449" s="2" t="str" cm="1">
        <f t="array" ref="D3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ebt])+SEARCH("Boisson",Tableau1[Type_Produit])),Tableau1[Tiers_Nom_Ebt],""))),Tableau1[Tiers_Nom_Ebt],0),""),ROW(A1175))),"")</f>
        <v/>
      </c>
      <c r="E3449" s="2" t="e">
        <v>#N/A</v>
      </c>
    </row>
    <row r="3450" spans="1:5" ht="14.7" customHeight="1" x14ac:dyDescent="0.25">
      <c r="A3450" t="e">
        <v>#N/A</v>
      </c>
      <c r="B3450" s="2" t="e">
        <v>#N/A</v>
      </c>
      <c r="C3450" s="2" t="str" cm="1">
        <f t="array" ref="C3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ebt])),Tableau1[Tiers_Nom_Ebt],""))),Tableau1[Tiers_Nom_Ebt],0),""),ROW(A1190))),"")</f>
        <v/>
      </c>
      <c r="D3450" s="2" t="str" cm="1">
        <f t="array" ref="D3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ebt])+SEARCH("Boisson",Tableau1[Type_Produit])),Tableau1[Tiers_Nom_Ebt],""))),Tableau1[Tiers_Nom_Ebt],0),""),ROW(A1176))),"")</f>
        <v/>
      </c>
      <c r="E3450" s="2" t="e">
        <v>#N/A</v>
      </c>
    </row>
    <row r="3451" spans="1:5" ht="14.7" customHeight="1" x14ac:dyDescent="0.25">
      <c r="A3451" t="e">
        <v>#N/A</v>
      </c>
      <c r="B3451" s="2" t="e">
        <v>#N/A</v>
      </c>
      <c r="C3451" s="2" t="str" cm="1">
        <f t="array" ref="C3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ebt])),Tableau1[Tiers_Nom_Ebt],""))),Tableau1[Tiers_Nom_Ebt],0),""),ROW(A1191))),"")</f>
        <v/>
      </c>
      <c r="D3451" s="2" t="str" cm="1">
        <f t="array" ref="D3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ebt])+SEARCH("Boisson",Tableau1[Type_Produit])),Tableau1[Tiers_Nom_Ebt],""))),Tableau1[Tiers_Nom_Ebt],0),""),ROW(A1177))),"")</f>
        <v/>
      </c>
      <c r="E3451" s="2" t="e">
        <v>#N/A</v>
      </c>
    </row>
    <row r="3452" spans="1:5" ht="14.7" customHeight="1" x14ac:dyDescent="0.25">
      <c r="A3452" t="e">
        <v>#N/A</v>
      </c>
      <c r="B3452" s="2" t="e">
        <v>#N/A</v>
      </c>
      <c r="C3452" s="2" t="str" cm="1">
        <f t="array" ref="C3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ebt])),Tableau1[Tiers_Nom_Ebt],""))),Tableau1[Tiers_Nom_Ebt],0),""),ROW(A1192))),"")</f>
        <v/>
      </c>
      <c r="D3452" s="2" t="str" cm="1">
        <f t="array" ref="D3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ebt])+SEARCH("Boisson",Tableau1[Type_Produit])),Tableau1[Tiers_Nom_Ebt],""))),Tableau1[Tiers_Nom_Ebt],0),""),ROW(A1178))),"")</f>
        <v/>
      </c>
      <c r="E3452" s="2" t="b">
        <v>0</v>
      </c>
    </row>
    <row r="3453" spans="1:5" ht="14.7" customHeight="1" x14ac:dyDescent="0.25">
      <c r="A3453" t="e">
        <v>#N/A</v>
      </c>
      <c r="B3453" s="2" t="e">
        <v>#N/A</v>
      </c>
      <c r="C3453" s="2" t="str" cm="1">
        <f t="array" ref="C3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ebt])),Tableau1[Tiers_Nom_Ebt],""))),Tableau1[Tiers_Nom_Ebt],0),""),ROW(A1193))),"")</f>
        <v/>
      </c>
      <c r="D3453" s="2" t="str" cm="1">
        <f t="array" ref="D3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ebt])+SEARCH("Boisson",Tableau1[Type_Produit])),Tableau1[Tiers_Nom_Ebt],""))),Tableau1[Tiers_Nom_Ebt],0),""),ROW(A1179))),"")</f>
        <v/>
      </c>
      <c r="E3453" s="2" t="b">
        <v>0</v>
      </c>
    </row>
    <row r="3454" spans="1:5" ht="14.7" customHeight="1" x14ac:dyDescent="0.25">
      <c r="A3454" t="e">
        <v>#N/A</v>
      </c>
      <c r="B3454" s="2" t="e">
        <v>#N/A</v>
      </c>
      <c r="C3454" s="2" t="str" cm="1">
        <f t="array" ref="C3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ebt])),Tableau1[Tiers_Nom_Ebt],""))),Tableau1[Tiers_Nom_Ebt],0),""),ROW(A1194))),"")</f>
        <v/>
      </c>
      <c r="D3454" s="2" t="str" cm="1">
        <f t="array" ref="D3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ebt])+SEARCH("Boisson",Tableau1[Type_Produit])),Tableau1[Tiers_Nom_Ebt],""))),Tableau1[Tiers_Nom_Ebt],0),""),ROW(A1180))),"")</f>
        <v/>
      </c>
      <c r="E3454" s="2" t="e">
        <v>#N/A</v>
      </c>
    </row>
    <row r="3455" spans="1:5" ht="14.7" customHeight="1" x14ac:dyDescent="0.25">
      <c r="A3455" t="e">
        <v>#N/A</v>
      </c>
      <c r="B3455" s="2" t="e">
        <v>#N/A</v>
      </c>
      <c r="C3455" s="2" t="str" cm="1">
        <f t="array" ref="C3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ebt])),Tableau1[Tiers_Nom_Ebt],""))),Tableau1[Tiers_Nom_Ebt],0),""),ROW(A1195))),"")</f>
        <v/>
      </c>
      <c r="D3455" s="2" t="str" cm="1">
        <f t="array" ref="D3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ebt])+SEARCH("Boisson",Tableau1[Type_Produit])),Tableau1[Tiers_Nom_Ebt],""))),Tableau1[Tiers_Nom_Ebt],0),""),ROW(A1181))),"")</f>
        <v/>
      </c>
      <c r="E3455" s="2" t="b">
        <v>0</v>
      </c>
    </row>
    <row r="3456" spans="1:5" ht="14.7" customHeight="1" x14ac:dyDescent="0.25">
      <c r="A3456" t="e">
        <v>#N/A</v>
      </c>
      <c r="B3456" s="2" t="e">
        <v>#N/A</v>
      </c>
      <c r="C3456" s="2" t="str" cm="1">
        <f t="array" ref="C3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ebt])),Tableau1[Tiers_Nom_Ebt],""))),Tableau1[Tiers_Nom_Ebt],0),""),ROW(A1196))),"")</f>
        <v/>
      </c>
      <c r="D3456" s="2" t="str" cm="1">
        <f t="array" ref="D3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ebt])+SEARCH("Boisson",Tableau1[Type_Produit])),Tableau1[Tiers_Nom_Ebt],""))),Tableau1[Tiers_Nom_Ebt],0),""),ROW(A1182))),"")</f>
        <v/>
      </c>
      <c r="E3456" s="2" t="e">
        <v>#N/A</v>
      </c>
    </row>
    <row r="3457" spans="1:5" ht="14.7" customHeight="1" x14ac:dyDescent="0.25">
      <c r="A3457" t="e">
        <v>#N/A</v>
      </c>
      <c r="B3457" s="2" t="e">
        <v>#N/A</v>
      </c>
      <c r="C3457" s="2" t="str" cm="1">
        <f t="array" ref="C3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ebt])),Tableau1[Tiers_Nom_Ebt],""))),Tableau1[Tiers_Nom_Ebt],0),""),ROW(A1197))),"")</f>
        <v/>
      </c>
      <c r="D3457" s="2" t="str" cm="1">
        <f t="array" ref="D3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ebt])+SEARCH("Boisson",Tableau1[Type_Produit])),Tableau1[Tiers_Nom_Ebt],""))),Tableau1[Tiers_Nom_Ebt],0),""),ROW(A1183))),"")</f>
        <v/>
      </c>
      <c r="E3457" s="2" t="e">
        <v>#N/A</v>
      </c>
    </row>
    <row r="3458" spans="1:5" ht="14.7" customHeight="1" x14ac:dyDescent="0.25">
      <c r="A3458" t="e">
        <v>#N/A</v>
      </c>
      <c r="B3458" s="2" t="e">
        <v>#N/A</v>
      </c>
      <c r="C3458" s="2" t="str" cm="1">
        <f t="array" ref="C3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ebt])),Tableau1[Tiers_Nom_Ebt],""))),Tableau1[Tiers_Nom_Ebt],0),""),ROW(A1198))),"")</f>
        <v/>
      </c>
      <c r="D3458" s="2" t="str" cm="1">
        <f t="array" ref="D3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ebt])+SEARCH("Boisson",Tableau1[Type_Produit])),Tableau1[Tiers_Nom_Ebt],""))),Tableau1[Tiers_Nom_Ebt],0),""),ROW(A1184))),"")</f>
        <v/>
      </c>
      <c r="E3458" s="2" t="e">
        <v>#N/A</v>
      </c>
    </row>
    <row r="3459" spans="1:5" ht="14.7" customHeight="1" x14ac:dyDescent="0.25">
      <c r="A3459" t="e">
        <v>#N/A</v>
      </c>
      <c r="B3459" s="2" t="e">
        <v>#N/A</v>
      </c>
      <c r="C3459" s="2" t="str" cm="1">
        <f t="array" ref="C3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ebt])),Tableau1[Tiers_Nom_Ebt],""))),Tableau1[Tiers_Nom_Ebt],0),""),ROW(A1199))),"")</f>
        <v/>
      </c>
      <c r="D3459" s="2" t="str" cm="1">
        <f t="array" ref="D3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ebt])+SEARCH("Boisson",Tableau1[Type_Produit])),Tableau1[Tiers_Nom_Ebt],""))),Tableau1[Tiers_Nom_Ebt],0),""),ROW(A1185))),"")</f>
        <v/>
      </c>
      <c r="E3459" s="2" t="e">
        <v>#N/A</v>
      </c>
    </row>
    <row r="3460" spans="1:5" ht="14.7" customHeight="1" x14ac:dyDescent="0.25">
      <c r="A3460" t="e">
        <v>#N/A</v>
      </c>
      <c r="B3460" s="2" t="e">
        <v>#N/A</v>
      </c>
      <c r="C3460" s="2" t="str" cm="1">
        <f t="array" ref="C3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ebt])),Tableau1[Tiers_Nom_Ebt],""))),Tableau1[Tiers_Nom_Ebt],0),""),ROW(A1200))),"")</f>
        <v/>
      </c>
      <c r="D3460" s="2" t="str" cm="1">
        <f t="array" ref="D3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ebt])+SEARCH("Boisson",Tableau1[Type_Produit])),Tableau1[Tiers_Nom_Ebt],""))),Tableau1[Tiers_Nom_Ebt],0),""),ROW(A1186))),"")</f>
        <v/>
      </c>
      <c r="E3460" s="2" t="e">
        <v>#N/A</v>
      </c>
    </row>
    <row r="3461" spans="1:5" ht="14.7" customHeight="1" x14ac:dyDescent="0.25">
      <c r="A3461" t="e">
        <v>#N/A</v>
      </c>
      <c r="B3461" s="2" t="e">
        <v>#N/A</v>
      </c>
      <c r="C3461" s="2" t="str" cm="1">
        <f t="array" ref="C3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ebt])),Tableau1[Tiers_Nom_Ebt],""))),Tableau1[Tiers_Nom_Ebt],0),""),ROW(A1201))),"")</f>
        <v/>
      </c>
      <c r="D3461" s="2" t="str" cm="1">
        <f t="array" ref="D3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ebt])+SEARCH("Boisson",Tableau1[Type_Produit])),Tableau1[Tiers_Nom_Ebt],""))),Tableau1[Tiers_Nom_Ebt],0),""),ROW(A1187))),"")</f>
        <v/>
      </c>
      <c r="E3461" s="2" t="e">
        <v>#N/A</v>
      </c>
    </row>
    <row r="3462" spans="1:5" ht="14.7" customHeight="1" x14ac:dyDescent="0.25">
      <c r="A3462" t="e">
        <v>#N/A</v>
      </c>
      <c r="B3462" s="2" t="e">
        <v>#N/A</v>
      </c>
      <c r="C3462" s="2" t="str" cm="1">
        <f t="array" ref="C3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ebt])),Tableau1[Tiers_Nom_Ebt],""))),Tableau1[Tiers_Nom_Ebt],0),""),ROW(A1202))),"")</f>
        <v/>
      </c>
      <c r="D3462" s="2" t="str" cm="1">
        <f t="array" ref="D3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ebt])+SEARCH("Boisson",Tableau1[Type_Produit])),Tableau1[Tiers_Nom_Ebt],""))),Tableau1[Tiers_Nom_Ebt],0),""),ROW(A1188))),"")</f>
        <v/>
      </c>
      <c r="E3462" s="2" t="e">
        <v>#N/A</v>
      </c>
    </row>
    <row r="3463" spans="1:5" ht="14.7" customHeight="1" x14ac:dyDescent="0.25">
      <c r="A3463" t="e">
        <v>#N/A</v>
      </c>
      <c r="B3463" s="2" t="e">
        <v>#N/A</v>
      </c>
      <c r="C3463" s="2" t="str" cm="1">
        <f t="array" ref="C3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ebt])),Tableau1[Tiers_Nom_Ebt],""))),Tableau1[Tiers_Nom_Ebt],0),""),ROW(A1203))),"")</f>
        <v/>
      </c>
      <c r="D3463" s="2" t="str" cm="1">
        <f t="array" ref="D3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ebt])+SEARCH("Boisson",Tableau1[Type_Produit])),Tableau1[Tiers_Nom_Ebt],""))),Tableau1[Tiers_Nom_Ebt],0),""),ROW(A1189))),"")</f>
        <v/>
      </c>
      <c r="E3463" s="2" t="e">
        <v>#N/A</v>
      </c>
    </row>
    <row r="3464" spans="1:5" ht="14.7" customHeight="1" x14ac:dyDescent="0.25">
      <c r="A3464" t="e">
        <v>#N/A</v>
      </c>
      <c r="B3464" s="2" t="e">
        <v>#N/A</v>
      </c>
      <c r="C3464" s="2" t="str" cm="1">
        <f t="array" ref="C3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ebt])),Tableau1[Tiers_Nom_Ebt],""))),Tableau1[Tiers_Nom_Ebt],0),""),ROW(A1204))),"")</f>
        <v/>
      </c>
      <c r="D3464" s="2" t="str" cm="1">
        <f t="array" ref="D3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ebt])+SEARCH("Boisson",Tableau1[Type_Produit])),Tableau1[Tiers_Nom_Ebt],""))),Tableau1[Tiers_Nom_Ebt],0),""),ROW(A1190))),"")</f>
        <v/>
      </c>
      <c r="E3464" s="2" t="e">
        <v>#N/A</v>
      </c>
    </row>
    <row r="3465" spans="1:5" ht="14.7" customHeight="1" x14ac:dyDescent="0.25">
      <c r="A3465" t="e">
        <v>#N/A</v>
      </c>
      <c r="B3465" s="2" t="e">
        <v>#N/A</v>
      </c>
      <c r="C3465" s="2" t="str" cm="1">
        <f t="array" ref="C3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ebt])),Tableau1[Tiers_Nom_Ebt],""))),Tableau1[Tiers_Nom_Ebt],0),""),ROW(A1205))),"")</f>
        <v/>
      </c>
      <c r="D3465" s="2" t="str" cm="1">
        <f t="array" ref="D3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ebt])+SEARCH("Boisson",Tableau1[Type_Produit])),Tableau1[Tiers_Nom_Ebt],""))),Tableau1[Tiers_Nom_Ebt],0),""),ROW(A1191))),"")</f>
        <v/>
      </c>
      <c r="E3465" s="2" t="e">
        <v>#N/A</v>
      </c>
    </row>
    <row r="3466" spans="1:5" ht="14.7" customHeight="1" x14ac:dyDescent="0.25">
      <c r="A3466" t="e">
        <v>#N/A</v>
      </c>
      <c r="B3466" s="2" t="e">
        <v>#N/A</v>
      </c>
      <c r="C3466" s="2" t="str" cm="1">
        <f t="array" ref="C3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ebt])),Tableau1[Tiers_Nom_Ebt],""))),Tableau1[Tiers_Nom_Ebt],0),""),ROW(A1206))),"")</f>
        <v/>
      </c>
      <c r="D3466" s="2" t="str" cm="1">
        <f t="array" ref="D3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ebt])+SEARCH("Boisson",Tableau1[Type_Produit])),Tableau1[Tiers_Nom_Ebt],""))),Tableau1[Tiers_Nom_Ebt],0),""),ROW(A1192))),"")</f>
        <v/>
      </c>
      <c r="E3466" s="2" t="e">
        <v>#N/A</v>
      </c>
    </row>
    <row r="3467" spans="1:5" ht="14.7" customHeight="1" x14ac:dyDescent="0.25">
      <c r="A3467" t="e">
        <v>#N/A</v>
      </c>
      <c r="B3467" s="2" t="e">
        <v>#N/A</v>
      </c>
      <c r="C3467" s="2" t="str" cm="1">
        <f t="array" ref="C3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ebt])),Tableau1[Tiers_Nom_Ebt],""))),Tableau1[Tiers_Nom_Ebt],0),""),ROW(A1207))),"")</f>
        <v/>
      </c>
      <c r="D3467" s="2" t="str" cm="1">
        <f t="array" ref="D3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ebt])+SEARCH("Boisson",Tableau1[Type_Produit])),Tableau1[Tiers_Nom_Ebt],""))),Tableau1[Tiers_Nom_Ebt],0),""),ROW(A1193))),"")</f>
        <v/>
      </c>
      <c r="E3467" s="2" t="e">
        <v>#N/A</v>
      </c>
    </row>
    <row r="3468" spans="1:5" ht="14.7" customHeight="1" x14ac:dyDescent="0.25">
      <c r="A3468" t="e">
        <v>#N/A</v>
      </c>
      <c r="B3468" s="2" t="e">
        <v>#N/A</v>
      </c>
      <c r="C3468" s="2" t="str" cm="1">
        <f t="array" ref="C3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ebt])),Tableau1[Tiers_Nom_Ebt],""))),Tableau1[Tiers_Nom_Ebt],0),""),ROW(A1208))),"")</f>
        <v/>
      </c>
      <c r="D3468" s="2" t="str" cm="1">
        <f t="array" ref="D3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ebt])+SEARCH("Boisson",Tableau1[Type_Produit])),Tableau1[Tiers_Nom_Ebt],""))),Tableau1[Tiers_Nom_Ebt],0),""),ROW(A1194))),"")</f>
        <v/>
      </c>
      <c r="E3468" s="2" t="e">
        <v>#N/A</v>
      </c>
    </row>
    <row r="3469" spans="1:5" ht="14.7" customHeight="1" x14ac:dyDescent="0.25">
      <c r="A3469" t="e">
        <v>#N/A</v>
      </c>
      <c r="B3469" s="2" t="e">
        <v>#N/A</v>
      </c>
      <c r="C3469" s="2" t="str" cm="1">
        <f t="array" ref="C3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ebt])),Tableau1[Tiers_Nom_Ebt],""))),Tableau1[Tiers_Nom_Ebt],0),""),ROW(A1209))),"")</f>
        <v/>
      </c>
      <c r="D3469" s="2" t="str" cm="1">
        <f t="array" ref="D3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ebt])+SEARCH("Boisson",Tableau1[Type_Produit])),Tableau1[Tiers_Nom_Ebt],""))),Tableau1[Tiers_Nom_Ebt],0),""),ROW(A1195))),"")</f>
        <v/>
      </c>
      <c r="E3469" s="2" t="e">
        <v>#N/A</v>
      </c>
    </row>
    <row r="3470" spans="1:5" ht="14.7" customHeight="1" x14ac:dyDescent="0.25">
      <c r="A3470" t="e">
        <v>#N/A</v>
      </c>
      <c r="B3470" s="2" t="e">
        <v>#N/A</v>
      </c>
      <c r="C3470" s="2" t="str" cm="1">
        <f t="array" ref="C3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ebt])),Tableau1[Tiers_Nom_Ebt],""))),Tableau1[Tiers_Nom_Ebt],0),""),ROW(A1210))),"")</f>
        <v/>
      </c>
      <c r="D3470" s="2" t="str" cm="1">
        <f t="array" ref="D3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ebt])+SEARCH("Boisson",Tableau1[Type_Produit])),Tableau1[Tiers_Nom_Ebt],""))),Tableau1[Tiers_Nom_Ebt],0),""),ROW(A1196))),"")</f>
        <v/>
      </c>
      <c r="E3470" s="2" t="e">
        <v>#N/A</v>
      </c>
    </row>
    <row r="3471" spans="1:5" ht="14.7" customHeight="1" x14ac:dyDescent="0.25">
      <c r="A3471" t="e">
        <v>#N/A</v>
      </c>
      <c r="B3471" s="2" t="e">
        <v>#N/A</v>
      </c>
      <c r="C3471" s="2" t="str" cm="1">
        <f t="array" ref="C3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ebt])),Tableau1[Tiers_Nom_Ebt],""))),Tableau1[Tiers_Nom_Ebt],0),""),ROW(A1211))),"")</f>
        <v/>
      </c>
      <c r="D3471" s="2" t="str" cm="1">
        <f t="array" ref="D3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ebt])+SEARCH("Boisson",Tableau1[Type_Produit])),Tableau1[Tiers_Nom_Ebt],""))),Tableau1[Tiers_Nom_Ebt],0),""),ROW(A1197))),"")</f>
        <v/>
      </c>
      <c r="E3471" s="2" t="e">
        <v>#N/A</v>
      </c>
    </row>
    <row r="3472" spans="1:5" ht="14.7" customHeight="1" x14ac:dyDescent="0.25">
      <c r="A3472" t="e">
        <v>#N/A</v>
      </c>
      <c r="B3472" s="2" t="e">
        <v>#N/A</v>
      </c>
      <c r="C3472" s="2" t="str" cm="1">
        <f t="array" ref="C3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ebt])),Tableau1[Tiers_Nom_Ebt],""))),Tableau1[Tiers_Nom_Ebt],0),""),ROW(A1212))),"")</f>
        <v/>
      </c>
      <c r="D3472" s="2" t="str" cm="1">
        <f t="array" ref="D3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ebt])+SEARCH("Boisson",Tableau1[Type_Produit])),Tableau1[Tiers_Nom_Ebt],""))),Tableau1[Tiers_Nom_Ebt],0),""),ROW(A1198))),"")</f>
        <v/>
      </c>
      <c r="E3472" s="2" t="e">
        <v>#N/A</v>
      </c>
    </row>
    <row r="3473" spans="1:5" ht="14.7" customHeight="1" x14ac:dyDescent="0.25">
      <c r="A3473" t="e">
        <v>#N/A</v>
      </c>
      <c r="B3473" s="2" t="e">
        <v>#N/A</v>
      </c>
      <c r="C3473" s="2" t="str" cm="1">
        <f t="array" ref="C3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ebt])),Tableau1[Tiers_Nom_Ebt],""))),Tableau1[Tiers_Nom_Ebt],0),""),ROW(A1213))),"")</f>
        <v/>
      </c>
      <c r="D3473" s="2" t="str" cm="1">
        <f t="array" ref="D3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ebt])+SEARCH("Boisson",Tableau1[Type_Produit])),Tableau1[Tiers_Nom_Ebt],""))),Tableau1[Tiers_Nom_Ebt],0),""),ROW(A1199))),"")</f>
        <v/>
      </c>
      <c r="E3473" s="2" t="b">
        <v>0</v>
      </c>
    </row>
    <row r="3474" spans="1:5" ht="14.7" customHeight="1" x14ac:dyDescent="0.25">
      <c r="A3474" t="e">
        <v>#N/A</v>
      </c>
      <c r="B3474" s="2" t="e">
        <v>#N/A</v>
      </c>
      <c r="C3474" s="2" t="str" cm="1">
        <f t="array" ref="C3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ebt])),Tableau1[Tiers_Nom_Ebt],""))),Tableau1[Tiers_Nom_Ebt],0),""),ROW(A1214))),"")</f>
        <v/>
      </c>
      <c r="D3474" s="2" t="str" cm="1">
        <f t="array" ref="D3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ebt])+SEARCH("Boisson",Tableau1[Type_Produit])),Tableau1[Tiers_Nom_Ebt],""))),Tableau1[Tiers_Nom_Ebt],0),""),ROW(A1200))),"")</f>
        <v/>
      </c>
      <c r="E3474" s="2" t="e">
        <v>#N/A</v>
      </c>
    </row>
    <row r="3475" spans="1:5" ht="14.7" customHeight="1" x14ac:dyDescent="0.25">
      <c r="A3475" t="e">
        <v>#N/A</v>
      </c>
      <c r="B3475" s="2" t="e">
        <v>#N/A</v>
      </c>
      <c r="C3475" s="2" t="str" cm="1">
        <f t="array" ref="C3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ebt])),Tableau1[Tiers_Nom_Ebt],""))),Tableau1[Tiers_Nom_Ebt],0),""),ROW(A1215))),"")</f>
        <v/>
      </c>
      <c r="D3475" s="2" t="str" cm="1">
        <f t="array" ref="D3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ebt])+SEARCH("Boisson",Tableau1[Type_Produit])),Tableau1[Tiers_Nom_Ebt],""))),Tableau1[Tiers_Nom_Ebt],0),""),ROW(A1201))),"")</f>
        <v/>
      </c>
      <c r="E3475" s="2" t="e">
        <v>#N/A</v>
      </c>
    </row>
    <row r="3476" spans="1:5" ht="14.7" customHeight="1" x14ac:dyDescent="0.25">
      <c r="A3476" t="e">
        <v>#N/A</v>
      </c>
      <c r="B3476" s="2" t="e">
        <v>#N/A</v>
      </c>
      <c r="C3476" s="2" t="str" cm="1">
        <f t="array" ref="C3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ebt])),Tableau1[Tiers_Nom_Ebt],""))),Tableau1[Tiers_Nom_Ebt],0),""),ROW(A1216))),"")</f>
        <v/>
      </c>
      <c r="D3476" s="2" t="str" cm="1">
        <f t="array" ref="D3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ebt])+SEARCH("Boisson",Tableau1[Type_Produit])),Tableau1[Tiers_Nom_Ebt],""))),Tableau1[Tiers_Nom_Ebt],0),""),ROW(A1202))),"")</f>
        <v/>
      </c>
      <c r="E3476" s="2" t="e">
        <v>#N/A</v>
      </c>
    </row>
    <row r="3477" spans="1:5" ht="14.7" customHeight="1" x14ac:dyDescent="0.25">
      <c r="A3477" t="e">
        <v>#N/A</v>
      </c>
      <c r="B3477" s="2" t="e">
        <v>#N/A</v>
      </c>
      <c r="C3477" s="2" t="str" cm="1">
        <f t="array" ref="C3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ebt])),Tableau1[Tiers_Nom_Ebt],""))),Tableau1[Tiers_Nom_Ebt],0),""),ROW(A1217))),"")</f>
        <v/>
      </c>
      <c r="D3477" s="2" t="str" cm="1">
        <f t="array" ref="D3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ebt])+SEARCH("Boisson",Tableau1[Type_Produit])),Tableau1[Tiers_Nom_Ebt],""))),Tableau1[Tiers_Nom_Ebt],0),""),ROW(A1203))),"")</f>
        <v/>
      </c>
      <c r="E3477" s="2" t="b">
        <v>0</v>
      </c>
    </row>
    <row r="3478" spans="1:5" ht="14.7" customHeight="1" x14ac:dyDescent="0.25">
      <c r="A3478" t="e">
        <v>#N/A</v>
      </c>
      <c r="B3478" s="2" t="e">
        <v>#N/A</v>
      </c>
      <c r="C3478" s="2" t="str" cm="1">
        <f t="array" ref="C3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ebt])),Tableau1[Tiers_Nom_Ebt],""))),Tableau1[Tiers_Nom_Ebt],0),""),ROW(A1218))),"")</f>
        <v/>
      </c>
      <c r="D3478" s="2" t="str" cm="1">
        <f t="array" ref="D3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ebt])+SEARCH("Boisson",Tableau1[Type_Produit])),Tableau1[Tiers_Nom_Ebt],""))),Tableau1[Tiers_Nom_Ebt],0),""),ROW(A1204))),"")</f>
        <v/>
      </c>
      <c r="E3478" s="2" t="e">
        <v>#N/A</v>
      </c>
    </row>
    <row r="3479" spans="1:5" ht="14.7" customHeight="1" x14ac:dyDescent="0.25">
      <c r="A3479" t="e">
        <v>#N/A</v>
      </c>
      <c r="B3479" s="2" t="e">
        <v>#N/A</v>
      </c>
      <c r="C3479" s="2" t="str" cm="1">
        <f t="array" ref="C3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ebt])),Tableau1[Tiers_Nom_Ebt],""))),Tableau1[Tiers_Nom_Ebt],0),""),ROW(A1219))),"")</f>
        <v/>
      </c>
      <c r="D3479" s="2" t="str" cm="1">
        <f t="array" ref="D3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ebt])+SEARCH("Boisson",Tableau1[Type_Produit])),Tableau1[Tiers_Nom_Ebt],""))),Tableau1[Tiers_Nom_Ebt],0),""),ROW(A1205))),"")</f>
        <v/>
      </c>
      <c r="E3479" s="2" t="e">
        <v>#N/A</v>
      </c>
    </row>
    <row r="3480" spans="1:5" ht="14.7" customHeight="1" x14ac:dyDescent="0.25">
      <c r="A3480" t="e">
        <v>#N/A</v>
      </c>
      <c r="B3480" s="2" t="e">
        <v>#N/A</v>
      </c>
      <c r="C3480" s="2" t="str" cm="1">
        <f t="array" ref="C3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ebt])),Tableau1[Tiers_Nom_Ebt],""))),Tableau1[Tiers_Nom_Ebt],0),""),ROW(A1220))),"")</f>
        <v/>
      </c>
      <c r="D3480" s="2" t="str" cm="1">
        <f t="array" ref="D3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ebt])+SEARCH("Boisson",Tableau1[Type_Produit])),Tableau1[Tiers_Nom_Ebt],""))),Tableau1[Tiers_Nom_Ebt],0),""),ROW(A1206))),"")</f>
        <v/>
      </c>
      <c r="E3480" s="2" t="b">
        <v>0</v>
      </c>
    </row>
    <row r="3481" spans="1:5" ht="14.7" customHeight="1" x14ac:dyDescent="0.25">
      <c r="A3481" t="e">
        <v>#N/A</v>
      </c>
      <c r="B3481" s="2" t="e">
        <v>#N/A</v>
      </c>
      <c r="C3481" s="2" t="str" cm="1">
        <f t="array" ref="C3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ebt])),Tableau1[Tiers_Nom_Ebt],""))),Tableau1[Tiers_Nom_Ebt],0),""),ROW(A1221))),"")</f>
        <v/>
      </c>
      <c r="D3481" s="2" t="str" cm="1">
        <f t="array" ref="D3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ebt])+SEARCH("Boisson",Tableau1[Type_Produit])),Tableau1[Tiers_Nom_Ebt],""))),Tableau1[Tiers_Nom_Ebt],0),""),ROW(A1207))),"")</f>
        <v/>
      </c>
      <c r="E3481" s="2" t="e">
        <v>#N/A</v>
      </c>
    </row>
    <row r="3482" spans="1:5" ht="14.7" customHeight="1" x14ac:dyDescent="0.25">
      <c r="A3482" t="e">
        <v>#N/A</v>
      </c>
      <c r="B3482" s="2" t="e">
        <v>#N/A</v>
      </c>
      <c r="C3482" s="2" t="str" cm="1">
        <f t="array" ref="C34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ebt])),Tableau1[Tiers_Nom_Ebt],""))),Tableau1[Tiers_Nom_Ebt],0),""),ROW(A1222))),"")</f>
        <v/>
      </c>
      <c r="D3482" s="2" t="str" cm="1">
        <f t="array" ref="D3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ebt])+SEARCH("Boisson",Tableau1[Type_Produit])),Tableau1[Tiers_Nom_Ebt],""))),Tableau1[Tiers_Nom_Ebt],0),""),ROW(A1208))),"")</f>
        <v/>
      </c>
      <c r="E3482" s="2" t="e">
        <v>#N/A</v>
      </c>
    </row>
    <row r="3483" spans="1:5" ht="14.7" customHeight="1" x14ac:dyDescent="0.25">
      <c r="A3483" t="e">
        <v>#N/A</v>
      </c>
      <c r="B3483" s="2" t="e">
        <v>#N/A</v>
      </c>
      <c r="C3483" s="2" t="str" cm="1">
        <f t="array" ref="C3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ebt])),Tableau1[Tiers_Nom_Ebt],""))),Tableau1[Tiers_Nom_Ebt],0),""),ROW(A1223))),"")</f>
        <v/>
      </c>
      <c r="D3483" s="2" t="str" cm="1">
        <f t="array" ref="D3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ebt])+SEARCH("Boisson",Tableau1[Type_Produit])),Tableau1[Tiers_Nom_Ebt],""))),Tableau1[Tiers_Nom_Ebt],0),""),ROW(A1209))),"")</f>
        <v/>
      </c>
      <c r="E3483" s="2" t="e">
        <v>#N/A</v>
      </c>
    </row>
    <row r="3484" spans="1:5" ht="14.7" customHeight="1" x14ac:dyDescent="0.25">
      <c r="A3484" t="e">
        <v>#N/A</v>
      </c>
      <c r="B3484" s="2" t="e">
        <v>#N/A</v>
      </c>
      <c r="C3484" s="2" t="str" cm="1">
        <f t="array" ref="C3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ebt])),Tableau1[Tiers_Nom_Ebt],""))),Tableau1[Tiers_Nom_Ebt],0),""),ROW(A1224))),"")</f>
        <v/>
      </c>
      <c r="D3484" s="2" t="str" cm="1">
        <f t="array" ref="D3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ebt])+SEARCH("Boisson",Tableau1[Type_Produit])),Tableau1[Tiers_Nom_Ebt],""))),Tableau1[Tiers_Nom_Ebt],0),""),ROW(A1210))),"")</f>
        <v/>
      </c>
      <c r="E3484" s="2" t="e">
        <v>#N/A</v>
      </c>
    </row>
    <row r="3485" spans="1:5" ht="14.7" customHeight="1" x14ac:dyDescent="0.25">
      <c r="A3485" t="e">
        <v>#N/A</v>
      </c>
      <c r="B3485" s="2" t="e">
        <v>#N/A</v>
      </c>
      <c r="C3485" s="2" t="str" cm="1">
        <f t="array" ref="C3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ebt])),Tableau1[Tiers_Nom_Ebt],""))),Tableau1[Tiers_Nom_Ebt],0),""),ROW(A1225))),"")</f>
        <v/>
      </c>
      <c r="D3485" s="2" t="str" cm="1">
        <f t="array" ref="D3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ebt])+SEARCH("Boisson",Tableau1[Type_Produit])),Tableau1[Tiers_Nom_Ebt],""))),Tableau1[Tiers_Nom_Ebt],0),""),ROW(A1211))),"")</f>
        <v/>
      </c>
      <c r="E3485" s="2" t="e">
        <v>#N/A</v>
      </c>
    </row>
    <row r="3486" spans="1:5" ht="14.7" customHeight="1" x14ac:dyDescent="0.25">
      <c r="A3486" t="e">
        <v>#N/A</v>
      </c>
      <c r="B3486" s="2" t="e">
        <v>#N/A</v>
      </c>
      <c r="C3486" s="2" t="str" cm="1">
        <f t="array" ref="C3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ebt])),Tableau1[Tiers_Nom_Ebt],""))),Tableau1[Tiers_Nom_Ebt],0),""),ROW(A1226))),"")</f>
        <v/>
      </c>
      <c r="D3486" s="2" t="str" cm="1">
        <f t="array" ref="D3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ebt])+SEARCH("Boisson",Tableau1[Type_Produit])),Tableau1[Tiers_Nom_Ebt],""))),Tableau1[Tiers_Nom_Ebt],0),""),ROW(A1212))),"")</f>
        <v/>
      </c>
      <c r="E3486" s="2" t="e">
        <v>#N/A</v>
      </c>
    </row>
    <row r="3487" spans="1:5" ht="14.7" customHeight="1" x14ac:dyDescent="0.25">
      <c r="A3487" t="e">
        <v>#N/A</v>
      </c>
      <c r="B3487" s="2" t="e">
        <v>#N/A</v>
      </c>
      <c r="C3487" s="2" t="str" cm="1">
        <f t="array" ref="C3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ebt])),Tableau1[Tiers_Nom_Ebt],""))),Tableau1[Tiers_Nom_Ebt],0),""),ROW(A1227))),"")</f>
        <v/>
      </c>
      <c r="D3487" s="2" t="str" cm="1">
        <f t="array" ref="D3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ebt])+SEARCH("Boisson",Tableau1[Type_Produit])),Tableau1[Tiers_Nom_Ebt],""))),Tableau1[Tiers_Nom_Ebt],0),""),ROW(A1213))),"")</f>
        <v/>
      </c>
      <c r="E3487" s="2" t="e">
        <v>#N/A</v>
      </c>
    </row>
    <row r="3488" spans="1:5" ht="14.7" customHeight="1" x14ac:dyDescent="0.25">
      <c r="A3488" t="e">
        <v>#N/A</v>
      </c>
      <c r="B3488" s="2" t="e">
        <v>#N/A</v>
      </c>
      <c r="C3488" s="2" t="str" cm="1">
        <f t="array" ref="C3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ebt])),Tableau1[Tiers_Nom_Ebt],""))),Tableau1[Tiers_Nom_Ebt],0),""),ROW(A1228))),"")</f>
        <v/>
      </c>
      <c r="D3488" s="2" t="str" cm="1">
        <f t="array" ref="D3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ebt])+SEARCH("Boisson",Tableau1[Type_Produit])),Tableau1[Tiers_Nom_Ebt],""))),Tableau1[Tiers_Nom_Ebt],0),""),ROW(A1214))),"")</f>
        <v/>
      </c>
      <c r="E3488" s="2" t="e">
        <v>#N/A</v>
      </c>
    </row>
    <row r="3489" spans="1:5" ht="14.7" customHeight="1" x14ac:dyDescent="0.25">
      <c r="A3489" t="e">
        <v>#N/A</v>
      </c>
      <c r="B3489" s="2" t="e">
        <v>#N/A</v>
      </c>
      <c r="C3489" s="2" t="str" cm="1">
        <f t="array" ref="C3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ebt])),Tableau1[Tiers_Nom_Ebt],""))),Tableau1[Tiers_Nom_Ebt],0),""),ROW(A1229))),"")</f>
        <v/>
      </c>
      <c r="D3489" s="2" t="str" cm="1">
        <f t="array" ref="D3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ebt])+SEARCH("Boisson",Tableau1[Type_Produit])),Tableau1[Tiers_Nom_Ebt],""))),Tableau1[Tiers_Nom_Ebt],0),""),ROW(A1215))),"")</f>
        <v/>
      </c>
      <c r="E3489" s="2" t="e">
        <v>#N/A</v>
      </c>
    </row>
    <row r="3490" spans="1:5" ht="14.7" customHeight="1" x14ac:dyDescent="0.25">
      <c r="A3490" t="e">
        <v>#N/A</v>
      </c>
      <c r="B3490" s="2" t="e">
        <v>#N/A</v>
      </c>
      <c r="C3490" s="2" t="str" cm="1">
        <f t="array" ref="C3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ebt])),Tableau1[Tiers_Nom_Ebt],""))),Tableau1[Tiers_Nom_Ebt],0),""),ROW(A1230))),"")</f>
        <v/>
      </c>
      <c r="D3490" s="2" t="str" cm="1">
        <f t="array" ref="D3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ebt])+SEARCH("Boisson",Tableau1[Type_Produit])),Tableau1[Tiers_Nom_Ebt],""))),Tableau1[Tiers_Nom_Ebt],0),""),ROW(A1216))),"")</f>
        <v/>
      </c>
      <c r="E3490" s="2" t="e">
        <v>#N/A</v>
      </c>
    </row>
    <row r="3491" spans="1:5" ht="14.7" customHeight="1" x14ac:dyDescent="0.25">
      <c r="A3491" t="e">
        <v>#N/A</v>
      </c>
      <c r="B3491" s="2" t="e">
        <v>#N/A</v>
      </c>
      <c r="C3491" s="2" t="str" cm="1">
        <f t="array" ref="C3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ebt])),Tableau1[Tiers_Nom_Ebt],""))),Tableau1[Tiers_Nom_Ebt],0),""),ROW(A1231))),"")</f>
        <v/>
      </c>
      <c r="D3491" s="2" t="str" cm="1">
        <f t="array" ref="D3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ebt])+SEARCH("Boisson",Tableau1[Type_Produit])),Tableau1[Tiers_Nom_Ebt],""))),Tableau1[Tiers_Nom_Ebt],0),""),ROW(A1217))),"")</f>
        <v/>
      </c>
      <c r="E3491" s="2" t="e">
        <v>#N/A</v>
      </c>
    </row>
    <row r="3492" spans="1:5" ht="14.7" customHeight="1" x14ac:dyDescent="0.25">
      <c r="A3492" t="e">
        <v>#N/A</v>
      </c>
      <c r="B3492" s="2" t="e">
        <v>#N/A</v>
      </c>
      <c r="C3492" s="2" t="str" cm="1">
        <f t="array" ref="C3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ebt])),Tableau1[Tiers_Nom_Ebt],""))),Tableau1[Tiers_Nom_Ebt],0),""),ROW(A1232))),"")</f>
        <v/>
      </c>
      <c r="D3492" s="2" t="str" cm="1">
        <f t="array" ref="D3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ebt])+SEARCH("Boisson",Tableau1[Type_Produit])),Tableau1[Tiers_Nom_Ebt],""))),Tableau1[Tiers_Nom_Ebt],0),""),ROW(A1218))),"")</f>
        <v/>
      </c>
      <c r="E3492" s="2" t="e">
        <v>#N/A</v>
      </c>
    </row>
    <row r="3493" spans="1:5" ht="14.7" customHeight="1" x14ac:dyDescent="0.25">
      <c r="A3493" t="e">
        <v>#N/A</v>
      </c>
      <c r="B3493" s="2" t="e">
        <v>#N/A</v>
      </c>
      <c r="C3493" s="2" t="str" cm="1">
        <f t="array" ref="C3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ebt])),Tableau1[Tiers_Nom_Ebt],""))),Tableau1[Tiers_Nom_Ebt],0),""),ROW(A1233))),"")</f>
        <v/>
      </c>
      <c r="D3493" s="2" t="str" cm="1">
        <f t="array" ref="D3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ebt])+SEARCH("Boisson",Tableau1[Type_Produit])),Tableau1[Tiers_Nom_Ebt],""))),Tableau1[Tiers_Nom_Ebt],0),""),ROW(A1219))),"")</f>
        <v/>
      </c>
      <c r="E3493" s="2" t="e">
        <v>#N/A</v>
      </c>
    </row>
    <row r="3494" spans="1:5" ht="14.7" customHeight="1" x14ac:dyDescent="0.25">
      <c r="A3494" t="e">
        <v>#N/A</v>
      </c>
      <c r="B3494" s="2" t="e">
        <v>#N/A</v>
      </c>
      <c r="C3494" s="2" t="str" cm="1">
        <f t="array" ref="C3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ebt])),Tableau1[Tiers_Nom_Ebt],""))),Tableau1[Tiers_Nom_Ebt],0),""),ROW(A1234))),"")</f>
        <v/>
      </c>
      <c r="D3494" s="2" t="str" cm="1">
        <f t="array" ref="D3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ebt])+SEARCH("Boisson",Tableau1[Type_Produit])),Tableau1[Tiers_Nom_Ebt],""))),Tableau1[Tiers_Nom_Ebt],0),""),ROW(A1220))),"")</f>
        <v/>
      </c>
      <c r="E3494" s="2" t="e">
        <v>#N/A</v>
      </c>
    </row>
    <row r="3495" spans="1:5" ht="14.7" customHeight="1" x14ac:dyDescent="0.25">
      <c r="A3495" t="e">
        <v>#N/A</v>
      </c>
      <c r="B3495" s="2" t="e">
        <v>#N/A</v>
      </c>
      <c r="C3495" s="2" t="str" cm="1">
        <f t="array" ref="C3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ebt])),Tableau1[Tiers_Nom_Ebt],""))),Tableau1[Tiers_Nom_Ebt],0),""),ROW(A1235))),"")</f>
        <v/>
      </c>
      <c r="D3495" s="2" t="str" cm="1">
        <f t="array" ref="D3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ebt])+SEARCH("Boisson",Tableau1[Type_Produit])),Tableau1[Tiers_Nom_Ebt],""))),Tableau1[Tiers_Nom_Ebt],0),""),ROW(A1221))),"")</f>
        <v/>
      </c>
      <c r="E3495" s="2" t="e">
        <v>#N/A</v>
      </c>
    </row>
    <row r="3496" spans="1:5" ht="14.7" customHeight="1" x14ac:dyDescent="0.25">
      <c r="A3496" t="e">
        <v>#N/A</v>
      </c>
      <c r="B3496" s="2" t="e">
        <v>#N/A</v>
      </c>
      <c r="C3496" s="2" t="str" cm="1">
        <f t="array" ref="C3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ebt])),Tableau1[Tiers_Nom_Ebt],""))),Tableau1[Tiers_Nom_Ebt],0),""),ROW(A1236))),"")</f>
        <v/>
      </c>
      <c r="D3496" s="2" t="str" cm="1">
        <f t="array" ref="D3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ebt])+SEARCH("Boisson",Tableau1[Type_Produit])),Tableau1[Tiers_Nom_Ebt],""))),Tableau1[Tiers_Nom_Ebt],0),""),ROW(A1222))),"")</f>
        <v/>
      </c>
      <c r="E3496" s="2" t="e">
        <v>#N/A</v>
      </c>
    </row>
    <row r="3497" spans="1:5" ht="14.7" customHeight="1" x14ac:dyDescent="0.25">
      <c r="A3497" t="e">
        <v>#N/A</v>
      </c>
      <c r="B3497" s="2" t="e">
        <v>#N/A</v>
      </c>
      <c r="C3497" s="2" t="str" cm="1">
        <f t="array" ref="C34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ebt])),Tableau1[Tiers_Nom_Ebt],""))),Tableau1[Tiers_Nom_Ebt],0),""),ROW(A1237))),"")</f>
        <v/>
      </c>
      <c r="D3497" s="2" t="str" cm="1">
        <f t="array" ref="D3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ebt])+SEARCH("Boisson",Tableau1[Type_Produit])),Tableau1[Tiers_Nom_Ebt],""))),Tableau1[Tiers_Nom_Ebt],0),""),ROW(A1223))),"")</f>
        <v/>
      </c>
      <c r="E3497" s="2" t="e">
        <v>#N/A</v>
      </c>
    </row>
    <row r="3498" spans="1:5" ht="14.7" customHeight="1" x14ac:dyDescent="0.25">
      <c r="A3498" t="e">
        <v>#N/A</v>
      </c>
      <c r="B3498" s="2" t="e">
        <v>#N/A</v>
      </c>
      <c r="C3498" s="2" t="str" cm="1">
        <f t="array" ref="C34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ebt])),Tableau1[Tiers_Nom_Ebt],""))),Tableau1[Tiers_Nom_Ebt],0),""),ROW(A1238))),"")</f>
        <v/>
      </c>
      <c r="D3498" s="2" t="str" cm="1">
        <f t="array" ref="D3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ebt])+SEARCH("Boisson",Tableau1[Type_Produit])),Tableau1[Tiers_Nom_Ebt],""))),Tableau1[Tiers_Nom_Ebt],0),""),ROW(A1224))),"")</f>
        <v/>
      </c>
      <c r="E3498" s="2" t="e">
        <v>#N/A</v>
      </c>
    </row>
    <row r="3499" spans="1:5" ht="14.7" customHeight="1" x14ac:dyDescent="0.25">
      <c r="A3499" t="e">
        <v>#N/A</v>
      </c>
      <c r="B3499" s="2" t="e">
        <v>#N/A</v>
      </c>
      <c r="C3499" s="2" t="str" cm="1">
        <f t="array" ref="C34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ebt])),Tableau1[Tiers_Nom_Ebt],""))),Tableau1[Tiers_Nom_Ebt],0),""),ROW(A1239))),"")</f>
        <v/>
      </c>
      <c r="D3499" s="2" t="str" cm="1">
        <f t="array" ref="D34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ebt])+SEARCH("Boisson",Tableau1[Type_Produit])),Tableau1[Tiers_Nom_Ebt],""))),Tableau1[Tiers_Nom_Ebt],0),""),ROW(A1225))),"")</f>
        <v/>
      </c>
      <c r="E3499" s="2" t="e">
        <v>#N/A</v>
      </c>
    </row>
    <row r="3500" spans="1:5" ht="14.7" customHeight="1" x14ac:dyDescent="0.25">
      <c r="A3500" t="e">
        <v>#N/A</v>
      </c>
      <c r="B3500" s="2" t="e">
        <v>#N/A</v>
      </c>
      <c r="C3500" s="2" t="str" cm="1">
        <f t="array" ref="C35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ebt])),Tableau1[Tiers_Nom_Ebt],""))),Tableau1[Tiers_Nom_Ebt],0),""),ROW(A1240))),"")</f>
        <v/>
      </c>
      <c r="D3500" s="2" t="str" cm="1">
        <f t="array" ref="D35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ebt])+SEARCH("Boisson",Tableau1[Type_Produit])),Tableau1[Tiers_Nom_Ebt],""))),Tableau1[Tiers_Nom_Ebt],0),""),ROW(A1226))),"")</f>
        <v/>
      </c>
      <c r="E3500" s="2" t="e">
        <v>#N/A</v>
      </c>
    </row>
    <row r="3501" spans="1:5" ht="14.7" customHeight="1" x14ac:dyDescent="0.25">
      <c r="A3501" t="e">
        <v>#N/A</v>
      </c>
      <c r="B3501" s="2" t="e">
        <v>#N/A</v>
      </c>
      <c r="C3501" s="2" t="str" cm="1">
        <f t="array" ref="C35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ebt])),Tableau1[Tiers_Nom_Ebt],""))),Tableau1[Tiers_Nom_Ebt],0),""),ROW(A1241))),"")</f>
        <v/>
      </c>
      <c r="D3501" s="2" t="str" cm="1">
        <f t="array" ref="D35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ebt])+SEARCH("Boisson",Tableau1[Type_Produit])),Tableau1[Tiers_Nom_Ebt],""))),Tableau1[Tiers_Nom_Ebt],0),""),ROW(A1227))),"")</f>
        <v/>
      </c>
      <c r="E3501" s="2" t="e">
        <v>#N/A</v>
      </c>
    </row>
    <row r="3502" spans="1:5" ht="14.7" customHeight="1" x14ac:dyDescent="0.25">
      <c r="A3502" t="e">
        <v>#N/A</v>
      </c>
      <c r="B3502" s="2" t="e">
        <v>#N/A</v>
      </c>
      <c r="C3502" s="2" t="str" cm="1">
        <f t="array" ref="C35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ebt])),Tableau1[Tiers_Nom_Ebt],""))),Tableau1[Tiers_Nom_Ebt],0),""),ROW(A1242))),"")</f>
        <v/>
      </c>
      <c r="D3502" s="2" t="str" cm="1">
        <f t="array" ref="D35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ebt])+SEARCH("Boisson",Tableau1[Type_Produit])),Tableau1[Tiers_Nom_Ebt],""))),Tableau1[Tiers_Nom_Ebt],0),""),ROW(A1228))),"")</f>
        <v/>
      </c>
      <c r="E3502" s="2" t="e">
        <v>#N/A</v>
      </c>
    </row>
    <row r="3503" spans="1:5" ht="14.7" customHeight="1" x14ac:dyDescent="0.25">
      <c r="A3503" t="e">
        <v>#N/A</v>
      </c>
      <c r="B3503" s="2" t="e">
        <v>#N/A</v>
      </c>
      <c r="C3503" s="2" t="str" cm="1">
        <f t="array" ref="C35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ebt])),Tableau1[Tiers_Nom_Ebt],""))),Tableau1[Tiers_Nom_Ebt],0),""),ROW(A1243))),"")</f>
        <v/>
      </c>
      <c r="D3503" s="2" t="str" cm="1">
        <f t="array" ref="D35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ebt])+SEARCH("Boisson",Tableau1[Type_Produit])),Tableau1[Tiers_Nom_Ebt],""))),Tableau1[Tiers_Nom_Ebt],0),""),ROW(A1229))),"")</f>
        <v/>
      </c>
      <c r="E3503" s="2" t="e">
        <v>#N/A</v>
      </c>
    </row>
    <row r="3504" spans="1:5" ht="14.7" customHeight="1" x14ac:dyDescent="0.25">
      <c r="A3504" t="e">
        <v>#N/A</v>
      </c>
      <c r="B3504" s="2" t="e">
        <v>#N/A</v>
      </c>
      <c r="C3504" s="2" t="str" cm="1">
        <f t="array" ref="C35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ebt])),Tableau1[Tiers_Nom_Ebt],""))),Tableau1[Tiers_Nom_Ebt],0),""),ROW(A1244))),"")</f>
        <v/>
      </c>
      <c r="D3504" s="2" t="str" cm="1">
        <f t="array" ref="D35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ebt])+SEARCH("Boisson",Tableau1[Type_Produit])),Tableau1[Tiers_Nom_Ebt],""))),Tableau1[Tiers_Nom_Ebt],0),""),ROW(A1230))),"")</f>
        <v/>
      </c>
      <c r="E3504" s="2" t="e">
        <v>#N/A</v>
      </c>
    </row>
    <row r="3505" spans="1:5" ht="14.7" customHeight="1" x14ac:dyDescent="0.25">
      <c r="A3505" t="e">
        <v>#N/A</v>
      </c>
      <c r="B3505" s="2" t="e">
        <v>#N/A</v>
      </c>
      <c r="C3505" s="2" t="str" cm="1">
        <f t="array" ref="C35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ebt])),Tableau1[Tiers_Nom_Ebt],""))),Tableau1[Tiers_Nom_Ebt],0),""),ROW(A1245))),"")</f>
        <v/>
      </c>
      <c r="D3505" s="2" t="str" cm="1">
        <f t="array" ref="D35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ebt])+SEARCH("Boisson",Tableau1[Type_Produit])),Tableau1[Tiers_Nom_Ebt],""))),Tableau1[Tiers_Nom_Ebt],0),""),ROW(A1231))),"")</f>
        <v/>
      </c>
      <c r="E3505" s="2" t="e">
        <v>#N/A</v>
      </c>
    </row>
    <row r="3506" spans="1:5" ht="14.7" customHeight="1" x14ac:dyDescent="0.25">
      <c r="A3506" t="e">
        <v>#N/A</v>
      </c>
      <c r="B3506" s="2" t="e">
        <v>#N/A</v>
      </c>
      <c r="C3506" s="2" t="str" cm="1">
        <f t="array" ref="C35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ebt])),Tableau1[Tiers_Nom_Ebt],""))),Tableau1[Tiers_Nom_Ebt],0),""),ROW(A1246))),"")</f>
        <v/>
      </c>
      <c r="D3506" s="2" t="str" cm="1">
        <f t="array" ref="D35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ebt])+SEARCH("Boisson",Tableau1[Type_Produit])),Tableau1[Tiers_Nom_Ebt],""))),Tableau1[Tiers_Nom_Ebt],0),""),ROW(A1232))),"")</f>
        <v/>
      </c>
      <c r="E3506" s="2" t="e">
        <v>#N/A</v>
      </c>
    </row>
    <row r="3507" spans="1:5" ht="14.7" customHeight="1" x14ac:dyDescent="0.25">
      <c r="A3507" t="e">
        <v>#N/A</v>
      </c>
      <c r="B3507" s="2" t="e">
        <v>#N/A</v>
      </c>
      <c r="C3507" s="2" t="str" cm="1">
        <f t="array" ref="C35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ebt])),Tableau1[Tiers_Nom_Ebt],""))),Tableau1[Tiers_Nom_Ebt],0),""),ROW(A1247))),"")</f>
        <v/>
      </c>
      <c r="D3507" s="2" t="str" cm="1">
        <f t="array" ref="D35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ebt])+SEARCH("Boisson",Tableau1[Type_Produit])),Tableau1[Tiers_Nom_Ebt],""))),Tableau1[Tiers_Nom_Ebt],0),""),ROW(A1233))),"")</f>
        <v/>
      </c>
      <c r="E3507" s="2" t="e">
        <v>#N/A</v>
      </c>
    </row>
    <row r="3508" spans="1:5" ht="14.7" customHeight="1" x14ac:dyDescent="0.25">
      <c r="A3508" t="e">
        <v>#N/A</v>
      </c>
      <c r="B3508" s="2" t="e">
        <v>#N/A</v>
      </c>
      <c r="C3508" s="2" t="str" cm="1">
        <f t="array" ref="C35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ebt])),Tableau1[Tiers_Nom_Ebt],""))),Tableau1[Tiers_Nom_Ebt],0),""),ROW(A1248))),"")</f>
        <v/>
      </c>
      <c r="D3508" s="2" t="str" cm="1">
        <f t="array" ref="D35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ebt])+SEARCH("Boisson",Tableau1[Type_Produit])),Tableau1[Tiers_Nom_Ebt],""))),Tableau1[Tiers_Nom_Ebt],0),""),ROW(A1234))),"")</f>
        <v/>
      </c>
      <c r="E3508" s="2" t="e">
        <v>#N/A</v>
      </c>
    </row>
    <row r="3509" spans="1:5" ht="14.7" customHeight="1" x14ac:dyDescent="0.25">
      <c r="A3509" t="e">
        <v>#N/A</v>
      </c>
      <c r="B3509" s="2" t="e">
        <v>#N/A</v>
      </c>
      <c r="C3509" s="2" t="str" cm="1">
        <f t="array" ref="C35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ebt])),Tableau1[Tiers_Nom_Ebt],""))),Tableau1[Tiers_Nom_Ebt],0),""),ROW(A1249))),"")</f>
        <v/>
      </c>
      <c r="D3509" s="2" t="str" cm="1">
        <f t="array" ref="D35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ebt])+SEARCH("Boisson",Tableau1[Type_Produit])),Tableau1[Tiers_Nom_Ebt],""))),Tableau1[Tiers_Nom_Ebt],0),""),ROW(A1235))),"")</f>
        <v/>
      </c>
      <c r="E3509" s="2" t="e">
        <v>#N/A</v>
      </c>
    </row>
    <row r="3510" spans="1:5" ht="14.7" customHeight="1" x14ac:dyDescent="0.25">
      <c r="A3510" t="e">
        <v>#N/A</v>
      </c>
      <c r="B3510" s="2" t="e">
        <v>#N/A</v>
      </c>
      <c r="C3510" s="2" t="str" cm="1">
        <f t="array" ref="C35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ebt])),Tableau1[Tiers_Nom_Ebt],""))),Tableau1[Tiers_Nom_Ebt],0),""),ROW(A1250))),"")</f>
        <v/>
      </c>
      <c r="D3510" s="2" t="str" cm="1">
        <f t="array" ref="D35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ebt])+SEARCH("Boisson",Tableau1[Type_Produit])),Tableau1[Tiers_Nom_Ebt],""))),Tableau1[Tiers_Nom_Ebt],0),""),ROW(A1236))),"")</f>
        <v/>
      </c>
      <c r="E3510" s="2" t="b">
        <v>0</v>
      </c>
    </row>
    <row r="3511" spans="1:5" ht="14.7" customHeight="1" x14ac:dyDescent="0.25">
      <c r="A3511" t="e">
        <v>#N/A</v>
      </c>
      <c r="B3511" s="2" t="e">
        <v>#N/A</v>
      </c>
      <c r="C3511" s="2" t="str" cm="1">
        <f t="array" ref="C35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ebt])),Tableau1[Tiers_Nom_Ebt],""))),Tableau1[Tiers_Nom_Ebt],0),""),ROW(A1251))),"")</f>
        <v/>
      </c>
      <c r="D3511" s="2" t="str" cm="1">
        <f t="array" ref="D35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ebt])+SEARCH("Boisson",Tableau1[Type_Produit])),Tableau1[Tiers_Nom_Ebt],""))),Tableau1[Tiers_Nom_Ebt],0),""),ROW(A1237))),"")</f>
        <v/>
      </c>
      <c r="E3511" s="2" t="b">
        <v>0</v>
      </c>
    </row>
    <row r="3512" spans="1:5" ht="14.7" customHeight="1" x14ac:dyDescent="0.25">
      <c r="A3512" t="e">
        <v>#N/A</v>
      </c>
      <c r="B3512" s="2" t="e">
        <v>#N/A</v>
      </c>
      <c r="C3512" s="2" t="str" cm="1">
        <f t="array" ref="C35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ebt])),Tableau1[Tiers_Nom_Ebt],""))),Tableau1[Tiers_Nom_Ebt],0),""),ROW(A1252))),"")</f>
        <v/>
      </c>
      <c r="D3512" s="2" t="str" cm="1">
        <f t="array" ref="D35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ebt])+SEARCH("Boisson",Tableau1[Type_Produit])),Tableau1[Tiers_Nom_Ebt],""))),Tableau1[Tiers_Nom_Ebt],0),""),ROW(A1238))),"")</f>
        <v/>
      </c>
      <c r="E3512" s="2" t="e">
        <v>#N/A</v>
      </c>
    </row>
    <row r="3513" spans="1:5" ht="14.7" customHeight="1" x14ac:dyDescent="0.25">
      <c r="A3513" t="e">
        <v>#N/A</v>
      </c>
      <c r="B3513" s="2" t="e">
        <v>#N/A</v>
      </c>
      <c r="C3513" s="2" t="str" cm="1">
        <f t="array" ref="C35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ebt])),Tableau1[Tiers_Nom_Ebt],""))),Tableau1[Tiers_Nom_Ebt],0),""),ROW(A1253))),"")</f>
        <v/>
      </c>
      <c r="D3513" s="2" t="str" cm="1">
        <f t="array" ref="D35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ebt])+SEARCH("Boisson",Tableau1[Type_Produit])),Tableau1[Tiers_Nom_Ebt],""))),Tableau1[Tiers_Nom_Ebt],0),""),ROW(A1239))),"")</f>
        <v/>
      </c>
      <c r="E3513" s="2" t="e">
        <v>#N/A</v>
      </c>
    </row>
    <row r="3514" spans="1:5" ht="14.7" customHeight="1" x14ac:dyDescent="0.25">
      <c r="A3514" t="e">
        <v>#N/A</v>
      </c>
      <c r="B3514" s="2" t="e">
        <v>#N/A</v>
      </c>
      <c r="C3514" s="2" t="str" cm="1">
        <f t="array" ref="C35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ebt])),Tableau1[Tiers_Nom_Ebt],""))),Tableau1[Tiers_Nom_Ebt],0),""),ROW(A1254))),"")</f>
        <v/>
      </c>
      <c r="D3514" s="2" t="str" cm="1">
        <f t="array" ref="D35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ebt])+SEARCH("Boisson",Tableau1[Type_Produit])),Tableau1[Tiers_Nom_Ebt],""))),Tableau1[Tiers_Nom_Ebt],0),""),ROW(A1240))),"")</f>
        <v/>
      </c>
      <c r="E3514" s="2" t="e">
        <v>#N/A</v>
      </c>
    </row>
    <row r="3515" spans="1:5" ht="14.7" customHeight="1" x14ac:dyDescent="0.25">
      <c r="A3515" t="e">
        <v>#N/A</v>
      </c>
      <c r="B3515" s="2" t="e">
        <v>#N/A</v>
      </c>
      <c r="C3515" s="2" t="str" cm="1">
        <f t="array" ref="C35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ebt])),Tableau1[Tiers_Nom_Ebt],""))),Tableau1[Tiers_Nom_Ebt],0),""),ROW(A1255))),"")</f>
        <v/>
      </c>
      <c r="D3515" s="2" t="str" cm="1">
        <f t="array" ref="D35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ebt])+SEARCH("Boisson",Tableau1[Type_Produit])),Tableau1[Tiers_Nom_Ebt],""))),Tableau1[Tiers_Nom_Ebt],0),""),ROW(A1241))),"")</f>
        <v/>
      </c>
      <c r="E3515" s="2" t="e">
        <v>#N/A</v>
      </c>
    </row>
    <row r="3516" spans="1:5" ht="14.7" customHeight="1" x14ac:dyDescent="0.25">
      <c r="A3516" t="e">
        <v>#N/A</v>
      </c>
      <c r="B3516" s="2" t="e">
        <v>#N/A</v>
      </c>
      <c r="C3516" s="2" t="str" cm="1">
        <f t="array" ref="C35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ebt])),Tableau1[Tiers_Nom_Ebt],""))),Tableau1[Tiers_Nom_Ebt],0),""),ROW(A1256))),"")</f>
        <v/>
      </c>
      <c r="D3516" s="2" t="str" cm="1">
        <f t="array" ref="D35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ebt])+SEARCH("Boisson",Tableau1[Type_Produit])),Tableau1[Tiers_Nom_Ebt],""))),Tableau1[Tiers_Nom_Ebt],0),""),ROW(A1242))),"")</f>
        <v/>
      </c>
      <c r="E3516" s="2" t="e">
        <v>#N/A</v>
      </c>
    </row>
    <row r="3517" spans="1:5" ht="14.7" customHeight="1" x14ac:dyDescent="0.25">
      <c r="A3517" t="e">
        <v>#N/A</v>
      </c>
      <c r="B3517" s="2" t="e">
        <v>#N/A</v>
      </c>
      <c r="C3517" s="2" t="str" cm="1">
        <f t="array" ref="C35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ebt])),Tableau1[Tiers_Nom_Ebt],""))),Tableau1[Tiers_Nom_Ebt],0),""),ROW(A1257))),"")</f>
        <v/>
      </c>
      <c r="D3517" s="2" t="str" cm="1">
        <f t="array" ref="D35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ebt])+SEARCH("Boisson",Tableau1[Type_Produit])),Tableau1[Tiers_Nom_Ebt],""))),Tableau1[Tiers_Nom_Ebt],0),""),ROW(A1243))),"")</f>
        <v/>
      </c>
      <c r="E3517" s="2" t="e">
        <v>#N/A</v>
      </c>
    </row>
    <row r="3518" spans="1:5" ht="14.7" customHeight="1" x14ac:dyDescent="0.25">
      <c r="A3518" t="e">
        <v>#N/A</v>
      </c>
      <c r="B3518" s="2" t="e">
        <v>#N/A</v>
      </c>
      <c r="C3518" s="2" t="str" cm="1">
        <f t="array" ref="C35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ebt])),Tableau1[Tiers_Nom_Ebt],""))),Tableau1[Tiers_Nom_Ebt],0),""),ROW(A1258))),"")</f>
        <v/>
      </c>
      <c r="D3518" s="2" t="str" cm="1">
        <f t="array" ref="D35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ebt])+SEARCH("Boisson",Tableau1[Type_Produit])),Tableau1[Tiers_Nom_Ebt],""))),Tableau1[Tiers_Nom_Ebt],0),""),ROW(A1244))),"")</f>
        <v/>
      </c>
      <c r="E3518" s="2" t="e">
        <v>#N/A</v>
      </c>
    </row>
    <row r="3519" spans="1:5" ht="14.7" customHeight="1" x14ac:dyDescent="0.25">
      <c r="A3519" t="e">
        <v>#N/A</v>
      </c>
      <c r="B3519" s="2" t="e">
        <v>#N/A</v>
      </c>
      <c r="C3519" s="2" t="str" cm="1">
        <f t="array" ref="C35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ebt])),Tableau1[Tiers_Nom_Ebt],""))),Tableau1[Tiers_Nom_Ebt],0),""),ROW(A1259))),"")</f>
        <v/>
      </c>
      <c r="D3519" s="2" t="str" cm="1">
        <f t="array" ref="D35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ebt])+SEARCH("Boisson",Tableau1[Type_Produit])),Tableau1[Tiers_Nom_Ebt],""))),Tableau1[Tiers_Nom_Ebt],0),""),ROW(A1245))),"")</f>
        <v/>
      </c>
      <c r="E3519" s="2" t="e">
        <v>#N/A</v>
      </c>
    </row>
    <row r="3520" spans="1:5" ht="14.7" customHeight="1" x14ac:dyDescent="0.25">
      <c r="A3520" t="e">
        <v>#N/A</v>
      </c>
      <c r="B3520" s="2" t="e">
        <v>#N/A</v>
      </c>
      <c r="C3520" s="2" t="str" cm="1">
        <f t="array" ref="C35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ebt])),Tableau1[Tiers_Nom_Ebt],""))),Tableau1[Tiers_Nom_Ebt],0),""),ROW(A1260))),"")</f>
        <v/>
      </c>
      <c r="D3520" s="2" t="str" cm="1">
        <f t="array" ref="D35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ebt])+SEARCH("Boisson",Tableau1[Type_Produit])),Tableau1[Tiers_Nom_Ebt],""))),Tableau1[Tiers_Nom_Ebt],0),""),ROW(A1246))),"")</f>
        <v/>
      </c>
      <c r="E3520" s="2" t="e">
        <v>#N/A</v>
      </c>
    </row>
    <row r="3521" spans="1:5" ht="14.7" customHeight="1" x14ac:dyDescent="0.25">
      <c r="A3521" t="e">
        <v>#N/A</v>
      </c>
      <c r="B3521" s="2" t="e">
        <v>#N/A</v>
      </c>
      <c r="C3521" s="2" t="str" cm="1">
        <f t="array" ref="C35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ebt])),Tableau1[Tiers_Nom_Ebt],""))),Tableau1[Tiers_Nom_Ebt],0),""),ROW(A1261))),"")</f>
        <v/>
      </c>
      <c r="D3521" s="2" t="str" cm="1">
        <f t="array" ref="D35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ebt])+SEARCH("Boisson",Tableau1[Type_Produit])),Tableau1[Tiers_Nom_Ebt],""))),Tableau1[Tiers_Nom_Ebt],0),""),ROW(A1247))),"")</f>
        <v/>
      </c>
      <c r="E3521" s="2" t="e">
        <v>#N/A</v>
      </c>
    </row>
    <row r="3522" spans="1:5" ht="14.7" customHeight="1" x14ac:dyDescent="0.25">
      <c r="A3522" t="e">
        <v>#N/A</v>
      </c>
      <c r="B3522" s="2" t="e">
        <v>#N/A</v>
      </c>
      <c r="C3522" s="2" t="str" cm="1">
        <f t="array" ref="C35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ebt])),Tableau1[Tiers_Nom_Ebt],""))),Tableau1[Tiers_Nom_Ebt],0),""),ROW(A1262))),"")</f>
        <v/>
      </c>
      <c r="D3522" s="2" t="str" cm="1">
        <f t="array" ref="D35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ebt])+SEARCH("Boisson",Tableau1[Type_Produit])),Tableau1[Tiers_Nom_Ebt],""))),Tableau1[Tiers_Nom_Ebt],0),""),ROW(A1248))),"")</f>
        <v/>
      </c>
      <c r="E3522" s="2" t="e">
        <v>#N/A</v>
      </c>
    </row>
    <row r="3523" spans="1:5" ht="14.7" customHeight="1" x14ac:dyDescent="0.25">
      <c r="A3523" t="e">
        <v>#N/A</v>
      </c>
      <c r="B3523" s="2" t="e">
        <v>#N/A</v>
      </c>
      <c r="C3523" s="2" t="str" cm="1">
        <f t="array" ref="C35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ebt])),Tableau1[Tiers_Nom_Ebt],""))),Tableau1[Tiers_Nom_Ebt],0),""),ROW(A1263))),"")</f>
        <v/>
      </c>
      <c r="D3523" s="2" t="str" cm="1">
        <f t="array" ref="D35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ebt])+SEARCH("Boisson",Tableau1[Type_Produit])),Tableau1[Tiers_Nom_Ebt],""))),Tableau1[Tiers_Nom_Ebt],0),""),ROW(A1249))),"")</f>
        <v/>
      </c>
      <c r="E3523" s="2" t="e">
        <v>#N/A</v>
      </c>
    </row>
    <row r="3524" spans="1:5" ht="14.7" customHeight="1" x14ac:dyDescent="0.25">
      <c r="A3524" t="e">
        <v>#N/A</v>
      </c>
      <c r="B3524" s="2" t="e">
        <v>#N/A</v>
      </c>
      <c r="C3524" s="2" t="str" cm="1">
        <f t="array" ref="C35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ebt])),Tableau1[Tiers_Nom_Ebt],""))),Tableau1[Tiers_Nom_Ebt],0),""),ROW(A1264))),"")</f>
        <v/>
      </c>
      <c r="D3524" s="2" t="str" cm="1">
        <f t="array" ref="D35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ebt])+SEARCH("Boisson",Tableau1[Type_Produit])),Tableau1[Tiers_Nom_Ebt],""))),Tableau1[Tiers_Nom_Ebt],0),""),ROW(A1250))),"")</f>
        <v/>
      </c>
      <c r="E3524" s="2" t="e">
        <v>#N/A</v>
      </c>
    </row>
    <row r="3525" spans="1:5" ht="14.7" customHeight="1" x14ac:dyDescent="0.25">
      <c r="A3525" t="e">
        <v>#N/A</v>
      </c>
      <c r="B3525" s="2" t="e">
        <v>#N/A</v>
      </c>
      <c r="C3525" s="2" t="str" cm="1">
        <f t="array" ref="C35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ebt])),Tableau1[Tiers_Nom_Ebt],""))),Tableau1[Tiers_Nom_Ebt],0),""),ROW(A1265))),"")</f>
        <v/>
      </c>
      <c r="D3525" s="2" t="str" cm="1">
        <f t="array" ref="D35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ebt])+SEARCH("Boisson",Tableau1[Type_Produit])),Tableau1[Tiers_Nom_Ebt],""))),Tableau1[Tiers_Nom_Ebt],0),""),ROW(A1251))),"")</f>
        <v/>
      </c>
      <c r="E3525" s="2" t="e">
        <v>#N/A</v>
      </c>
    </row>
    <row r="3526" spans="1:5" ht="14.7" customHeight="1" x14ac:dyDescent="0.25">
      <c r="A3526" t="e">
        <v>#N/A</v>
      </c>
      <c r="B3526" s="2" t="e">
        <v>#N/A</v>
      </c>
      <c r="C3526" s="2" t="str" cm="1">
        <f t="array" ref="C35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ebt])),Tableau1[Tiers_Nom_Ebt],""))),Tableau1[Tiers_Nom_Ebt],0),""),ROW(A1266))),"")</f>
        <v/>
      </c>
      <c r="D3526" s="2" t="str" cm="1">
        <f t="array" ref="D35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ebt])+SEARCH("Boisson",Tableau1[Type_Produit])),Tableau1[Tiers_Nom_Ebt],""))),Tableau1[Tiers_Nom_Ebt],0),""),ROW(A1252))),"")</f>
        <v/>
      </c>
      <c r="E3526" s="2" t="e">
        <v>#N/A</v>
      </c>
    </row>
    <row r="3527" spans="1:5" ht="14.7" customHeight="1" x14ac:dyDescent="0.25">
      <c r="A3527" t="e">
        <v>#N/A</v>
      </c>
      <c r="B3527" s="2" t="e">
        <v>#N/A</v>
      </c>
      <c r="C3527" s="2" t="str" cm="1">
        <f t="array" ref="C35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ebt])),Tableau1[Tiers_Nom_Ebt],""))),Tableau1[Tiers_Nom_Ebt],0),""),ROW(A1267))),"")</f>
        <v/>
      </c>
      <c r="D3527" s="2" t="str" cm="1">
        <f t="array" ref="D35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ebt])+SEARCH("Boisson",Tableau1[Type_Produit])),Tableau1[Tiers_Nom_Ebt],""))),Tableau1[Tiers_Nom_Ebt],0),""),ROW(A1253))),"")</f>
        <v/>
      </c>
      <c r="E3527" s="2" t="e">
        <v>#N/A</v>
      </c>
    </row>
    <row r="3528" spans="1:5" ht="14.7" customHeight="1" x14ac:dyDescent="0.25">
      <c r="A3528" t="e">
        <v>#N/A</v>
      </c>
      <c r="B3528" s="2" t="e">
        <v>#N/A</v>
      </c>
      <c r="C3528" s="2" t="str" cm="1">
        <f t="array" ref="C35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ebt])),Tableau1[Tiers_Nom_Ebt],""))),Tableau1[Tiers_Nom_Ebt],0),""),ROW(A1268))),"")</f>
        <v/>
      </c>
      <c r="D3528" s="2" t="str" cm="1">
        <f t="array" ref="D35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ebt])+SEARCH("Boisson",Tableau1[Type_Produit])),Tableau1[Tiers_Nom_Ebt],""))),Tableau1[Tiers_Nom_Ebt],0),""),ROW(A1254))),"")</f>
        <v/>
      </c>
      <c r="E3528" s="2" t="e">
        <v>#N/A</v>
      </c>
    </row>
    <row r="3529" spans="1:5" ht="14.7" customHeight="1" x14ac:dyDescent="0.25">
      <c r="A3529" t="e">
        <v>#N/A</v>
      </c>
      <c r="B3529" s="2" t="e">
        <v>#N/A</v>
      </c>
      <c r="C3529" s="2" t="str" cm="1">
        <f t="array" ref="C35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ebt])),Tableau1[Tiers_Nom_Ebt],""))),Tableau1[Tiers_Nom_Ebt],0),""),ROW(A1269))),"")</f>
        <v/>
      </c>
      <c r="D3529" s="2" t="str" cm="1">
        <f t="array" ref="D35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ebt])+SEARCH("Boisson",Tableau1[Type_Produit])),Tableau1[Tiers_Nom_Ebt],""))),Tableau1[Tiers_Nom_Ebt],0),""),ROW(A1255))),"")</f>
        <v/>
      </c>
      <c r="E3529" s="2" t="b">
        <v>0</v>
      </c>
    </row>
    <row r="3530" spans="1:5" ht="14.7" customHeight="1" x14ac:dyDescent="0.25">
      <c r="A3530" t="e">
        <v>#N/A</v>
      </c>
      <c r="B3530" s="2" t="e">
        <v>#N/A</v>
      </c>
      <c r="C3530" s="2" t="str" cm="1">
        <f t="array" ref="C35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ebt])),Tableau1[Tiers_Nom_Ebt],""))),Tableau1[Tiers_Nom_Ebt],0),""),ROW(A1270))),"")</f>
        <v/>
      </c>
      <c r="D3530" s="2" t="str" cm="1">
        <f t="array" ref="D35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ebt])+SEARCH("Boisson",Tableau1[Type_Produit])),Tableau1[Tiers_Nom_Ebt],""))),Tableau1[Tiers_Nom_Ebt],0),""),ROW(A1256))),"")</f>
        <v/>
      </c>
      <c r="E3530" s="2" t="e">
        <v>#N/A</v>
      </c>
    </row>
    <row r="3531" spans="1:5" ht="14.7" customHeight="1" x14ac:dyDescent="0.25">
      <c r="A3531" t="e">
        <v>#N/A</v>
      </c>
      <c r="B3531" s="2" t="e">
        <v>#N/A</v>
      </c>
      <c r="C3531" s="2" t="str" cm="1">
        <f t="array" ref="C35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ebt])),Tableau1[Tiers_Nom_Ebt],""))),Tableau1[Tiers_Nom_Ebt],0),""),ROW(A1271))),"")</f>
        <v/>
      </c>
      <c r="D3531" s="2" t="str" cm="1">
        <f t="array" ref="D35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ebt])+SEARCH("Boisson",Tableau1[Type_Produit])),Tableau1[Tiers_Nom_Ebt],""))),Tableau1[Tiers_Nom_Ebt],0),""),ROW(A1257))),"")</f>
        <v/>
      </c>
      <c r="E3531" s="2" t="e">
        <v>#N/A</v>
      </c>
    </row>
    <row r="3532" spans="1:5" ht="14.7" customHeight="1" x14ac:dyDescent="0.25">
      <c r="A3532" t="e">
        <v>#N/A</v>
      </c>
      <c r="B3532" s="2" t="e">
        <v>#N/A</v>
      </c>
      <c r="C3532" s="2" t="str" cm="1">
        <f t="array" ref="C35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ebt])),Tableau1[Tiers_Nom_Ebt],""))),Tableau1[Tiers_Nom_Ebt],0),""),ROW(A1272))),"")</f>
        <v/>
      </c>
      <c r="D3532" s="2" t="str" cm="1">
        <f t="array" ref="D35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ebt])+SEARCH("Boisson",Tableau1[Type_Produit])),Tableau1[Tiers_Nom_Ebt],""))),Tableau1[Tiers_Nom_Ebt],0),""),ROW(A1258))),"")</f>
        <v/>
      </c>
      <c r="E3532" s="2" t="e">
        <v>#N/A</v>
      </c>
    </row>
    <row r="3533" spans="1:5" ht="14.7" customHeight="1" x14ac:dyDescent="0.25">
      <c r="A3533" t="e">
        <v>#N/A</v>
      </c>
      <c r="B3533" s="2" t="e">
        <v>#N/A</v>
      </c>
      <c r="C3533" s="2" t="str" cm="1">
        <f t="array" ref="C35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ebt])),Tableau1[Tiers_Nom_Ebt],""))),Tableau1[Tiers_Nom_Ebt],0),""),ROW(A1273))),"")</f>
        <v/>
      </c>
      <c r="D3533" s="2" t="str" cm="1">
        <f t="array" ref="D35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ebt])+SEARCH("Boisson",Tableau1[Type_Produit])),Tableau1[Tiers_Nom_Ebt],""))),Tableau1[Tiers_Nom_Ebt],0),""),ROW(A1259))),"")</f>
        <v/>
      </c>
      <c r="E3533" s="2" t="e">
        <v>#N/A</v>
      </c>
    </row>
    <row r="3534" spans="1:5" ht="14.7" customHeight="1" x14ac:dyDescent="0.25">
      <c r="A3534" t="e">
        <v>#N/A</v>
      </c>
      <c r="B3534" s="2" t="e">
        <v>#N/A</v>
      </c>
      <c r="C3534" s="2" t="str" cm="1">
        <f t="array" ref="C35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ebt])),Tableau1[Tiers_Nom_Ebt],""))),Tableau1[Tiers_Nom_Ebt],0),""),ROW(A1274))),"")</f>
        <v/>
      </c>
      <c r="D3534" s="2" t="str" cm="1">
        <f t="array" ref="D35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ebt])+SEARCH("Boisson",Tableau1[Type_Produit])),Tableau1[Tiers_Nom_Ebt],""))),Tableau1[Tiers_Nom_Ebt],0),""),ROW(A1260))),"")</f>
        <v/>
      </c>
      <c r="E3534" s="2" t="e">
        <v>#N/A</v>
      </c>
    </row>
    <row r="3535" spans="1:5" ht="14.7" customHeight="1" x14ac:dyDescent="0.25">
      <c r="A3535" t="e">
        <v>#N/A</v>
      </c>
      <c r="B3535" s="2" t="e">
        <v>#N/A</v>
      </c>
      <c r="C3535" s="2" t="str" cm="1">
        <f t="array" ref="C35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ebt])),Tableau1[Tiers_Nom_Ebt],""))),Tableau1[Tiers_Nom_Ebt],0),""),ROW(A1275))),"")</f>
        <v/>
      </c>
      <c r="D3535" s="2" t="str" cm="1">
        <f t="array" ref="D35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ebt])+SEARCH("Boisson",Tableau1[Type_Produit])),Tableau1[Tiers_Nom_Ebt],""))),Tableau1[Tiers_Nom_Ebt],0),""),ROW(A1261))),"")</f>
        <v/>
      </c>
      <c r="E3535" s="2" t="e">
        <v>#N/A</v>
      </c>
    </row>
    <row r="3536" spans="1:5" ht="14.7" customHeight="1" x14ac:dyDescent="0.25">
      <c r="A3536" t="e">
        <v>#N/A</v>
      </c>
      <c r="B3536" s="2" t="e">
        <v>#N/A</v>
      </c>
      <c r="C3536" s="2" t="str" cm="1">
        <f t="array" ref="C35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ebt])),Tableau1[Tiers_Nom_Ebt],""))),Tableau1[Tiers_Nom_Ebt],0),""),ROW(A1276))),"")</f>
        <v/>
      </c>
      <c r="D3536" s="2" t="str" cm="1">
        <f t="array" ref="D35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ebt])+SEARCH("Boisson",Tableau1[Type_Produit])),Tableau1[Tiers_Nom_Ebt],""))),Tableau1[Tiers_Nom_Ebt],0),""),ROW(A1262))),"")</f>
        <v/>
      </c>
      <c r="E3536" s="2" t="e">
        <v>#N/A</v>
      </c>
    </row>
    <row r="3537" spans="1:5" ht="14.7" customHeight="1" x14ac:dyDescent="0.25">
      <c r="A3537" t="e">
        <v>#N/A</v>
      </c>
      <c r="B3537" s="2" t="e">
        <v>#N/A</v>
      </c>
      <c r="C3537" s="2" t="str" cm="1">
        <f t="array" ref="C35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ebt])),Tableau1[Tiers_Nom_Ebt],""))),Tableau1[Tiers_Nom_Ebt],0),""),ROW(A1277))),"")</f>
        <v/>
      </c>
      <c r="D3537" s="2" t="str" cm="1">
        <f t="array" ref="D35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ebt])+SEARCH("Boisson",Tableau1[Type_Produit])),Tableau1[Tiers_Nom_Ebt],""))),Tableau1[Tiers_Nom_Ebt],0),""),ROW(A1263))),"")</f>
        <v/>
      </c>
      <c r="E3537" s="2" t="e">
        <v>#N/A</v>
      </c>
    </row>
    <row r="3538" spans="1:5" ht="14.7" customHeight="1" x14ac:dyDescent="0.25">
      <c r="A3538" t="e">
        <v>#N/A</v>
      </c>
      <c r="B3538" s="2" t="e">
        <v>#N/A</v>
      </c>
      <c r="C3538" s="2" t="str" cm="1">
        <f t="array" ref="C35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ebt])),Tableau1[Tiers_Nom_Ebt],""))),Tableau1[Tiers_Nom_Ebt],0),""),ROW(A1278))),"")</f>
        <v/>
      </c>
      <c r="D3538" s="2" t="str" cm="1">
        <f t="array" ref="D35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ebt])+SEARCH("Boisson",Tableau1[Type_Produit])),Tableau1[Tiers_Nom_Ebt],""))),Tableau1[Tiers_Nom_Ebt],0),""),ROW(A1264))),"")</f>
        <v/>
      </c>
      <c r="E3538" s="2" t="b">
        <v>0</v>
      </c>
    </row>
    <row r="3539" spans="1:5" ht="14.7" customHeight="1" x14ac:dyDescent="0.25">
      <c r="A3539" t="e">
        <v>#N/A</v>
      </c>
      <c r="B3539" s="2" t="e">
        <v>#N/A</v>
      </c>
      <c r="C3539" s="2" t="str" cm="1">
        <f t="array" ref="C35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ebt])),Tableau1[Tiers_Nom_Ebt],""))),Tableau1[Tiers_Nom_Ebt],0),""),ROW(A1279))),"")</f>
        <v/>
      </c>
      <c r="D3539" s="2" t="str" cm="1">
        <f t="array" ref="D35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ebt])+SEARCH("Boisson",Tableau1[Type_Produit])),Tableau1[Tiers_Nom_Ebt],""))),Tableau1[Tiers_Nom_Ebt],0),""),ROW(A1265))),"")</f>
        <v/>
      </c>
      <c r="E3539" s="2" t="e">
        <v>#N/A</v>
      </c>
    </row>
    <row r="3540" spans="1:5" ht="14.7" customHeight="1" x14ac:dyDescent="0.25">
      <c r="A3540" t="e">
        <v>#N/A</v>
      </c>
      <c r="B3540" s="2" t="e">
        <v>#N/A</v>
      </c>
      <c r="C3540" s="2" t="str" cm="1">
        <f t="array" ref="C35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ebt])),Tableau1[Tiers_Nom_Ebt],""))),Tableau1[Tiers_Nom_Ebt],0),""),ROW(A1280))),"")</f>
        <v/>
      </c>
      <c r="D3540" s="2" t="str" cm="1">
        <f t="array" ref="D35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ebt])+SEARCH("Boisson",Tableau1[Type_Produit])),Tableau1[Tiers_Nom_Ebt],""))),Tableau1[Tiers_Nom_Ebt],0),""),ROW(A1266))),"")</f>
        <v/>
      </c>
      <c r="E3540" s="2" t="b">
        <v>0</v>
      </c>
    </row>
    <row r="3541" spans="1:5" ht="14.7" customHeight="1" x14ac:dyDescent="0.25">
      <c r="A3541" t="e">
        <v>#N/A</v>
      </c>
      <c r="B3541" s="2" t="e">
        <v>#N/A</v>
      </c>
      <c r="C3541" s="2" t="str" cm="1">
        <f t="array" ref="C35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ebt])),Tableau1[Tiers_Nom_Ebt],""))),Tableau1[Tiers_Nom_Ebt],0),""),ROW(A1281))),"")</f>
        <v/>
      </c>
      <c r="D3541" s="2" t="str" cm="1">
        <f t="array" ref="D35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ebt])+SEARCH("Boisson",Tableau1[Type_Produit])),Tableau1[Tiers_Nom_Ebt],""))),Tableau1[Tiers_Nom_Ebt],0),""),ROW(A1267))),"")</f>
        <v/>
      </c>
      <c r="E3541" s="2" t="e">
        <v>#N/A</v>
      </c>
    </row>
    <row r="3542" spans="1:5" ht="14.7" customHeight="1" x14ac:dyDescent="0.25">
      <c r="A3542" t="e">
        <v>#N/A</v>
      </c>
      <c r="B3542" s="2" t="e">
        <v>#N/A</v>
      </c>
      <c r="C3542" s="2" t="str" cm="1">
        <f t="array" ref="C35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ebt])),Tableau1[Tiers_Nom_Ebt],""))),Tableau1[Tiers_Nom_Ebt],0),""),ROW(A1282))),"")</f>
        <v/>
      </c>
      <c r="D3542" s="2" t="str" cm="1">
        <f t="array" ref="D35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ebt])+SEARCH("Boisson",Tableau1[Type_Produit])),Tableau1[Tiers_Nom_Ebt],""))),Tableau1[Tiers_Nom_Ebt],0),""),ROW(A1268))),"")</f>
        <v/>
      </c>
      <c r="E3542" s="2" t="e">
        <v>#N/A</v>
      </c>
    </row>
    <row r="3543" spans="1:5" ht="14.7" customHeight="1" x14ac:dyDescent="0.25">
      <c r="A3543" t="e">
        <v>#N/A</v>
      </c>
      <c r="B3543" s="2" t="e">
        <v>#N/A</v>
      </c>
      <c r="C3543" s="2" t="str" cm="1">
        <f t="array" ref="C35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ebt])),Tableau1[Tiers_Nom_Ebt],""))),Tableau1[Tiers_Nom_Ebt],0),""),ROW(A1283))),"")</f>
        <v/>
      </c>
      <c r="D3543" s="2" t="str" cm="1">
        <f t="array" ref="D35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ebt])+SEARCH("Boisson",Tableau1[Type_Produit])),Tableau1[Tiers_Nom_Ebt],""))),Tableau1[Tiers_Nom_Ebt],0),""),ROW(A1269))),"")</f>
        <v/>
      </c>
      <c r="E3543" s="2" t="e">
        <v>#N/A</v>
      </c>
    </row>
    <row r="3544" spans="1:5" ht="14.7" customHeight="1" x14ac:dyDescent="0.25">
      <c r="A3544" t="e">
        <v>#N/A</v>
      </c>
      <c r="B3544" s="2" t="e">
        <v>#N/A</v>
      </c>
      <c r="C3544" s="2" t="str" cm="1">
        <f t="array" ref="C35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ebt])),Tableau1[Tiers_Nom_Ebt],""))),Tableau1[Tiers_Nom_Ebt],0),""),ROW(A1284))),"")</f>
        <v/>
      </c>
      <c r="D3544" s="2" t="str" cm="1">
        <f t="array" ref="D35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ebt])+SEARCH("Boisson",Tableau1[Type_Produit])),Tableau1[Tiers_Nom_Ebt],""))),Tableau1[Tiers_Nom_Ebt],0),""),ROW(A1270))),"")</f>
        <v/>
      </c>
      <c r="E3544" s="2" t="e">
        <v>#N/A</v>
      </c>
    </row>
    <row r="3545" spans="1:5" ht="14.7" customHeight="1" x14ac:dyDescent="0.25">
      <c r="A3545" t="e">
        <v>#N/A</v>
      </c>
      <c r="B3545" s="2" t="e">
        <v>#N/A</v>
      </c>
      <c r="C3545" s="2" t="str" cm="1">
        <f t="array" ref="C35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ebt])),Tableau1[Tiers_Nom_Ebt],""))),Tableau1[Tiers_Nom_Ebt],0),""),ROW(A1285))),"")</f>
        <v/>
      </c>
      <c r="D3545" s="2" t="str" cm="1">
        <f t="array" ref="D35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ebt])+SEARCH("Boisson",Tableau1[Type_Produit])),Tableau1[Tiers_Nom_Ebt],""))),Tableau1[Tiers_Nom_Ebt],0),""),ROW(A1271))),"")</f>
        <v/>
      </c>
      <c r="E3545" s="2" t="e">
        <v>#N/A</v>
      </c>
    </row>
    <row r="3546" spans="1:5" ht="14.7" customHeight="1" x14ac:dyDescent="0.25">
      <c r="A3546" t="e">
        <v>#N/A</v>
      </c>
      <c r="B3546" s="2" t="e">
        <v>#N/A</v>
      </c>
      <c r="C3546" s="2" t="str" cm="1">
        <f t="array" ref="C35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ebt])),Tableau1[Tiers_Nom_Ebt],""))),Tableau1[Tiers_Nom_Ebt],0),""),ROW(A1286))),"")</f>
        <v/>
      </c>
      <c r="D3546" s="2" t="str" cm="1">
        <f t="array" ref="D35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ebt])+SEARCH("Boisson",Tableau1[Type_Produit])),Tableau1[Tiers_Nom_Ebt],""))),Tableau1[Tiers_Nom_Ebt],0),""),ROW(A1272))),"")</f>
        <v/>
      </c>
      <c r="E3546" s="2" t="e">
        <v>#N/A</v>
      </c>
    </row>
    <row r="3547" spans="1:5" ht="14.7" customHeight="1" x14ac:dyDescent="0.25">
      <c r="A3547" t="e">
        <v>#N/A</v>
      </c>
      <c r="B3547" s="2" t="e">
        <v>#N/A</v>
      </c>
      <c r="C3547" s="2" t="str" cm="1">
        <f t="array" ref="C35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ebt])),Tableau1[Tiers_Nom_Ebt],""))),Tableau1[Tiers_Nom_Ebt],0),""),ROW(A1287))),"")</f>
        <v/>
      </c>
      <c r="D3547" s="2" t="str" cm="1">
        <f t="array" ref="D35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ebt])+SEARCH("Boisson",Tableau1[Type_Produit])),Tableau1[Tiers_Nom_Ebt],""))),Tableau1[Tiers_Nom_Ebt],0),""),ROW(A1273))),"")</f>
        <v/>
      </c>
      <c r="E3547" s="2" t="e">
        <v>#N/A</v>
      </c>
    </row>
    <row r="3548" spans="1:5" ht="14.7" customHeight="1" x14ac:dyDescent="0.25">
      <c r="A3548" t="e">
        <v>#N/A</v>
      </c>
      <c r="B3548" s="2" t="e">
        <v>#N/A</v>
      </c>
      <c r="C3548" s="2" t="str" cm="1">
        <f t="array" ref="C35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ebt])),Tableau1[Tiers_Nom_Ebt],""))),Tableau1[Tiers_Nom_Ebt],0),""),ROW(A1288))),"")</f>
        <v/>
      </c>
      <c r="D3548" s="2" t="str" cm="1">
        <f t="array" ref="D35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ebt])+SEARCH("Boisson",Tableau1[Type_Produit])),Tableau1[Tiers_Nom_Ebt],""))),Tableau1[Tiers_Nom_Ebt],0),""),ROW(A1274))),"")</f>
        <v/>
      </c>
      <c r="E3548" s="2" t="e">
        <v>#N/A</v>
      </c>
    </row>
    <row r="3549" spans="1:5" ht="14.7" customHeight="1" x14ac:dyDescent="0.25">
      <c r="A3549" t="e">
        <v>#N/A</v>
      </c>
      <c r="B3549" s="2" t="e">
        <v>#N/A</v>
      </c>
      <c r="C3549" s="2" t="str" cm="1">
        <f t="array" ref="C35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ebt])),Tableau1[Tiers_Nom_Ebt],""))),Tableau1[Tiers_Nom_Ebt],0),""),ROW(A1289))),"")</f>
        <v/>
      </c>
      <c r="D3549" s="2" t="str" cm="1">
        <f t="array" ref="D35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ebt])+SEARCH("Boisson",Tableau1[Type_Produit])),Tableau1[Tiers_Nom_Ebt],""))),Tableau1[Tiers_Nom_Ebt],0),""),ROW(A1275))),"")</f>
        <v/>
      </c>
      <c r="E3549" s="2" t="e">
        <v>#N/A</v>
      </c>
    </row>
    <row r="3550" spans="1:5" ht="14.7" customHeight="1" x14ac:dyDescent="0.25">
      <c r="A3550" t="e">
        <v>#N/A</v>
      </c>
      <c r="B3550" s="2" t="e">
        <v>#N/A</v>
      </c>
      <c r="C3550" s="2" t="str" cm="1">
        <f t="array" ref="C35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ebt])),Tableau1[Tiers_Nom_Ebt],""))),Tableau1[Tiers_Nom_Ebt],0),""),ROW(A1290))),"")</f>
        <v/>
      </c>
      <c r="D3550" s="2" t="str" cm="1">
        <f t="array" ref="D35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ebt])+SEARCH("Boisson",Tableau1[Type_Produit])),Tableau1[Tiers_Nom_Ebt],""))),Tableau1[Tiers_Nom_Ebt],0),""),ROW(A1276))),"")</f>
        <v/>
      </c>
      <c r="E3550" s="2" t="e">
        <v>#N/A</v>
      </c>
    </row>
    <row r="3551" spans="1:5" ht="14.7" customHeight="1" x14ac:dyDescent="0.25">
      <c r="A3551" t="e">
        <v>#N/A</v>
      </c>
      <c r="B3551" s="2" t="e">
        <v>#N/A</v>
      </c>
      <c r="C3551" s="2" t="str" cm="1">
        <f t="array" ref="C35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ebt])),Tableau1[Tiers_Nom_Ebt],""))),Tableau1[Tiers_Nom_Ebt],0),""),ROW(A1291))),"")</f>
        <v/>
      </c>
      <c r="D3551" s="2" t="str" cm="1">
        <f t="array" ref="D35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ebt])+SEARCH("Boisson",Tableau1[Type_Produit])),Tableau1[Tiers_Nom_Ebt],""))),Tableau1[Tiers_Nom_Ebt],0),""),ROW(A1277))),"")</f>
        <v/>
      </c>
      <c r="E3551" s="2" t="e">
        <v>#N/A</v>
      </c>
    </row>
    <row r="3552" spans="1:5" ht="14.7" customHeight="1" x14ac:dyDescent="0.25">
      <c r="A3552" t="e">
        <v>#N/A</v>
      </c>
      <c r="B3552" s="2" t="e">
        <v>#N/A</v>
      </c>
      <c r="C3552" s="2" t="str" cm="1">
        <f t="array" ref="C35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ebt])),Tableau1[Tiers_Nom_Ebt],""))),Tableau1[Tiers_Nom_Ebt],0),""),ROW(A1292))),"")</f>
        <v/>
      </c>
      <c r="D3552" s="2" t="str" cm="1">
        <f t="array" ref="D35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ebt])+SEARCH("Boisson",Tableau1[Type_Produit])),Tableau1[Tiers_Nom_Ebt],""))),Tableau1[Tiers_Nom_Ebt],0),""),ROW(A1278))),"")</f>
        <v/>
      </c>
      <c r="E3552" s="2" t="e">
        <v>#N/A</v>
      </c>
    </row>
    <row r="3553" spans="1:5" ht="14.7" customHeight="1" x14ac:dyDescent="0.25">
      <c r="A3553" t="e">
        <v>#N/A</v>
      </c>
      <c r="B3553" s="2" t="e">
        <v>#N/A</v>
      </c>
      <c r="C3553" s="2" t="str" cm="1">
        <f t="array" ref="C35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ebt])),Tableau1[Tiers_Nom_Ebt],""))),Tableau1[Tiers_Nom_Ebt],0),""),ROW(A1293))),"")</f>
        <v/>
      </c>
      <c r="D3553" s="2" t="str" cm="1">
        <f t="array" ref="D35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ebt])+SEARCH("Boisson",Tableau1[Type_Produit])),Tableau1[Tiers_Nom_Ebt],""))),Tableau1[Tiers_Nom_Ebt],0),""),ROW(A1279))),"")</f>
        <v/>
      </c>
      <c r="E3553" s="2" t="e">
        <v>#N/A</v>
      </c>
    </row>
    <row r="3554" spans="1:5" ht="14.7" customHeight="1" x14ac:dyDescent="0.25">
      <c r="A3554" t="e">
        <v>#N/A</v>
      </c>
      <c r="B3554" s="2" t="e">
        <v>#N/A</v>
      </c>
      <c r="C3554" s="2" t="str" cm="1">
        <f t="array" ref="C35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ebt])),Tableau1[Tiers_Nom_Ebt],""))),Tableau1[Tiers_Nom_Ebt],0),""),ROW(A1294))),"")</f>
        <v/>
      </c>
      <c r="D3554" s="2" t="str" cm="1">
        <f t="array" ref="D35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ebt])+SEARCH("Boisson",Tableau1[Type_Produit])),Tableau1[Tiers_Nom_Ebt],""))),Tableau1[Tiers_Nom_Ebt],0),""),ROW(A1280))),"")</f>
        <v/>
      </c>
      <c r="E3554" s="2" t="e">
        <v>#N/A</v>
      </c>
    </row>
    <row r="3555" spans="1:5" ht="14.7" customHeight="1" x14ac:dyDescent="0.25">
      <c r="A3555" t="e">
        <v>#N/A</v>
      </c>
      <c r="B3555" s="2" t="e">
        <v>#N/A</v>
      </c>
      <c r="C3555" s="2" t="str" cm="1">
        <f t="array" ref="C35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ebt])),Tableau1[Tiers_Nom_Ebt],""))),Tableau1[Tiers_Nom_Ebt],0),""),ROW(A1295))),"")</f>
        <v/>
      </c>
      <c r="D3555" s="2" t="str" cm="1">
        <f t="array" ref="D35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ebt])+SEARCH("Boisson",Tableau1[Type_Produit])),Tableau1[Tiers_Nom_Ebt],""))),Tableau1[Tiers_Nom_Ebt],0),""),ROW(A1281))),"")</f>
        <v/>
      </c>
      <c r="E3555" s="2" t="e">
        <v>#N/A</v>
      </c>
    </row>
    <row r="3556" spans="1:5" ht="14.7" customHeight="1" x14ac:dyDescent="0.25">
      <c r="A3556" t="e">
        <v>#N/A</v>
      </c>
      <c r="B3556" s="2" t="e">
        <v>#N/A</v>
      </c>
      <c r="C3556" s="2" t="str" cm="1">
        <f t="array" ref="C35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ebt])),Tableau1[Tiers_Nom_Ebt],""))),Tableau1[Tiers_Nom_Ebt],0),""),ROW(A1296))),"")</f>
        <v/>
      </c>
      <c r="D3556" s="2" t="str" cm="1">
        <f t="array" ref="D35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ebt])+SEARCH("Boisson",Tableau1[Type_Produit])),Tableau1[Tiers_Nom_Ebt],""))),Tableau1[Tiers_Nom_Ebt],0),""),ROW(A1282))),"")</f>
        <v/>
      </c>
      <c r="E3556" s="2" t="e">
        <v>#N/A</v>
      </c>
    </row>
    <row r="3557" spans="1:5" ht="14.7" customHeight="1" x14ac:dyDescent="0.25">
      <c r="A3557" t="e">
        <v>#N/A</v>
      </c>
      <c r="B3557" s="2" t="e">
        <v>#N/A</v>
      </c>
      <c r="C3557" s="2" t="str" cm="1">
        <f t="array" ref="C35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ebt])),Tableau1[Tiers_Nom_Ebt],""))),Tableau1[Tiers_Nom_Ebt],0),""),ROW(A1297))),"")</f>
        <v/>
      </c>
      <c r="D3557" s="2" t="str" cm="1">
        <f t="array" ref="D35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ebt])+SEARCH("Boisson",Tableau1[Type_Produit])),Tableau1[Tiers_Nom_Ebt],""))),Tableau1[Tiers_Nom_Ebt],0),""),ROW(A1283))),"")</f>
        <v/>
      </c>
      <c r="E3557" s="2" t="e">
        <v>#N/A</v>
      </c>
    </row>
    <row r="3558" spans="1:5" ht="14.7" customHeight="1" x14ac:dyDescent="0.25">
      <c r="A3558" t="e">
        <v>#N/A</v>
      </c>
      <c r="B3558" s="2" t="e">
        <v>#N/A</v>
      </c>
      <c r="C3558" s="2" t="str" cm="1">
        <f t="array" ref="C35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ebt])),Tableau1[Tiers_Nom_Ebt],""))),Tableau1[Tiers_Nom_Ebt],0),""),ROW(A1298))),"")</f>
        <v/>
      </c>
      <c r="D3558" s="2" t="str" cm="1">
        <f t="array" ref="D35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ebt])+SEARCH("Boisson",Tableau1[Type_Produit])),Tableau1[Tiers_Nom_Ebt],""))),Tableau1[Tiers_Nom_Ebt],0),""),ROW(A1284))),"")</f>
        <v/>
      </c>
      <c r="E3558" s="2" t="e">
        <v>#N/A</v>
      </c>
    </row>
    <row r="3559" spans="1:5" ht="14.7" customHeight="1" x14ac:dyDescent="0.25">
      <c r="A3559" t="e">
        <v>#N/A</v>
      </c>
      <c r="B3559" s="2" t="e">
        <v>#N/A</v>
      </c>
      <c r="C3559" s="2" t="str" cm="1">
        <f t="array" ref="C35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ebt])),Tableau1[Tiers_Nom_Ebt],""))),Tableau1[Tiers_Nom_Ebt],0),""),ROW(A1299))),"")</f>
        <v/>
      </c>
      <c r="D3559" s="2" t="str" cm="1">
        <f t="array" ref="D35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ebt])+SEARCH("Boisson",Tableau1[Type_Produit])),Tableau1[Tiers_Nom_Ebt],""))),Tableau1[Tiers_Nom_Ebt],0),""),ROW(A1285))),"")</f>
        <v/>
      </c>
      <c r="E3559" s="2" t="b">
        <v>0</v>
      </c>
    </row>
    <row r="3560" spans="1:5" ht="14.7" customHeight="1" x14ac:dyDescent="0.25">
      <c r="A3560" t="e">
        <v>#N/A</v>
      </c>
      <c r="B3560" s="2" t="e">
        <v>#N/A</v>
      </c>
      <c r="C3560" s="2" t="str" cm="1">
        <f t="array" ref="C35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ebt])),Tableau1[Tiers_Nom_Ebt],""))),Tableau1[Tiers_Nom_Ebt],0),""),ROW(A1300))),"")</f>
        <v/>
      </c>
      <c r="D3560" s="2" t="str" cm="1">
        <f t="array" ref="D35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ebt])+SEARCH("Boisson",Tableau1[Type_Produit])),Tableau1[Tiers_Nom_Ebt],""))),Tableau1[Tiers_Nom_Ebt],0),""),ROW(A1286))),"")</f>
        <v/>
      </c>
      <c r="E3560" s="2" t="e">
        <v>#N/A</v>
      </c>
    </row>
    <row r="3561" spans="1:5" ht="14.7" customHeight="1" x14ac:dyDescent="0.25">
      <c r="A3561" t="e">
        <v>#N/A</v>
      </c>
      <c r="B3561" s="2" t="e">
        <v>#N/A</v>
      </c>
      <c r="C3561" s="2" t="str" cm="1">
        <f t="array" ref="C35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ebt])),Tableau1[Tiers_Nom_Ebt],""))),Tableau1[Tiers_Nom_Ebt],0),""),ROW(A1301))),"")</f>
        <v/>
      </c>
      <c r="D3561" s="2" t="str" cm="1">
        <f t="array" ref="D35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ebt])+SEARCH("Boisson",Tableau1[Type_Produit])),Tableau1[Tiers_Nom_Ebt],""))),Tableau1[Tiers_Nom_Ebt],0),""),ROW(A1287))),"")</f>
        <v/>
      </c>
      <c r="E3561" s="2" t="e">
        <v>#N/A</v>
      </c>
    </row>
    <row r="3562" spans="1:5" ht="14.7" customHeight="1" x14ac:dyDescent="0.25">
      <c r="A3562" t="e">
        <v>#N/A</v>
      </c>
      <c r="B3562" s="2" t="e">
        <v>#N/A</v>
      </c>
      <c r="C3562" s="2" t="str" cm="1">
        <f t="array" ref="C35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ebt])),Tableau1[Tiers_Nom_Ebt],""))),Tableau1[Tiers_Nom_Ebt],0),""),ROW(A1302))),"")</f>
        <v/>
      </c>
      <c r="D3562" s="2" t="str" cm="1">
        <f t="array" ref="D35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ebt])+SEARCH("Boisson",Tableau1[Type_Produit])),Tableau1[Tiers_Nom_Ebt],""))),Tableau1[Tiers_Nom_Ebt],0),""),ROW(A1288))),"")</f>
        <v/>
      </c>
      <c r="E3562" s="2" t="e">
        <v>#N/A</v>
      </c>
    </row>
    <row r="3563" spans="1:5" ht="14.7" customHeight="1" x14ac:dyDescent="0.25">
      <c r="A3563" t="e">
        <v>#N/A</v>
      </c>
      <c r="B3563" s="2" t="e">
        <v>#N/A</v>
      </c>
      <c r="C3563" s="2" t="str" cm="1">
        <f t="array" ref="C35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ebt])),Tableau1[Tiers_Nom_Ebt],""))),Tableau1[Tiers_Nom_Ebt],0),""),ROW(A1303))),"")</f>
        <v/>
      </c>
      <c r="D3563" s="2" t="str" cm="1">
        <f t="array" ref="D35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ebt])+SEARCH("Boisson",Tableau1[Type_Produit])),Tableau1[Tiers_Nom_Ebt],""))),Tableau1[Tiers_Nom_Ebt],0),""),ROW(A1289))),"")</f>
        <v/>
      </c>
      <c r="E3563" s="2" t="e">
        <v>#N/A</v>
      </c>
    </row>
    <row r="3564" spans="1:5" ht="14.7" customHeight="1" x14ac:dyDescent="0.25">
      <c r="A3564" t="e">
        <v>#N/A</v>
      </c>
      <c r="B3564" s="2" t="e">
        <v>#N/A</v>
      </c>
      <c r="C3564" s="2" t="str" cm="1">
        <f t="array" ref="C35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ebt])),Tableau1[Tiers_Nom_Ebt],""))),Tableau1[Tiers_Nom_Ebt],0),""),ROW(A1304))),"")</f>
        <v/>
      </c>
      <c r="D3564" s="2" t="str" cm="1">
        <f t="array" ref="D35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ebt])+SEARCH("Boisson",Tableau1[Type_Produit])),Tableau1[Tiers_Nom_Ebt],""))),Tableau1[Tiers_Nom_Ebt],0),""),ROW(A1290))),"")</f>
        <v/>
      </c>
      <c r="E3564" s="2" t="e">
        <v>#N/A</v>
      </c>
    </row>
    <row r="3565" spans="1:5" ht="14.7" customHeight="1" x14ac:dyDescent="0.25">
      <c r="A3565" t="e">
        <v>#N/A</v>
      </c>
      <c r="B3565" s="2" t="e">
        <v>#N/A</v>
      </c>
      <c r="C3565" s="2" t="str" cm="1">
        <f t="array" ref="C35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ebt])),Tableau1[Tiers_Nom_Ebt],""))),Tableau1[Tiers_Nom_Ebt],0),""),ROW(A1305))),"")</f>
        <v/>
      </c>
      <c r="D3565" s="2" t="str" cm="1">
        <f t="array" ref="D35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ebt])+SEARCH("Boisson",Tableau1[Type_Produit])),Tableau1[Tiers_Nom_Ebt],""))),Tableau1[Tiers_Nom_Ebt],0),""),ROW(A1291))),"")</f>
        <v/>
      </c>
      <c r="E3565" s="2" t="e">
        <v>#N/A</v>
      </c>
    </row>
    <row r="3566" spans="1:5" ht="14.7" customHeight="1" x14ac:dyDescent="0.25">
      <c r="A3566" t="e">
        <v>#N/A</v>
      </c>
      <c r="B3566" s="2" t="e">
        <v>#N/A</v>
      </c>
      <c r="C3566" s="2" t="str" cm="1">
        <f t="array" ref="C35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ebt])),Tableau1[Tiers_Nom_Ebt],""))),Tableau1[Tiers_Nom_Ebt],0),""),ROW(A1306))),"")</f>
        <v/>
      </c>
      <c r="D3566" s="2" t="str" cm="1">
        <f t="array" ref="D35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ebt])+SEARCH("Boisson",Tableau1[Type_Produit])),Tableau1[Tiers_Nom_Ebt],""))),Tableau1[Tiers_Nom_Ebt],0),""),ROW(A1292))),"")</f>
        <v/>
      </c>
      <c r="E3566" s="2" t="e">
        <v>#N/A</v>
      </c>
    </row>
    <row r="3567" spans="1:5" ht="14.7" customHeight="1" x14ac:dyDescent="0.25">
      <c r="A3567" t="e">
        <v>#N/A</v>
      </c>
      <c r="B3567" s="2" t="e">
        <v>#N/A</v>
      </c>
      <c r="C3567" s="2" t="str" cm="1">
        <f t="array" ref="C35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ebt])),Tableau1[Tiers_Nom_Ebt],""))),Tableau1[Tiers_Nom_Ebt],0),""),ROW(A1307))),"")</f>
        <v/>
      </c>
      <c r="D3567" s="2" t="str" cm="1">
        <f t="array" ref="D35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ebt])+SEARCH("Boisson",Tableau1[Type_Produit])),Tableau1[Tiers_Nom_Ebt],""))),Tableau1[Tiers_Nom_Ebt],0),""),ROW(A1293))),"")</f>
        <v/>
      </c>
      <c r="E3567" s="2" t="e">
        <v>#N/A</v>
      </c>
    </row>
    <row r="3568" spans="1:5" ht="14.7" customHeight="1" x14ac:dyDescent="0.25">
      <c r="A3568" t="e">
        <v>#N/A</v>
      </c>
      <c r="B3568" s="2" t="e">
        <v>#N/A</v>
      </c>
      <c r="C3568" s="2" t="str" cm="1">
        <f t="array" ref="C35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ebt])),Tableau1[Tiers_Nom_Ebt],""))),Tableau1[Tiers_Nom_Ebt],0),""),ROW(A1308))),"")</f>
        <v/>
      </c>
      <c r="D3568" s="2" t="str" cm="1">
        <f t="array" ref="D35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ebt])+SEARCH("Boisson",Tableau1[Type_Produit])),Tableau1[Tiers_Nom_Ebt],""))),Tableau1[Tiers_Nom_Ebt],0),""),ROW(A1294))),"")</f>
        <v/>
      </c>
      <c r="E3568" s="2" t="e">
        <v>#N/A</v>
      </c>
    </row>
    <row r="3569" spans="1:5" ht="14.7" customHeight="1" x14ac:dyDescent="0.25">
      <c r="A3569" t="e">
        <v>#N/A</v>
      </c>
      <c r="B3569" s="2" t="e">
        <v>#N/A</v>
      </c>
      <c r="C3569" s="2" t="str" cm="1">
        <f t="array" ref="C35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ebt])),Tableau1[Tiers_Nom_Ebt],""))),Tableau1[Tiers_Nom_Ebt],0),""),ROW(A1309))),"")</f>
        <v/>
      </c>
      <c r="D3569" s="2" t="str" cm="1">
        <f t="array" ref="D35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ebt])+SEARCH("Boisson",Tableau1[Type_Produit])),Tableau1[Tiers_Nom_Ebt],""))),Tableau1[Tiers_Nom_Ebt],0),""),ROW(A1295))),"")</f>
        <v/>
      </c>
      <c r="E3569" s="2" t="e">
        <v>#N/A</v>
      </c>
    </row>
    <row r="3570" spans="1:5" ht="14.7" customHeight="1" x14ac:dyDescent="0.25">
      <c r="A3570" t="e">
        <v>#N/A</v>
      </c>
      <c r="B3570" s="2" t="e">
        <v>#N/A</v>
      </c>
      <c r="C3570" s="2" t="str" cm="1">
        <f t="array" ref="C35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ebt])),Tableau1[Tiers_Nom_Ebt],""))),Tableau1[Tiers_Nom_Ebt],0),""),ROW(A1310))),"")</f>
        <v/>
      </c>
      <c r="D3570" s="2" t="str" cm="1">
        <f t="array" ref="D35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ebt])+SEARCH("Boisson",Tableau1[Type_Produit])),Tableau1[Tiers_Nom_Ebt],""))),Tableau1[Tiers_Nom_Ebt],0),""),ROW(A1296))),"")</f>
        <v/>
      </c>
      <c r="E3570" s="2" t="e">
        <v>#N/A</v>
      </c>
    </row>
    <row r="3571" spans="1:5" ht="14.7" customHeight="1" x14ac:dyDescent="0.25">
      <c r="A3571" t="e">
        <v>#N/A</v>
      </c>
      <c r="B3571" s="2" t="e">
        <v>#N/A</v>
      </c>
      <c r="C3571" s="2" t="str" cm="1">
        <f t="array" ref="C35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ebt])),Tableau1[Tiers_Nom_Ebt],""))),Tableau1[Tiers_Nom_Ebt],0),""),ROW(A1311))),"")</f>
        <v/>
      </c>
      <c r="D3571" s="2" t="str" cm="1">
        <f t="array" ref="D35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ebt])+SEARCH("Boisson",Tableau1[Type_Produit])),Tableau1[Tiers_Nom_Ebt],""))),Tableau1[Tiers_Nom_Ebt],0),""),ROW(A1297))),"")</f>
        <v/>
      </c>
      <c r="E3571" s="2" t="e">
        <v>#N/A</v>
      </c>
    </row>
    <row r="3572" spans="1:5" ht="14.7" customHeight="1" x14ac:dyDescent="0.25">
      <c r="A3572" t="e">
        <v>#N/A</v>
      </c>
      <c r="B3572" s="2" t="e">
        <v>#N/A</v>
      </c>
      <c r="C3572" s="2" t="str" cm="1">
        <f t="array" ref="C35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ebt])),Tableau1[Tiers_Nom_Ebt],""))),Tableau1[Tiers_Nom_Ebt],0),""),ROW(A1312))),"")</f>
        <v/>
      </c>
      <c r="D3572" s="2" t="str" cm="1">
        <f t="array" ref="D35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ebt])+SEARCH("Boisson",Tableau1[Type_Produit])),Tableau1[Tiers_Nom_Ebt],""))),Tableau1[Tiers_Nom_Ebt],0),""),ROW(A1298))),"")</f>
        <v/>
      </c>
      <c r="E3572" s="2" t="e">
        <v>#N/A</v>
      </c>
    </row>
    <row r="3573" spans="1:5" ht="14.7" customHeight="1" x14ac:dyDescent="0.25">
      <c r="A3573" t="e">
        <v>#N/A</v>
      </c>
      <c r="B3573" s="2" t="e">
        <v>#N/A</v>
      </c>
      <c r="C3573" s="2" t="str" cm="1">
        <f t="array" ref="C35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ebt])),Tableau1[Tiers_Nom_Ebt],""))),Tableau1[Tiers_Nom_Ebt],0),""),ROW(A1313))),"")</f>
        <v/>
      </c>
      <c r="D3573" s="2" t="str" cm="1">
        <f t="array" ref="D35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ebt])+SEARCH("Boisson",Tableau1[Type_Produit])),Tableau1[Tiers_Nom_Ebt],""))),Tableau1[Tiers_Nom_Ebt],0),""),ROW(A1299))),"")</f>
        <v/>
      </c>
      <c r="E3573" s="2" t="b">
        <v>0</v>
      </c>
    </row>
    <row r="3574" spans="1:5" ht="14.7" customHeight="1" x14ac:dyDescent="0.25">
      <c r="A3574" t="e">
        <v>#N/A</v>
      </c>
      <c r="B3574" s="2" t="e">
        <v>#N/A</v>
      </c>
      <c r="C3574" s="2" t="str" cm="1">
        <f t="array" ref="C35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ebt])),Tableau1[Tiers_Nom_Ebt],""))),Tableau1[Tiers_Nom_Ebt],0),""),ROW(A1314))),"")</f>
        <v/>
      </c>
      <c r="D3574" s="2" t="str" cm="1">
        <f t="array" ref="D35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ebt])+SEARCH("Boisson",Tableau1[Type_Produit])),Tableau1[Tiers_Nom_Ebt],""))),Tableau1[Tiers_Nom_Ebt],0),""),ROW(A1300))),"")</f>
        <v/>
      </c>
      <c r="E3574" s="2" t="e">
        <v>#N/A</v>
      </c>
    </row>
    <row r="3575" spans="1:5" ht="14.7" customHeight="1" x14ac:dyDescent="0.25">
      <c r="A3575" t="e">
        <v>#N/A</v>
      </c>
      <c r="B3575" s="2" t="e">
        <v>#N/A</v>
      </c>
      <c r="C3575" s="2" t="str" cm="1">
        <f t="array" ref="C35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ebt])),Tableau1[Tiers_Nom_Ebt],""))),Tableau1[Tiers_Nom_Ebt],0),""),ROW(A1315))),"")</f>
        <v/>
      </c>
      <c r="D3575" s="2" t="str" cm="1">
        <f t="array" ref="D35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ebt])+SEARCH("Boisson",Tableau1[Type_Produit])),Tableau1[Tiers_Nom_Ebt],""))),Tableau1[Tiers_Nom_Ebt],0),""),ROW(A1301))),"")</f>
        <v/>
      </c>
      <c r="E3575" s="2" t="e">
        <v>#N/A</v>
      </c>
    </row>
    <row r="3576" spans="1:5" ht="14.7" customHeight="1" x14ac:dyDescent="0.25">
      <c r="A3576" t="e">
        <v>#N/A</v>
      </c>
      <c r="B3576" s="2" t="e">
        <v>#N/A</v>
      </c>
      <c r="C3576" s="2" t="str" cm="1">
        <f t="array" ref="C35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ebt])),Tableau1[Tiers_Nom_Ebt],""))),Tableau1[Tiers_Nom_Ebt],0),""),ROW(A1316))),"")</f>
        <v/>
      </c>
      <c r="D3576" s="2" t="str" cm="1">
        <f t="array" ref="D35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ebt])+SEARCH("Boisson",Tableau1[Type_Produit])),Tableau1[Tiers_Nom_Ebt],""))),Tableau1[Tiers_Nom_Ebt],0),""),ROW(A1302))),"")</f>
        <v/>
      </c>
      <c r="E3576" s="2" t="e">
        <v>#N/A</v>
      </c>
    </row>
    <row r="3577" spans="1:5" ht="14.7" customHeight="1" x14ac:dyDescent="0.25">
      <c r="A3577" t="e">
        <v>#N/A</v>
      </c>
      <c r="B3577" s="2" t="e">
        <v>#N/A</v>
      </c>
      <c r="C3577" s="2" t="str" cm="1">
        <f t="array" ref="C35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ebt])),Tableau1[Tiers_Nom_Ebt],""))),Tableau1[Tiers_Nom_Ebt],0),""),ROW(A1317))),"")</f>
        <v/>
      </c>
      <c r="D3577" s="2" t="str" cm="1">
        <f t="array" ref="D35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ebt])+SEARCH("Boisson",Tableau1[Type_Produit])),Tableau1[Tiers_Nom_Ebt],""))),Tableau1[Tiers_Nom_Ebt],0),""),ROW(A1303))),"")</f>
        <v/>
      </c>
      <c r="E3577" s="2" t="e">
        <v>#N/A</v>
      </c>
    </row>
    <row r="3578" spans="1:5" ht="14.7" customHeight="1" x14ac:dyDescent="0.25">
      <c r="A3578" t="e">
        <v>#N/A</v>
      </c>
      <c r="B3578" s="2" t="e">
        <v>#N/A</v>
      </c>
      <c r="C3578" s="2" t="str" cm="1">
        <f t="array" ref="C35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ebt])),Tableau1[Tiers_Nom_Ebt],""))),Tableau1[Tiers_Nom_Ebt],0),""),ROW(A1318))),"")</f>
        <v/>
      </c>
      <c r="D3578" s="2" t="str" cm="1">
        <f t="array" ref="D35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ebt])+SEARCH("Boisson",Tableau1[Type_Produit])),Tableau1[Tiers_Nom_Ebt],""))),Tableau1[Tiers_Nom_Ebt],0),""),ROW(A1304))),"")</f>
        <v/>
      </c>
      <c r="E3578" s="2" t="e">
        <v>#N/A</v>
      </c>
    </row>
    <row r="3579" spans="1:5" ht="14.7" customHeight="1" x14ac:dyDescent="0.25">
      <c r="A3579" t="e">
        <v>#N/A</v>
      </c>
      <c r="B3579" s="2" t="e">
        <v>#N/A</v>
      </c>
      <c r="C3579" s="2" t="str" cm="1">
        <f t="array" ref="C35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ebt])),Tableau1[Tiers_Nom_Ebt],""))),Tableau1[Tiers_Nom_Ebt],0),""),ROW(A1319))),"")</f>
        <v/>
      </c>
      <c r="D3579" s="2" t="str" cm="1">
        <f t="array" ref="D35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ebt])+SEARCH("Boisson",Tableau1[Type_Produit])),Tableau1[Tiers_Nom_Ebt],""))),Tableau1[Tiers_Nom_Ebt],0),""),ROW(A1305))),"")</f>
        <v/>
      </c>
      <c r="E3579" s="2" t="e">
        <v>#N/A</v>
      </c>
    </row>
    <row r="3580" spans="1:5" ht="14.7" customHeight="1" x14ac:dyDescent="0.25">
      <c r="A3580" t="e">
        <v>#N/A</v>
      </c>
      <c r="B3580" s="2" t="e">
        <v>#N/A</v>
      </c>
      <c r="C3580" s="2" t="str" cm="1">
        <f t="array" ref="C35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ebt])),Tableau1[Tiers_Nom_Ebt],""))),Tableau1[Tiers_Nom_Ebt],0),""),ROW(A1320))),"")</f>
        <v/>
      </c>
      <c r="D3580" s="2" t="str" cm="1">
        <f t="array" ref="D35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ebt])+SEARCH("Boisson",Tableau1[Type_Produit])),Tableau1[Tiers_Nom_Ebt],""))),Tableau1[Tiers_Nom_Ebt],0),""),ROW(A1306))),"")</f>
        <v/>
      </c>
      <c r="E3580" s="2" t="e">
        <v>#N/A</v>
      </c>
    </row>
    <row r="3581" spans="1:5" ht="14.7" customHeight="1" x14ac:dyDescent="0.25">
      <c r="A3581" t="e">
        <v>#N/A</v>
      </c>
      <c r="B3581" s="2" t="e">
        <v>#N/A</v>
      </c>
      <c r="C3581" s="2" t="str" cm="1">
        <f t="array" ref="C35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ebt])),Tableau1[Tiers_Nom_Ebt],""))),Tableau1[Tiers_Nom_Ebt],0),""),ROW(A1321))),"")</f>
        <v/>
      </c>
      <c r="D3581" s="2" t="str" cm="1">
        <f t="array" ref="D35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ebt])+SEARCH("Boisson",Tableau1[Type_Produit])),Tableau1[Tiers_Nom_Ebt],""))),Tableau1[Tiers_Nom_Ebt],0),""),ROW(A1307))),"")</f>
        <v/>
      </c>
      <c r="E3581" s="2" t="e">
        <v>#N/A</v>
      </c>
    </row>
    <row r="3582" spans="1:5" ht="14.7" customHeight="1" x14ac:dyDescent="0.25">
      <c r="A3582" t="e">
        <v>#N/A</v>
      </c>
      <c r="B3582" s="2" t="e">
        <v>#N/A</v>
      </c>
      <c r="C3582" s="2" t="str" cm="1">
        <f t="array" ref="C35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ebt])),Tableau1[Tiers_Nom_Ebt],""))),Tableau1[Tiers_Nom_Ebt],0),""),ROW(A1322))),"")</f>
        <v/>
      </c>
      <c r="D3582" s="2" t="str" cm="1">
        <f t="array" ref="D35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ebt])+SEARCH("Boisson",Tableau1[Type_Produit])),Tableau1[Tiers_Nom_Ebt],""))),Tableau1[Tiers_Nom_Ebt],0),""),ROW(A1308))),"")</f>
        <v/>
      </c>
      <c r="E3582" s="2" t="e">
        <v>#N/A</v>
      </c>
    </row>
    <row r="3583" spans="1:5" ht="14.7" customHeight="1" x14ac:dyDescent="0.25">
      <c r="A3583" t="e">
        <v>#N/A</v>
      </c>
      <c r="B3583" s="2" t="e">
        <v>#N/A</v>
      </c>
      <c r="C3583" s="2" t="str" cm="1">
        <f t="array" ref="C35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ebt])),Tableau1[Tiers_Nom_Ebt],""))),Tableau1[Tiers_Nom_Ebt],0),""),ROW(A1323))),"")</f>
        <v/>
      </c>
      <c r="D3583" s="2" t="str" cm="1">
        <f t="array" ref="D35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ebt])+SEARCH("Boisson",Tableau1[Type_Produit])),Tableau1[Tiers_Nom_Ebt],""))),Tableau1[Tiers_Nom_Ebt],0),""),ROW(A1309))),"")</f>
        <v/>
      </c>
      <c r="E3583" s="2" t="e">
        <v>#N/A</v>
      </c>
    </row>
    <row r="3584" spans="1:5" ht="14.7" customHeight="1" x14ac:dyDescent="0.25">
      <c r="A3584" t="e">
        <v>#N/A</v>
      </c>
      <c r="B3584" s="2" t="e">
        <v>#N/A</v>
      </c>
      <c r="C3584" s="2" t="str" cm="1">
        <f t="array" ref="C35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ebt])),Tableau1[Tiers_Nom_Ebt],""))),Tableau1[Tiers_Nom_Ebt],0),""),ROW(A1324))),"")</f>
        <v/>
      </c>
      <c r="D3584" s="2" t="str" cm="1">
        <f t="array" ref="D35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ebt])+SEARCH("Boisson",Tableau1[Type_Produit])),Tableau1[Tiers_Nom_Ebt],""))),Tableau1[Tiers_Nom_Ebt],0),""),ROW(A1310))),"")</f>
        <v/>
      </c>
      <c r="E3584" s="2" t="e">
        <v>#N/A</v>
      </c>
    </row>
    <row r="3585" spans="1:5" ht="14.7" customHeight="1" x14ac:dyDescent="0.25">
      <c r="A3585" t="e">
        <v>#N/A</v>
      </c>
      <c r="B3585" s="2" t="e">
        <v>#N/A</v>
      </c>
      <c r="C3585" s="2" t="str" cm="1">
        <f t="array" ref="C35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ebt])),Tableau1[Tiers_Nom_Ebt],""))),Tableau1[Tiers_Nom_Ebt],0),""),ROW(A1325))),"")</f>
        <v/>
      </c>
      <c r="D3585" s="2" t="str" cm="1">
        <f t="array" ref="D35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ebt])+SEARCH("Boisson",Tableau1[Type_Produit])),Tableau1[Tiers_Nom_Ebt],""))),Tableau1[Tiers_Nom_Ebt],0),""),ROW(A1311))),"")</f>
        <v/>
      </c>
      <c r="E3585" s="2" t="e">
        <v>#N/A</v>
      </c>
    </row>
    <row r="3586" spans="1:5" ht="14.7" customHeight="1" x14ac:dyDescent="0.25">
      <c r="A3586" t="e">
        <v>#N/A</v>
      </c>
      <c r="B3586" s="2" t="e">
        <v>#N/A</v>
      </c>
      <c r="C3586" s="2" t="str" cm="1">
        <f t="array" ref="C35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ebt])),Tableau1[Tiers_Nom_Ebt],""))),Tableau1[Tiers_Nom_Ebt],0),""),ROW(A1326))),"")</f>
        <v/>
      </c>
      <c r="D3586" s="2" t="str" cm="1">
        <f t="array" ref="D35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ebt])+SEARCH("Boisson",Tableau1[Type_Produit])),Tableau1[Tiers_Nom_Ebt],""))),Tableau1[Tiers_Nom_Ebt],0),""),ROW(A1312))),"")</f>
        <v/>
      </c>
      <c r="E3586" s="2" t="e">
        <v>#N/A</v>
      </c>
    </row>
    <row r="3587" spans="1:5" ht="14.7" customHeight="1" x14ac:dyDescent="0.25">
      <c r="A3587" t="e">
        <v>#N/A</v>
      </c>
      <c r="B3587" s="2" t="e">
        <v>#N/A</v>
      </c>
      <c r="C3587" s="2" t="str" cm="1">
        <f t="array" ref="C35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ebt])),Tableau1[Tiers_Nom_Ebt],""))),Tableau1[Tiers_Nom_Ebt],0),""),ROW(A1327))),"")</f>
        <v/>
      </c>
      <c r="D3587" s="2" t="str" cm="1">
        <f t="array" ref="D35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ebt])+SEARCH("Boisson",Tableau1[Type_Produit])),Tableau1[Tiers_Nom_Ebt],""))),Tableau1[Tiers_Nom_Ebt],0),""),ROW(A1313))),"")</f>
        <v/>
      </c>
      <c r="E3587" s="2" t="e">
        <v>#N/A</v>
      </c>
    </row>
    <row r="3588" spans="1:5" ht="14.7" customHeight="1" x14ac:dyDescent="0.25">
      <c r="A3588" t="e">
        <v>#N/A</v>
      </c>
      <c r="B3588" s="2" t="e">
        <v>#N/A</v>
      </c>
      <c r="C3588" s="2" t="str" cm="1">
        <f t="array" ref="C35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ebt])),Tableau1[Tiers_Nom_Ebt],""))),Tableau1[Tiers_Nom_Ebt],0),""),ROW(A1328))),"")</f>
        <v/>
      </c>
      <c r="D3588" s="2" t="str" cm="1">
        <f t="array" ref="D35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ebt])+SEARCH("Boisson",Tableau1[Type_Produit])),Tableau1[Tiers_Nom_Ebt],""))),Tableau1[Tiers_Nom_Ebt],0),""),ROW(A1314))),"")</f>
        <v/>
      </c>
      <c r="E3588" s="2" t="e">
        <v>#N/A</v>
      </c>
    </row>
    <row r="3589" spans="1:5" ht="14.7" customHeight="1" x14ac:dyDescent="0.25">
      <c r="A3589" t="e">
        <v>#N/A</v>
      </c>
      <c r="B3589" s="2" t="e">
        <v>#N/A</v>
      </c>
      <c r="C3589" s="2" t="str" cm="1">
        <f t="array" ref="C35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ebt])),Tableau1[Tiers_Nom_Ebt],""))),Tableau1[Tiers_Nom_Ebt],0),""),ROW(A1329))),"")</f>
        <v/>
      </c>
      <c r="D3589" s="2" t="str" cm="1">
        <f t="array" ref="D35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ebt])+SEARCH("Boisson",Tableau1[Type_Produit])),Tableau1[Tiers_Nom_Ebt],""))),Tableau1[Tiers_Nom_Ebt],0),""),ROW(A1315))),"")</f>
        <v/>
      </c>
      <c r="E3589" s="2" t="e">
        <v>#N/A</v>
      </c>
    </row>
    <row r="3590" spans="1:5" ht="14.7" customHeight="1" x14ac:dyDescent="0.25">
      <c r="A3590" t="e">
        <v>#N/A</v>
      </c>
      <c r="B3590" s="2" t="e">
        <v>#N/A</v>
      </c>
      <c r="C3590" s="2" t="str" cm="1">
        <f t="array" ref="C35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ebt])),Tableau1[Tiers_Nom_Ebt],""))),Tableau1[Tiers_Nom_Ebt],0),""),ROW(A1330))),"")</f>
        <v/>
      </c>
      <c r="D3590" s="2" t="str" cm="1">
        <f t="array" ref="D35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ebt])+SEARCH("Boisson",Tableau1[Type_Produit])),Tableau1[Tiers_Nom_Ebt],""))),Tableau1[Tiers_Nom_Ebt],0),""),ROW(A1316))),"")</f>
        <v/>
      </c>
      <c r="E3590" s="2" t="e">
        <v>#N/A</v>
      </c>
    </row>
    <row r="3591" spans="1:5" ht="14.7" customHeight="1" x14ac:dyDescent="0.25">
      <c r="A3591" t="e">
        <v>#N/A</v>
      </c>
      <c r="B3591" s="2" t="e">
        <v>#N/A</v>
      </c>
      <c r="C3591" s="2" t="str" cm="1">
        <f t="array" ref="C35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ebt])),Tableau1[Tiers_Nom_Ebt],""))),Tableau1[Tiers_Nom_Ebt],0),""),ROW(A1331))),"")</f>
        <v/>
      </c>
      <c r="D3591" s="2" t="str" cm="1">
        <f t="array" ref="D35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ebt])+SEARCH("Boisson",Tableau1[Type_Produit])),Tableau1[Tiers_Nom_Ebt],""))),Tableau1[Tiers_Nom_Ebt],0),""),ROW(A1317))),"")</f>
        <v/>
      </c>
      <c r="E3591" s="2" t="e">
        <v>#N/A</v>
      </c>
    </row>
    <row r="3592" spans="1:5" ht="14.7" customHeight="1" x14ac:dyDescent="0.25">
      <c r="A3592" t="e">
        <v>#N/A</v>
      </c>
      <c r="B3592" s="2" t="e">
        <v>#N/A</v>
      </c>
      <c r="C3592" s="2" t="str" cm="1">
        <f t="array" ref="C35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ebt])),Tableau1[Tiers_Nom_Ebt],""))),Tableau1[Tiers_Nom_Ebt],0),""),ROW(A1332))),"")</f>
        <v/>
      </c>
      <c r="D3592" s="2" t="str" cm="1">
        <f t="array" ref="D35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ebt])+SEARCH("Boisson",Tableau1[Type_Produit])),Tableau1[Tiers_Nom_Ebt],""))),Tableau1[Tiers_Nom_Ebt],0),""),ROW(A1318))),"")</f>
        <v/>
      </c>
      <c r="E3592" s="2" t="e">
        <v>#N/A</v>
      </c>
    </row>
    <row r="3593" spans="1:5" ht="14.7" customHeight="1" x14ac:dyDescent="0.25">
      <c r="A3593" t="e">
        <v>#N/A</v>
      </c>
      <c r="B3593" s="2" t="e">
        <v>#N/A</v>
      </c>
      <c r="C3593" s="2" t="str" cm="1">
        <f t="array" ref="C35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ebt])),Tableau1[Tiers_Nom_Ebt],""))),Tableau1[Tiers_Nom_Ebt],0),""),ROW(A1333))),"")</f>
        <v/>
      </c>
      <c r="D3593" s="2" t="str" cm="1">
        <f t="array" ref="D35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ebt])+SEARCH("Boisson",Tableau1[Type_Produit])),Tableau1[Tiers_Nom_Ebt],""))),Tableau1[Tiers_Nom_Ebt],0),""),ROW(A1319))),"")</f>
        <v/>
      </c>
      <c r="E3593" s="2" t="e">
        <v>#N/A</v>
      </c>
    </row>
    <row r="3594" spans="1:5" ht="14.7" customHeight="1" x14ac:dyDescent="0.25">
      <c r="A3594" t="e">
        <v>#N/A</v>
      </c>
      <c r="B3594" s="2" t="e">
        <v>#N/A</v>
      </c>
      <c r="C3594" s="2" t="str" cm="1">
        <f t="array" ref="C35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ebt])),Tableau1[Tiers_Nom_Ebt],""))),Tableau1[Tiers_Nom_Ebt],0),""),ROW(A1334))),"")</f>
        <v/>
      </c>
      <c r="D3594" s="2" t="str" cm="1">
        <f t="array" ref="D35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ebt])+SEARCH("Boisson",Tableau1[Type_Produit])),Tableau1[Tiers_Nom_Ebt],""))),Tableau1[Tiers_Nom_Ebt],0),""),ROW(A1320))),"")</f>
        <v/>
      </c>
      <c r="E3594" s="2" t="e">
        <v>#N/A</v>
      </c>
    </row>
    <row r="3595" spans="1:5" ht="14.7" customHeight="1" x14ac:dyDescent="0.25">
      <c r="A3595" t="e">
        <v>#N/A</v>
      </c>
      <c r="B3595" s="2" t="e">
        <v>#N/A</v>
      </c>
      <c r="C3595" s="2" t="str" cm="1">
        <f t="array" ref="C35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ebt])),Tableau1[Tiers_Nom_Ebt],""))),Tableau1[Tiers_Nom_Ebt],0),""),ROW(A1335))),"")</f>
        <v/>
      </c>
      <c r="D3595" s="2" t="str" cm="1">
        <f t="array" ref="D35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ebt])+SEARCH("Boisson",Tableau1[Type_Produit])),Tableau1[Tiers_Nom_Ebt],""))),Tableau1[Tiers_Nom_Ebt],0),""),ROW(A1321))),"")</f>
        <v/>
      </c>
      <c r="E3595" s="2" t="e">
        <v>#N/A</v>
      </c>
    </row>
    <row r="3596" spans="1:5" ht="14.7" customHeight="1" x14ac:dyDescent="0.25">
      <c r="A3596" t="e">
        <v>#N/A</v>
      </c>
      <c r="B3596" s="2" t="e">
        <v>#N/A</v>
      </c>
      <c r="C3596" s="2" t="str" cm="1">
        <f t="array" ref="C35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ebt])),Tableau1[Tiers_Nom_Ebt],""))),Tableau1[Tiers_Nom_Ebt],0),""),ROW(A1336))),"")</f>
        <v/>
      </c>
      <c r="D3596" s="2" t="str" cm="1">
        <f t="array" ref="D35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ebt])+SEARCH("Boisson",Tableau1[Type_Produit])),Tableau1[Tiers_Nom_Ebt],""))),Tableau1[Tiers_Nom_Ebt],0),""),ROW(A1322))),"")</f>
        <v/>
      </c>
      <c r="E3596" s="2" t="e">
        <v>#N/A</v>
      </c>
    </row>
    <row r="3597" spans="1:5" ht="14.7" customHeight="1" x14ac:dyDescent="0.25">
      <c r="A3597" t="e">
        <v>#N/A</v>
      </c>
      <c r="B3597" s="2" t="e">
        <v>#N/A</v>
      </c>
      <c r="C3597" s="2" t="str" cm="1">
        <f t="array" ref="C35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ebt])),Tableau1[Tiers_Nom_Ebt],""))),Tableau1[Tiers_Nom_Ebt],0),""),ROW(A1337))),"")</f>
        <v/>
      </c>
      <c r="D3597" s="2" t="str" cm="1">
        <f t="array" ref="D35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ebt])+SEARCH("Boisson",Tableau1[Type_Produit])),Tableau1[Tiers_Nom_Ebt],""))),Tableau1[Tiers_Nom_Ebt],0),""),ROW(A1323))),"")</f>
        <v/>
      </c>
      <c r="E3597" s="2" t="e">
        <v>#N/A</v>
      </c>
    </row>
    <row r="3598" spans="1:5" ht="14.7" customHeight="1" x14ac:dyDescent="0.25">
      <c r="A3598" t="e">
        <v>#N/A</v>
      </c>
      <c r="B3598" s="2" t="e">
        <v>#N/A</v>
      </c>
      <c r="C3598" s="2" t="str" cm="1">
        <f t="array" ref="C35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ebt])),Tableau1[Tiers_Nom_Ebt],""))),Tableau1[Tiers_Nom_Ebt],0),""),ROW(A1338))),"")</f>
        <v/>
      </c>
      <c r="D3598" s="2" t="str" cm="1">
        <f t="array" ref="D35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ebt])+SEARCH("Boisson",Tableau1[Type_Produit])),Tableau1[Tiers_Nom_Ebt],""))),Tableau1[Tiers_Nom_Ebt],0),""),ROW(A1324))),"")</f>
        <v/>
      </c>
      <c r="E3598" s="2" t="e">
        <v>#N/A</v>
      </c>
    </row>
    <row r="3599" spans="1:5" ht="14.7" customHeight="1" x14ac:dyDescent="0.25">
      <c r="A3599" t="e">
        <v>#N/A</v>
      </c>
      <c r="B3599" s="2" t="e">
        <v>#N/A</v>
      </c>
      <c r="C3599" s="2" t="str" cm="1">
        <f t="array" ref="C35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ebt])),Tableau1[Tiers_Nom_Ebt],""))),Tableau1[Tiers_Nom_Ebt],0),""),ROW(A1339))),"")</f>
        <v/>
      </c>
      <c r="D3599" s="2" t="str" cm="1">
        <f t="array" ref="D35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ebt])+SEARCH("Boisson",Tableau1[Type_Produit])),Tableau1[Tiers_Nom_Ebt],""))),Tableau1[Tiers_Nom_Ebt],0),""),ROW(A1325))),"")</f>
        <v/>
      </c>
      <c r="E3599" s="2" t="e">
        <v>#N/A</v>
      </c>
    </row>
    <row r="3600" spans="1:5" ht="14.7" customHeight="1" x14ac:dyDescent="0.25">
      <c r="A3600" t="e">
        <v>#N/A</v>
      </c>
      <c r="B3600" s="2" t="e">
        <v>#N/A</v>
      </c>
      <c r="C3600" s="2" t="str" cm="1">
        <f t="array" ref="C36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ebt])),Tableau1[Tiers_Nom_Ebt],""))),Tableau1[Tiers_Nom_Ebt],0),""),ROW(A1340))),"")</f>
        <v/>
      </c>
      <c r="D3600" s="2" t="str" cm="1">
        <f t="array" ref="D36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ebt])+SEARCH("Boisson",Tableau1[Type_Produit])),Tableau1[Tiers_Nom_Ebt],""))),Tableau1[Tiers_Nom_Ebt],0),""),ROW(A1326))),"")</f>
        <v/>
      </c>
      <c r="E3600" s="2" t="e">
        <v>#N/A</v>
      </c>
    </row>
    <row r="3601" spans="1:5" ht="14.7" customHeight="1" x14ac:dyDescent="0.25">
      <c r="A3601" t="e">
        <v>#N/A</v>
      </c>
      <c r="B3601" s="2" t="e">
        <v>#N/A</v>
      </c>
      <c r="C3601" s="2" t="str" cm="1">
        <f t="array" ref="C36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ebt])),Tableau1[Tiers_Nom_Ebt],""))),Tableau1[Tiers_Nom_Ebt],0),""),ROW(A1341))),"")</f>
        <v/>
      </c>
      <c r="D3601" s="2" t="str" cm="1">
        <f t="array" ref="D36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ebt])+SEARCH("Boisson",Tableau1[Type_Produit])),Tableau1[Tiers_Nom_Ebt],""))),Tableau1[Tiers_Nom_Ebt],0),""),ROW(A1327))),"")</f>
        <v/>
      </c>
      <c r="E3601" s="2" t="e">
        <v>#N/A</v>
      </c>
    </row>
    <row r="3602" spans="1:5" ht="14.7" customHeight="1" x14ac:dyDescent="0.25">
      <c r="A3602" t="e">
        <v>#N/A</v>
      </c>
      <c r="B3602" s="2" t="e">
        <v>#N/A</v>
      </c>
      <c r="C3602" s="2" t="str" cm="1">
        <f t="array" ref="C36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ebt])),Tableau1[Tiers_Nom_Ebt],""))),Tableau1[Tiers_Nom_Ebt],0),""),ROW(A1342))),"")</f>
        <v/>
      </c>
      <c r="D3602" s="2" t="str" cm="1">
        <f t="array" ref="D36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ebt])+SEARCH("Boisson",Tableau1[Type_Produit])),Tableau1[Tiers_Nom_Ebt],""))),Tableau1[Tiers_Nom_Ebt],0),""),ROW(A1328))),"")</f>
        <v/>
      </c>
      <c r="E3602" s="2" t="e">
        <v>#N/A</v>
      </c>
    </row>
    <row r="3603" spans="1:5" ht="14.7" customHeight="1" x14ac:dyDescent="0.25">
      <c r="A3603" t="e">
        <v>#N/A</v>
      </c>
      <c r="B3603" s="2" t="e">
        <v>#N/A</v>
      </c>
      <c r="C3603" s="2" t="str" cm="1">
        <f t="array" ref="C36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ebt])),Tableau1[Tiers_Nom_Ebt],""))),Tableau1[Tiers_Nom_Ebt],0),""),ROW(A1343))),"")</f>
        <v/>
      </c>
      <c r="D3603" s="2" t="str" cm="1">
        <f t="array" ref="D36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ebt])+SEARCH("Boisson",Tableau1[Type_Produit])),Tableau1[Tiers_Nom_Ebt],""))),Tableau1[Tiers_Nom_Ebt],0),""),ROW(A1329))),"")</f>
        <v/>
      </c>
      <c r="E3603" s="2" t="e">
        <v>#N/A</v>
      </c>
    </row>
    <row r="3604" spans="1:5" ht="14.7" customHeight="1" x14ac:dyDescent="0.25">
      <c r="A3604" t="e">
        <v>#N/A</v>
      </c>
      <c r="B3604" s="2" t="e">
        <v>#N/A</v>
      </c>
      <c r="C3604" s="2" t="str" cm="1">
        <f t="array" ref="C36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ebt])),Tableau1[Tiers_Nom_Ebt],""))),Tableau1[Tiers_Nom_Ebt],0),""),ROW(A1344))),"")</f>
        <v/>
      </c>
      <c r="D3604" s="2" t="str" cm="1">
        <f t="array" ref="D36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ebt])+SEARCH("Boisson",Tableau1[Type_Produit])),Tableau1[Tiers_Nom_Ebt],""))),Tableau1[Tiers_Nom_Ebt],0),""),ROW(A1330))),"")</f>
        <v/>
      </c>
      <c r="E3604" s="2" t="e">
        <v>#N/A</v>
      </c>
    </row>
    <row r="3605" spans="1:5" ht="14.7" customHeight="1" x14ac:dyDescent="0.25">
      <c r="A3605" t="e">
        <v>#N/A</v>
      </c>
      <c r="B3605" s="2" t="e">
        <v>#N/A</v>
      </c>
      <c r="C3605" s="2" t="str" cm="1">
        <f t="array" ref="C36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ebt])),Tableau1[Tiers_Nom_Ebt],""))),Tableau1[Tiers_Nom_Ebt],0),""),ROW(A1345))),"")</f>
        <v/>
      </c>
      <c r="D3605" s="2" t="str" cm="1">
        <f t="array" ref="D36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ebt])+SEARCH("Boisson",Tableau1[Type_Produit])),Tableau1[Tiers_Nom_Ebt],""))),Tableau1[Tiers_Nom_Ebt],0),""),ROW(A1331))),"")</f>
        <v/>
      </c>
      <c r="E3605" s="2" t="e">
        <v>#N/A</v>
      </c>
    </row>
    <row r="3606" spans="1:5" ht="14.7" customHeight="1" x14ac:dyDescent="0.25">
      <c r="A3606" t="e">
        <v>#N/A</v>
      </c>
      <c r="B3606" s="2" t="e">
        <v>#N/A</v>
      </c>
      <c r="C3606" s="2" t="str" cm="1">
        <f t="array" ref="C36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ebt])),Tableau1[Tiers_Nom_Ebt],""))),Tableau1[Tiers_Nom_Ebt],0),""),ROW(A1346))),"")</f>
        <v/>
      </c>
      <c r="D3606" s="2" t="str" cm="1">
        <f t="array" ref="D36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ebt])+SEARCH("Boisson",Tableau1[Type_Produit])),Tableau1[Tiers_Nom_Ebt],""))),Tableau1[Tiers_Nom_Ebt],0),""),ROW(A1332))),"")</f>
        <v/>
      </c>
      <c r="E3606" s="2" t="e">
        <v>#N/A</v>
      </c>
    </row>
    <row r="3607" spans="1:5" ht="14.7" customHeight="1" x14ac:dyDescent="0.25">
      <c r="A3607" t="e">
        <v>#N/A</v>
      </c>
      <c r="B3607" s="2" t="e">
        <v>#N/A</v>
      </c>
      <c r="C3607" s="2" t="str" cm="1">
        <f t="array" ref="C36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ebt])),Tableau1[Tiers_Nom_Ebt],""))),Tableau1[Tiers_Nom_Ebt],0),""),ROW(A1347))),"")</f>
        <v/>
      </c>
      <c r="D3607" s="2" t="str" cm="1">
        <f t="array" ref="D36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ebt])+SEARCH("Boisson",Tableau1[Type_Produit])),Tableau1[Tiers_Nom_Ebt],""))),Tableau1[Tiers_Nom_Ebt],0),""),ROW(A1333))),"")</f>
        <v/>
      </c>
      <c r="E3607" s="2" t="e">
        <v>#N/A</v>
      </c>
    </row>
    <row r="3608" spans="1:5" ht="14.7" customHeight="1" x14ac:dyDescent="0.25">
      <c r="A3608" t="e">
        <v>#N/A</v>
      </c>
      <c r="B3608" s="2" t="e">
        <v>#N/A</v>
      </c>
      <c r="C3608" s="2" t="str" cm="1">
        <f t="array" ref="C36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ebt])),Tableau1[Tiers_Nom_Ebt],""))),Tableau1[Tiers_Nom_Ebt],0),""),ROW(A1348))),"")</f>
        <v/>
      </c>
      <c r="D3608" s="2" t="str" cm="1">
        <f t="array" ref="D36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ebt])+SEARCH("Boisson",Tableau1[Type_Produit])),Tableau1[Tiers_Nom_Ebt],""))),Tableau1[Tiers_Nom_Ebt],0),""),ROW(A1334))),"")</f>
        <v/>
      </c>
      <c r="E3608" s="2" t="e">
        <v>#N/A</v>
      </c>
    </row>
    <row r="3609" spans="1:5" ht="14.7" customHeight="1" x14ac:dyDescent="0.25">
      <c r="A3609" t="e">
        <v>#N/A</v>
      </c>
      <c r="B3609" s="2" t="e">
        <v>#N/A</v>
      </c>
      <c r="C3609" s="2" t="str" cm="1">
        <f t="array" ref="C36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ebt])),Tableau1[Tiers_Nom_Ebt],""))),Tableau1[Tiers_Nom_Ebt],0),""),ROW(A1349))),"")</f>
        <v/>
      </c>
      <c r="D3609" s="2" t="str" cm="1">
        <f t="array" ref="D36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ebt])+SEARCH("Boisson",Tableau1[Type_Produit])),Tableau1[Tiers_Nom_Ebt],""))),Tableau1[Tiers_Nom_Ebt],0),""),ROW(A1335))),"")</f>
        <v/>
      </c>
      <c r="E3609" s="2" t="e">
        <v>#N/A</v>
      </c>
    </row>
    <row r="3610" spans="1:5" ht="14.7" customHeight="1" x14ac:dyDescent="0.25">
      <c r="A3610" t="e">
        <v>#N/A</v>
      </c>
      <c r="B3610" s="2" t="e">
        <v>#N/A</v>
      </c>
      <c r="C3610" s="2" t="str" cm="1">
        <f t="array" ref="C36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ebt])),Tableau1[Tiers_Nom_Ebt],""))),Tableau1[Tiers_Nom_Ebt],0),""),ROW(A1350))),"")</f>
        <v/>
      </c>
      <c r="D3610" s="2" t="str" cm="1">
        <f t="array" ref="D36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ebt])+SEARCH("Boisson",Tableau1[Type_Produit])),Tableau1[Tiers_Nom_Ebt],""))),Tableau1[Tiers_Nom_Ebt],0),""),ROW(A1336))),"")</f>
        <v/>
      </c>
      <c r="E3610" s="2" t="e">
        <v>#N/A</v>
      </c>
    </row>
    <row r="3611" spans="1:5" ht="14.7" customHeight="1" x14ac:dyDescent="0.25">
      <c r="A3611" t="e">
        <v>#N/A</v>
      </c>
      <c r="B3611" s="2" t="e">
        <v>#N/A</v>
      </c>
      <c r="C3611" s="2" t="str" cm="1">
        <f t="array" ref="C36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ebt])),Tableau1[Tiers_Nom_Ebt],""))),Tableau1[Tiers_Nom_Ebt],0),""),ROW(A1351))),"")</f>
        <v/>
      </c>
      <c r="D3611" s="2" t="str" cm="1">
        <f t="array" ref="D36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ebt])+SEARCH("Boisson",Tableau1[Type_Produit])),Tableau1[Tiers_Nom_Ebt],""))),Tableau1[Tiers_Nom_Ebt],0),""),ROW(A1337))),"")</f>
        <v/>
      </c>
      <c r="E3611" s="2" t="e">
        <v>#N/A</v>
      </c>
    </row>
    <row r="3612" spans="1:5" ht="14.7" customHeight="1" x14ac:dyDescent="0.25">
      <c r="A3612" t="e">
        <v>#N/A</v>
      </c>
      <c r="B3612" s="2" t="e">
        <v>#N/A</v>
      </c>
      <c r="C3612" s="2" t="str" cm="1">
        <f t="array" ref="C36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ebt])),Tableau1[Tiers_Nom_Ebt],""))),Tableau1[Tiers_Nom_Ebt],0),""),ROW(A1352))),"")</f>
        <v/>
      </c>
      <c r="D3612" s="2" t="str" cm="1">
        <f t="array" ref="D36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ebt])+SEARCH("Boisson",Tableau1[Type_Produit])),Tableau1[Tiers_Nom_Ebt],""))),Tableau1[Tiers_Nom_Ebt],0),""),ROW(A1338))),"")</f>
        <v/>
      </c>
      <c r="E3612" s="2" t="e">
        <v>#N/A</v>
      </c>
    </row>
    <row r="3613" spans="1:5" ht="14.7" customHeight="1" x14ac:dyDescent="0.25">
      <c r="A3613" t="e">
        <v>#N/A</v>
      </c>
      <c r="B3613" s="2" t="e">
        <v>#N/A</v>
      </c>
      <c r="C3613" s="2" t="str" cm="1">
        <f t="array" ref="C36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ebt])),Tableau1[Tiers_Nom_Ebt],""))),Tableau1[Tiers_Nom_Ebt],0),""),ROW(A1353))),"")</f>
        <v/>
      </c>
      <c r="D3613" s="2" t="str" cm="1">
        <f t="array" ref="D36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ebt])+SEARCH("Boisson",Tableau1[Type_Produit])),Tableau1[Tiers_Nom_Ebt],""))),Tableau1[Tiers_Nom_Ebt],0),""),ROW(A1339))),"")</f>
        <v/>
      </c>
      <c r="E3613" s="2" t="e">
        <v>#N/A</v>
      </c>
    </row>
    <row r="3614" spans="1:5" ht="14.7" customHeight="1" x14ac:dyDescent="0.25">
      <c r="A3614" t="e">
        <v>#N/A</v>
      </c>
      <c r="B3614" s="2" t="e">
        <v>#N/A</v>
      </c>
      <c r="C3614" s="2" t="str" cm="1">
        <f t="array" ref="C36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ebt])),Tableau1[Tiers_Nom_Ebt],""))),Tableau1[Tiers_Nom_Ebt],0),""),ROW(A1354))),"")</f>
        <v/>
      </c>
      <c r="D3614" s="2" t="str" cm="1">
        <f t="array" ref="D36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ebt])+SEARCH("Boisson",Tableau1[Type_Produit])),Tableau1[Tiers_Nom_Ebt],""))),Tableau1[Tiers_Nom_Ebt],0),""),ROW(A1340))),"")</f>
        <v/>
      </c>
      <c r="E3614" s="2" t="e">
        <v>#N/A</v>
      </c>
    </row>
    <row r="3615" spans="1:5" ht="14.7" customHeight="1" x14ac:dyDescent="0.25">
      <c r="A3615" t="e">
        <v>#N/A</v>
      </c>
      <c r="B3615" s="2" t="e">
        <v>#N/A</v>
      </c>
      <c r="C3615" s="2" t="str" cm="1">
        <f t="array" ref="C36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ebt])),Tableau1[Tiers_Nom_Ebt],""))),Tableau1[Tiers_Nom_Ebt],0),""),ROW(A1355))),"")</f>
        <v/>
      </c>
      <c r="D3615" s="2" t="str" cm="1">
        <f t="array" ref="D36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ebt])+SEARCH("Boisson",Tableau1[Type_Produit])),Tableau1[Tiers_Nom_Ebt],""))),Tableau1[Tiers_Nom_Ebt],0),""),ROW(A1341))),"")</f>
        <v/>
      </c>
      <c r="E3615" s="2" t="e">
        <v>#N/A</v>
      </c>
    </row>
    <row r="3616" spans="1:5" ht="14.7" customHeight="1" x14ac:dyDescent="0.25">
      <c r="A3616" t="e">
        <v>#N/A</v>
      </c>
      <c r="B3616" s="2" t="e">
        <v>#N/A</v>
      </c>
      <c r="C3616" s="2" t="str" cm="1">
        <f t="array" ref="C36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ebt])),Tableau1[Tiers_Nom_Ebt],""))),Tableau1[Tiers_Nom_Ebt],0),""),ROW(A1356))),"")</f>
        <v/>
      </c>
      <c r="D3616" s="2" t="str" cm="1">
        <f t="array" ref="D36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ebt])+SEARCH("Boisson",Tableau1[Type_Produit])),Tableau1[Tiers_Nom_Ebt],""))),Tableau1[Tiers_Nom_Ebt],0),""),ROW(A1342))),"")</f>
        <v/>
      </c>
      <c r="E3616" s="2" t="e">
        <v>#N/A</v>
      </c>
    </row>
    <row r="3617" spans="1:5" ht="14.7" customHeight="1" x14ac:dyDescent="0.25">
      <c r="A3617" t="e">
        <v>#N/A</v>
      </c>
      <c r="B3617" s="2" t="e">
        <v>#N/A</v>
      </c>
      <c r="C3617" s="2" t="str" cm="1">
        <f t="array" ref="C36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ebt])),Tableau1[Tiers_Nom_Ebt],""))),Tableau1[Tiers_Nom_Ebt],0),""),ROW(A1357))),"")</f>
        <v/>
      </c>
      <c r="D3617" s="2" t="str" cm="1">
        <f t="array" ref="D36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ebt])+SEARCH("Boisson",Tableau1[Type_Produit])),Tableau1[Tiers_Nom_Ebt],""))),Tableau1[Tiers_Nom_Ebt],0),""),ROW(A1343))),"")</f>
        <v/>
      </c>
      <c r="E3617" s="2" t="e">
        <v>#N/A</v>
      </c>
    </row>
    <row r="3618" spans="1:5" ht="14.7" customHeight="1" x14ac:dyDescent="0.25">
      <c r="A3618" t="e">
        <v>#N/A</v>
      </c>
      <c r="B3618" s="2" t="e">
        <v>#N/A</v>
      </c>
      <c r="C3618" s="2" t="str" cm="1">
        <f t="array" ref="C36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ebt])),Tableau1[Tiers_Nom_Ebt],""))),Tableau1[Tiers_Nom_Ebt],0),""),ROW(A1358))),"")</f>
        <v/>
      </c>
      <c r="D3618" s="2" t="str" cm="1">
        <f t="array" ref="D36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ebt])+SEARCH("Boisson",Tableau1[Type_Produit])),Tableau1[Tiers_Nom_Ebt],""))),Tableau1[Tiers_Nom_Ebt],0),""),ROW(A1344))),"")</f>
        <v/>
      </c>
      <c r="E3618" s="2" t="e">
        <v>#N/A</v>
      </c>
    </row>
    <row r="3619" spans="1:5" ht="14.7" customHeight="1" x14ac:dyDescent="0.25">
      <c r="A3619" t="e">
        <v>#N/A</v>
      </c>
      <c r="B3619" s="2" t="e">
        <v>#N/A</v>
      </c>
      <c r="C3619" s="2" t="str" cm="1">
        <f t="array" ref="C36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ebt])),Tableau1[Tiers_Nom_Ebt],""))),Tableau1[Tiers_Nom_Ebt],0),""),ROW(A1359))),"")</f>
        <v/>
      </c>
      <c r="D3619" s="2" t="str" cm="1">
        <f t="array" ref="D36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ebt])+SEARCH("Boisson",Tableau1[Type_Produit])),Tableau1[Tiers_Nom_Ebt],""))),Tableau1[Tiers_Nom_Ebt],0),""),ROW(A1345))),"")</f>
        <v/>
      </c>
      <c r="E3619" s="2" t="e">
        <v>#N/A</v>
      </c>
    </row>
    <row r="3620" spans="1:5" ht="14.7" customHeight="1" x14ac:dyDescent="0.25">
      <c r="A3620" t="e">
        <v>#N/A</v>
      </c>
      <c r="B3620" s="2" t="e">
        <v>#N/A</v>
      </c>
      <c r="C3620" s="2" t="str" cm="1">
        <f t="array" ref="C36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ebt])),Tableau1[Tiers_Nom_Ebt],""))),Tableau1[Tiers_Nom_Ebt],0),""),ROW(A1360))),"")</f>
        <v/>
      </c>
      <c r="D3620" s="2" t="str" cm="1">
        <f t="array" ref="D36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ebt])+SEARCH("Boisson",Tableau1[Type_Produit])),Tableau1[Tiers_Nom_Ebt],""))),Tableau1[Tiers_Nom_Ebt],0),""),ROW(A1346))),"")</f>
        <v/>
      </c>
      <c r="E3620" s="2" t="e">
        <v>#N/A</v>
      </c>
    </row>
    <row r="3621" spans="1:5" ht="14.7" customHeight="1" x14ac:dyDescent="0.25">
      <c r="A3621" t="e">
        <v>#N/A</v>
      </c>
      <c r="B3621" s="2" t="e">
        <v>#N/A</v>
      </c>
      <c r="C3621" s="2" t="str" cm="1">
        <f t="array" ref="C36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ebt])),Tableau1[Tiers_Nom_Ebt],""))),Tableau1[Tiers_Nom_Ebt],0),""),ROW(A1361))),"")</f>
        <v/>
      </c>
      <c r="D3621" s="2" t="str" cm="1">
        <f t="array" ref="D36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ebt])+SEARCH("Boisson",Tableau1[Type_Produit])),Tableau1[Tiers_Nom_Ebt],""))),Tableau1[Tiers_Nom_Ebt],0),""),ROW(A1347))),"")</f>
        <v/>
      </c>
      <c r="E3621" s="2" t="e">
        <v>#N/A</v>
      </c>
    </row>
    <row r="3622" spans="1:5" ht="14.7" customHeight="1" x14ac:dyDescent="0.25">
      <c r="A3622" t="e">
        <v>#N/A</v>
      </c>
      <c r="B3622" s="2" t="e">
        <v>#N/A</v>
      </c>
      <c r="C3622" s="2" t="str" cm="1">
        <f t="array" ref="C36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ebt])),Tableau1[Tiers_Nom_Ebt],""))),Tableau1[Tiers_Nom_Ebt],0),""),ROW(A1362))),"")</f>
        <v/>
      </c>
      <c r="D3622" s="2" t="str" cm="1">
        <f t="array" ref="D36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ebt])+SEARCH("Boisson",Tableau1[Type_Produit])),Tableau1[Tiers_Nom_Ebt],""))),Tableau1[Tiers_Nom_Ebt],0),""),ROW(A1348))),"")</f>
        <v/>
      </c>
      <c r="E3622" s="2" t="e">
        <v>#N/A</v>
      </c>
    </row>
    <row r="3623" spans="1:5" ht="14.7" customHeight="1" x14ac:dyDescent="0.25">
      <c r="A3623" t="e">
        <v>#N/A</v>
      </c>
      <c r="B3623" s="2" t="e">
        <v>#N/A</v>
      </c>
      <c r="C3623" s="2" t="str" cm="1">
        <f t="array" ref="C36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ebt])),Tableau1[Tiers_Nom_Ebt],""))),Tableau1[Tiers_Nom_Ebt],0),""),ROW(A1363))),"")</f>
        <v/>
      </c>
      <c r="D3623" s="2" t="str" cm="1">
        <f t="array" ref="D36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ebt])+SEARCH("Boisson",Tableau1[Type_Produit])),Tableau1[Tiers_Nom_Ebt],""))),Tableau1[Tiers_Nom_Ebt],0),""),ROW(A1349))),"")</f>
        <v/>
      </c>
      <c r="E3623" s="2" t="e">
        <v>#N/A</v>
      </c>
    </row>
    <row r="3624" spans="1:5" ht="14.7" customHeight="1" x14ac:dyDescent="0.25">
      <c r="A3624" t="e">
        <v>#N/A</v>
      </c>
      <c r="B3624" s="2" t="e">
        <v>#N/A</v>
      </c>
      <c r="C3624" s="2" t="str" cm="1">
        <f t="array" ref="C36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ebt])),Tableau1[Tiers_Nom_Ebt],""))),Tableau1[Tiers_Nom_Ebt],0),""),ROW(A1364))),"")</f>
        <v/>
      </c>
      <c r="D3624" s="2" t="str" cm="1">
        <f t="array" ref="D36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ebt])+SEARCH("Boisson",Tableau1[Type_Produit])),Tableau1[Tiers_Nom_Ebt],""))),Tableau1[Tiers_Nom_Ebt],0),""),ROW(A1350))),"")</f>
        <v/>
      </c>
      <c r="E3624" s="2" t="e">
        <v>#N/A</v>
      </c>
    </row>
    <row r="3625" spans="1:5" ht="14.7" customHeight="1" x14ac:dyDescent="0.25">
      <c r="A3625" t="e">
        <v>#N/A</v>
      </c>
      <c r="B3625" s="2" t="e">
        <v>#N/A</v>
      </c>
      <c r="C3625" s="2" t="str" cm="1">
        <f t="array" ref="C36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ebt])),Tableau1[Tiers_Nom_Ebt],""))),Tableau1[Tiers_Nom_Ebt],0),""),ROW(A1365))),"")</f>
        <v/>
      </c>
      <c r="D3625" s="2" t="str" cm="1">
        <f t="array" ref="D36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ebt])+SEARCH("Boisson",Tableau1[Type_Produit])),Tableau1[Tiers_Nom_Ebt],""))),Tableau1[Tiers_Nom_Ebt],0),""),ROW(A1351))),"")</f>
        <v/>
      </c>
      <c r="E3625" s="2" t="e">
        <v>#N/A</v>
      </c>
    </row>
    <row r="3626" spans="1:5" ht="14.7" customHeight="1" x14ac:dyDescent="0.25">
      <c r="A3626" t="e">
        <v>#N/A</v>
      </c>
      <c r="B3626" s="2" t="e">
        <v>#N/A</v>
      </c>
      <c r="C3626" s="2" t="str" cm="1">
        <f t="array" ref="C36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ebt])),Tableau1[Tiers_Nom_Ebt],""))),Tableau1[Tiers_Nom_Ebt],0),""),ROW(A1366))),"")</f>
        <v/>
      </c>
      <c r="D3626" s="2" t="str" cm="1">
        <f t="array" ref="D36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ebt])+SEARCH("Boisson",Tableau1[Type_Produit])),Tableau1[Tiers_Nom_Ebt],""))),Tableau1[Tiers_Nom_Ebt],0),""),ROW(A1352))),"")</f>
        <v/>
      </c>
      <c r="E3626" s="2" t="e">
        <v>#N/A</v>
      </c>
    </row>
    <row r="3627" spans="1:5" ht="14.7" customHeight="1" x14ac:dyDescent="0.25">
      <c r="A3627" t="e">
        <v>#N/A</v>
      </c>
      <c r="B3627" s="2" t="e">
        <v>#N/A</v>
      </c>
      <c r="C3627" s="2" t="str" cm="1">
        <f t="array" ref="C36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ebt])),Tableau1[Tiers_Nom_Ebt],""))),Tableau1[Tiers_Nom_Ebt],0),""),ROW(A1367))),"")</f>
        <v/>
      </c>
      <c r="D3627" s="2" t="str" cm="1">
        <f t="array" ref="D36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ebt])+SEARCH("Boisson",Tableau1[Type_Produit])),Tableau1[Tiers_Nom_Ebt],""))),Tableau1[Tiers_Nom_Ebt],0),""),ROW(A1353))),"")</f>
        <v/>
      </c>
      <c r="E3627" s="2" t="e">
        <v>#N/A</v>
      </c>
    </row>
    <row r="3628" spans="1:5" ht="14.7" customHeight="1" x14ac:dyDescent="0.25">
      <c r="A3628" t="e">
        <v>#N/A</v>
      </c>
      <c r="B3628" s="2" t="e">
        <v>#N/A</v>
      </c>
      <c r="C3628" s="2" t="str" cm="1">
        <f t="array" ref="C36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ebt])),Tableau1[Tiers_Nom_Ebt],""))),Tableau1[Tiers_Nom_Ebt],0),""),ROW(A1368))),"")</f>
        <v/>
      </c>
      <c r="D3628" s="2" t="str" cm="1">
        <f t="array" ref="D36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ebt])+SEARCH("Boisson",Tableau1[Type_Produit])),Tableau1[Tiers_Nom_Ebt],""))),Tableau1[Tiers_Nom_Ebt],0),""),ROW(A1354))),"")</f>
        <v/>
      </c>
      <c r="E3628" s="2" t="e">
        <v>#N/A</v>
      </c>
    </row>
    <row r="3629" spans="1:5" ht="14.7" customHeight="1" x14ac:dyDescent="0.25">
      <c r="A3629" t="e">
        <v>#N/A</v>
      </c>
      <c r="B3629" s="2" t="e">
        <v>#N/A</v>
      </c>
      <c r="C3629" s="2" t="str" cm="1">
        <f t="array" ref="C36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ebt])),Tableau1[Tiers_Nom_Ebt],""))),Tableau1[Tiers_Nom_Ebt],0),""),ROW(A1369))),"")</f>
        <v/>
      </c>
      <c r="D3629" s="2" t="str" cm="1">
        <f t="array" ref="D36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ebt])+SEARCH("Boisson",Tableau1[Type_Produit])),Tableau1[Tiers_Nom_Ebt],""))),Tableau1[Tiers_Nom_Ebt],0),""),ROW(A1355))),"")</f>
        <v/>
      </c>
      <c r="E3629" s="2" t="e">
        <v>#N/A</v>
      </c>
    </row>
    <row r="3630" spans="1:5" ht="14.7" customHeight="1" x14ac:dyDescent="0.25">
      <c r="A3630" t="e">
        <v>#N/A</v>
      </c>
      <c r="B3630" s="2" t="e">
        <v>#N/A</v>
      </c>
      <c r="C3630" s="2" t="str" cm="1">
        <f t="array" ref="C36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ebt])),Tableau1[Tiers_Nom_Ebt],""))),Tableau1[Tiers_Nom_Ebt],0),""),ROW(A1370))),"")</f>
        <v/>
      </c>
      <c r="D3630" s="2" t="str" cm="1">
        <f t="array" ref="D36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ebt])+SEARCH("Boisson",Tableau1[Type_Produit])),Tableau1[Tiers_Nom_Ebt],""))),Tableau1[Tiers_Nom_Ebt],0),""),ROW(A1356))),"")</f>
        <v/>
      </c>
      <c r="E3630" s="2" t="e">
        <v>#N/A</v>
      </c>
    </row>
    <row r="3631" spans="1:5" ht="14.7" customHeight="1" x14ac:dyDescent="0.25">
      <c r="A3631" t="e">
        <v>#N/A</v>
      </c>
      <c r="B3631" s="2" t="e">
        <v>#N/A</v>
      </c>
      <c r="C3631" s="2" t="str" cm="1">
        <f t="array" ref="C36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ebt])),Tableau1[Tiers_Nom_Ebt],""))),Tableau1[Tiers_Nom_Ebt],0),""),ROW(A1371))),"")</f>
        <v/>
      </c>
      <c r="D3631" s="2" t="str" cm="1">
        <f t="array" ref="D36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ebt])+SEARCH("Boisson",Tableau1[Type_Produit])),Tableau1[Tiers_Nom_Ebt],""))),Tableau1[Tiers_Nom_Ebt],0),""),ROW(A1357))),"")</f>
        <v/>
      </c>
      <c r="E3631" s="2" t="e">
        <v>#N/A</v>
      </c>
    </row>
    <row r="3632" spans="1:5" ht="14.7" customHeight="1" x14ac:dyDescent="0.25">
      <c r="A3632" t="e">
        <v>#N/A</v>
      </c>
      <c r="B3632" s="2" t="e">
        <v>#N/A</v>
      </c>
      <c r="C3632" s="2" t="str" cm="1">
        <f t="array" ref="C36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ebt])),Tableau1[Tiers_Nom_Ebt],""))),Tableau1[Tiers_Nom_Ebt],0),""),ROW(A1372))),"")</f>
        <v/>
      </c>
      <c r="D3632" s="2" t="str" cm="1">
        <f t="array" ref="D36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ebt])+SEARCH("Boisson",Tableau1[Type_Produit])),Tableau1[Tiers_Nom_Ebt],""))),Tableau1[Tiers_Nom_Ebt],0),""),ROW(A1358))),"")</f>
        <v/>
      </c>
      <c r="E3632" s="2" t="e">
        <v>#N/A</v>
      </c>
    </row>
    <row r="3633" spans="1:5" ht="14.7" customHeight="1" x14ac:dyDescent="0.25">
      <c r="A3633" t="e">
        <v>#N/A</v>
      </c>
      <c r="B3633" s="2" t="e">
        <v>#N/A</v>
      </c>
      <c r="C3633" s="2" t="str" cm="1">
        <f t="array" ref="C36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ebt])),Tableau1[Tiers_Nom_Ebt],""))),Tableau1[Tiers_Nom_Ebt],0),""),ROW(A1373))),"")</f>
        <v/>
      </c>
      <c r="D3633" s="2" t="str" cm="1">
        <f t="array" ref="D36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ebt])+SEARCH("Boisson",Tableau1[Type_Produit])),Tableau1[Tiers_Nom_Ebt],""))),Tableau1[Tiers_Nom_Ebt],0),""),ROW(A1359))),"")</f>
        <v/>
      </c>
      <c r="E3633" s="2" t="e">
        <v>#N/A</v>
      </c>
    </row>
    <row r="3634" spans="1:5" ht="14.7" customHeight="1" x14ac:dyDescent="0.25">
      <c r="A3634" t="e">
        <v>#N/A</v>
      </c>
      <c r="B3634" s="2" t="e">
        <v>#N/A</v>
      </c>
      <c r="C3634" s="2" t="str" cm="1">
        <f t="array" ref="C36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ebt])),Tableau1[Tiers_Nom_Ebt],""))),Tableau1[Tiers_Nom_Ebt],0),""),ROW(A1374))),"")</f>
        <v/>
      </c>
      <c r="D3634" s="2" t="str" cm="1">
        <f t="array" ref="D36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ebt])+SEARCH("Boisson",Tableau1[Type_Produit])),Tableau1[Tiers_Nom_Ebt],""))),Tableau1[Tiers_Nom_Ebt],0),""),ROW(A1360))),"")</f>
        <v/>
      </c>
      <c r="E3634" s="2" t="e">
        <v>#N/A</v>
      </c>
    </row>
    <row r="3635" spans="1:5" ht="14.7" customHeight="1" x14ac:dyDescent="0.25">
      <c r="A3635" t="e">
        <v>#N/A</v>
      </c>
      <c r="B3635" s="2" t="e">
        <v>#N/A</v>
      </c>
      <c r="C3635" s="2" t="str" cm="1">
        <f t="array" ref="C36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ebt])),Tableau1[Tiers_Nom_Ebt],""))),Tableau1[Tiers_Nom_Ebt],0),""),ROW(A1375))),"")</f>
        <v/>
      </c>
      <c r="D3635" s="2" t="str" cm="1">
        <f t="array" ref="D36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ebt])+SEARCH("Boisson",Tableau1[Type_Produit])),Tableau1[Tiers_Nom_Ebt],""))),Tableau1[Tiers_Nom_Ebt],0),""),ROW(A1361))),"")</f>
        <v/>
      </c>
      <c r="E3635" s="2" t="e">
        <v>#N/A</v>
      </c>
    </row>
    <row r="3636" spans="1:5" ht="14.7" customHeight="1" x14ac:dyDescent="0.25">
      <c r="A3636" t="e">
        <v>#N/A</v>
      </c>
      <c r="B3636" s="2" t="e">
        <v>#N/A</v>
      </c>
      <c r="C3636" s="2" t="str" cm="1">
        <f t="array" ref="C36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ebt])),Tableau1[Tiers_Nom_Ebt],""))),Tableau1[Tiers_Nom_Ebt],0),""),ROW(A1376))),"")</f>
        <v/>
      </c>
      <c r="D3636" s="2" t="str" cm="1">
        <f t="array" ref="D36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ebt])+SEARCH("Boisson",Tableau1[Type_Produit])),Tableau1[Tiers_Nom_Ebt],""))),Tableau1[Tiers_Nom_Ebt],0),""),ROW(A1362))),"")</f>
        <v/>
      </c>
      <c r="E3636" s="2" t="e">
        <v>#N/A</v>
      </c>
    </row>
    <row r="3637" spans="1:5" ht="14.7" customHeight="1" x14ac:dyDescent="0.25">
      <c r="A3637" t="e">
        <v>#N/A</v>
      </c>
      <c r="B3637" s="2" t="e">
        <v>#N/A</v>
      </c>
      <c r="C3637" s="2" t="str" cm="1">
        <f t="array" ref="C36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ebt])),Tableau1[Tiers_Nom_Ebt],""))),Tableau1[Tiers_Nom_Ebt],0),""),ROW(A1377))),"")</f>
        <v/>
      </c>
      <c r="D3637" s="2" t="str" cm="1">
        <f t="array" ref="D36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ebt])+SEARCH("Boisson",Tableau1[Type_Produit])),Tableau1[Tiers_Nom_Ebt],""))),Tableau1[Tiers_Nom_Ebt],0),""),ROW(A1363))),"")</f>
        <v/>
      </c>
      <c r="E3637" s="2" t="e">
        <v>#N/A</v>
      </c>
    </row>
    <row r="3638" spans="1:5" ht="14.7" customHeight="1" x14ac:dyDescent="0.25">
      <c r="A3638" t="e">
        <v>#N/A</v>
      </c>
      <c r="B3638" s="2" t="e">
        <v>#N/A</v>
      </c>
      <c r="C3638" s="2" t="str" cm="1">
        <f t="array" ref="C36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ebt])),Tableau1[Tiers_Nom_Ebt],""))),Tableau1[Tiers_Nom_Ebt],0),""),ROW(A1378))),"")</f>
        <v/>
      </c>
      <c r="D3638" s="2" t="str" cm="1">
        <f t="array" ref="D36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ebt])+SEARCH("Boisson",Tableau1[Type_Produit])),Tableau1[Tiers_Nom_Ebt],""))),Tableau1[Tiers_Nom_Ebt],0),""),ROW(A1364))),"")</f>
        <v/>
      </c>
      <c r="E3638" s="2" t="e">
        <v>#N/A</v>
      </c>
    </row>
    <row r="3639" spans="1:5" ht="14.7" customHeight="1" x14ac:dyDescent="0.25">
      <c r="A3639" t="e">
        <v>#N/A</v>
      </c>
      <c r="B3639" s="2" t="e">
        <v>#N/A</v>
      </c>
      <c r="C3639" s="2" t="str" cm="1">
        <f t="array" ref="C36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ebt])),Tableau1[Tiers_Nom_Ebt],""))),Tableau1[Tiers_Nom_Ebt],0),""),ROW(A1379))),"")</f>
        <v/>
      </c>
      <c r="D3639" s="2" t="str" cm="1">
        <f t="array" ref="D36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ebt])+SEARCH("Boisson",Tableau1[Type_Produit])),Tableau1[Tiers_Nom_Ebt],""))),Tableau1[Tiers_Nom_Ebt],0),""),ROW(A1365))),"")</f>
        <v/>
      </c>
      <c r="E3639" s="2" t="e">
        <v>#N/A</v>
      </c>
    </row>
    <row r="3640" spans="1:5" ht="14.7" customHeight="1" x14ac:dyDescent="0.25">
      <c r="A3640" t="e">
        <v>#N/A</v>
      </c>
      <c r="B3640" s="2" t="e">
        <v>#N/A</v>
      </c>
      <c r="C3640" s="2" t="str" cm="1">
        <f t="array" ref="C36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ebt])),Tableau1[Tiers_Nom_Ebt],""))),Tableau1[Tiers_Nom_Ebt],0),""),ROW(A1380))),"")</f>
        <v/>
      </c>
      <c r="D3640" s="2" t="str" cm="1">
        <f t="array" ref="D36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ebt])+SEARCH("Boisson",Tableau1[Type_Produit])),Tableau1[Tiers_Nom_Ebt],""))),Tableau1[Tiers_Nom_Ebt],0),""),ROW(A1366))),"")</f>
        <v/>
      </c>
      <c r="E3640" s="2" t="e">
        <v>#N/A</v>
      </c>
    </row>
    <row r="3641" spans="1:5" ht="14.7" customHeight="1" x14ac:dyDescent="0.25">
      <c r="A3641" t="e">
        <v>#N/A</v>
      </c>
      <c r="B3641" s="2" t="e">
        <v>#N/A</v>
      </c>
      <c r="C3641" s="2" t="str" cm="1">
        <f t="array" ref="C36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ebt])),Tableau1[Tiers_Nom_Ebt],""))),Tableau1[Tiers_Nom_Ebt],0),""),ROW(A1381))),"")</f>
        <v/>
      </c>
      <c r="D3641" s="2" t="str" cm="1">
        <f t="array" ref="D36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ebt])+SEARCH("Boisson",Tableau1[Type_Produit])),Tableau1[Tiers_Nom_Ebt],""))),Tableau1[Tiers_Nom_Ebt],0),""),ROW(A1367))),"")</f>
        <v/>
      </c>
      <c r="E3641" s="2" t="e">
        <v>#N/A</v>
      </c>
    </row>
    <row r="3642" spans="1:5" ht="14.7" customHeight="1" x14ac:dyDescent="0.25">
      <c r="A3642" t="e">
        <v>#N/A</v>
      </c>
      <c r="B3642" s="2" t="e">
        <v>#N/A</v>
      </c>
      <c r="C3642" s="2" t="str" cm="1">
        <f t="array" ref="C36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ebt])),Tableau1[Tiers_Nom_Ebt],""))),Tableau1[Tiers_Nom_Ebt],0),""),ROW(A1382))),"")</f>
        <v/>
      </c>
      <c r="D3642" s="2" t="str" cm="1">
        <f t="array" ref="D36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ebt])+SEARCH("Boisson",Tableau1[Type_Produit])),Tableau1[Tiers_Nom_Ebt],""))),Tableau1[Tiers_Nom_Ebt],0),""),ROW(A1368))),"")</f>
        <v/>
      </c>
      <c r="E3642" s="2" t="e">
        <v>#N/A</v>
      </c>
    </row>
    <row r="3643" spans="1:5" ht="14.7" customHeight="1" x14ac:dyDescent="0.25">
      <c r="A3643" t="e">
        <v>#N/A</v>
      </c>
      <c r="B3643" s="2" t="e">
        <v>#N/A</v>
      </c>
      <c r="C3643" s="2" t="str" cm="1">
        <f t="array" ref="C36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ebt])),Tableau1[Tiers_Nom_Ebt],""))),Tableau1[Tiers_Nom_Ebt],0),""),ROW(A1383))),"")</f>
        <v/>
      </c>
      <c r="D3643" s="2" t="str" cm="1">
        <f t="array" ref="D36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ebt])+SEARCH("Boisson",Tableau1[Type_Produit])),Tableau1[Tiers_Nom_Ebt],""))),Tableau1[Tiers_Nom_Ebt],0),""),ROW(A1369))),"")</f>
        <v/>
      </c>
      <c r="E3643" s="2" t="e">
        <v>#N/A</v>
      </c>
    </row>
    <row r="3644" spans="1:5" ht="14.7" customHeight="1" x14ac:dyDescent="0.25">
      <c r="A3644" t="e">
        <v>#N/A</v>
      </c>
      <c r="B3644" s="2" t="e">
        <v>#N/A</v>
      </c>
      <c r="C3644" s="2" t="str" cm="1">
        <f t="array" ref="C36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ebt])),Tableau1[Tiers_Nom_Ebt],""))),Tableau1[Tiers_Nom_Ebt],0),""),ROW(A1384))),"")</f>
        <v/>
      </c>
      <c r="D3644" s="2" t="str" cm="1">
        <f t="array" ref="D36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ebt])+SEARCH("Boisson",Tableau1[Type_Produit])),Tableau1[Tiers_Nom_Ebt],""))),Tableau1[Tiers_Nom_Ebt],0),""),ROW(A1370))),"")</f>
        <v/>
      </c>
      <c r="E3644" s="2" t="e">
        <v>#N/A</v>
      </c>
    </row>
    <row r="3645" spans="1:5" ht="14.7" customHeight="1" x14ac:dyDescent="0.25">
      <c r="A3645" t="e">
        <v>#N/A</v>
      </c>
      <c r="B3645" s="2" t="e">
        <v>#N/A</v>
      </c>
      <c r="C3645" s="2" t="str" cm="1">
        <f t="array" ref="C36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ebt])),Tableau1[Tiers_Nom_Ebt],""))),Tableau1[Tiers_Nom_Ebt],0),""),ROW(A1385))),"")</f>
        <v/>
      </c>
      <c r="D3645" s="2" t="str" cm="1">
        <f t="array" ref="D36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ebt])+SEARCH("Boisson",Tableau1[Type_Produit])),Tableau1[Tiers_Nom_Ebt],""))),Tableau1[Tiers_Nom_Ebt],0),""),ROW(A1371))),"")</f>
        <v/>
      </c>
      <c r="E3645" s="2" t="e">
        <v>#N/A</v>
      </c>
    </row>
    <row r="3646" spans="1:5" ht="14.7" customHeight="1" x14ac:dyDescent="0.25">
      <c r="A3646" t="e">
        <v>#N/A</v>
      </c>
      <c r="B3646" s="2" t="e">
        <v>#N/A</v>
      </c>
      <c r="C3646" s="2" t="str" cm="1">
        <f t="array" ref="C36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ebt])),Tableau1[Tiers_Nom_Ebt],""))),Tableau1[Tiers_Nom_Ebt],0),""),ROW(A1386))),"")</f>
        <v/>
      </c>
      <c r="D3646" s="2" t="str" cm="1">
        <f t="array" ref="D36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ebt])+SEARCH("Boisson",Tableau1[Type_Produit])),Tableau1[Tiers_Nom_Ebt],""))),Tableau1[Tiers_Nom_Ebt],0),""),ROW(A1372))),"")</f>
        <v/>
      </c>
      <c r="E3646" s="2" t="e">
        <v>#N/A</v>
      </c>
    </row>
    <row r="3647" spans="1:5" ht="14.7" customHeight="1" x14ac:dyDescent="0.25">
      <c r="A3647" t="e">
        <v>#N/A</v>
      </c>
      <c r="B3647" s="2" t="e">
        <v>#N/A</v>
      </c>
      <c r="C3647" s="2" t="str" cm="1">
        <f t="array" ref="C36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ebt])),Tableau1[Tiers_Nom_Ebt],""))),Tableau1[Tiers_Nom_Ebt],0),""),ROW(A1387))),"")</f>
        <v/>
      </c>
      <c r="D3647" s="2" t="str" cm="1">
        <f t="array" ref="D36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ebt])+SEARCH("Boisson",Tableau1[Type_Produit])),Tableau1[Tiers_Nom_Ebt],""))),Tableau1[Tiers_Nom_Ebt],0),""),ROW(A1373))),"")</f>
        <v/>
      </c>
      <c r="E3647" s="2" t="e">
        <v>#N/A</v>
      </c>
    </row>
    <row r="3648" spans="1:5" ht="14.7" customHeight="1" x14ac:dyDescent="0.25">
      <c r="A3648" t="e">
        <v>#N/A</v>
      </c>
      <c r="B3648" s="2" t="e">
        <v>#N/A</v>
      </c>
      <c r="C3648" s="2" t="str" cm="1">
        <f t="array" ref="C36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ebt])),Tableau1[Tiers_Nom_Ebt],""))),Tableau1[Tiers_Nom_Ebt],0),""),ROW(A1388))),"")</f>
        <v/>
      </c>
      <c r="D3648" s="2" t="str" cm="1">
        <f t="array" ref="D36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ebt])+SEARCH("Boisson",Tableau1[Type_Produit])),Tableau1[Tiers_Nom_Ebt],""))),Tableau1[Tiers_Nom_Ebt],0),""),ROW(A1374))),"")</f>
        <v/>
      </c>
      <c r="E3648" s="2" t="e">
        <v>#N/A</v>
      </c>
    </row>
    <row r="3649" spans="1:5" ht="14.7" customHeight="1" x14ac:dyDescent="0.25">
      <c r="A3649" t="e">
        <v>#N/A</v>
      </c>
      <c r="B3649" s="2" t="e">
        <v>#N/A</v>
      </c>
      <c r="C3649" s="2" t="str" cm="1">
        <f t="array" ref="C36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ebt])),Tableau1[Tiers_Nom_Ebt],""))),Tableau1[Tiers_Nom_Ebt],0),""),ROW(A1389))),"")</f>
        <v/>
      </c>
      <c r="D3649" s="2" t="str" cm="1">
        <f t="array" ref="D36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ebt])+SEARCH("Boisson",Tableau1[Type_Produit])),Tableau1[Tiers_Nom_Ebt],""))),Tableau1[Tiers_Nom_Ebt],0),""),ROW(A1375))),"")</f>
        <v/>
      </c>
      <c r="E3649" s="2" t="e">
        <v>#N/A</v>
      </c>
    </row>
    <row r="3650" spans="1:5" ht="14.7" customHeight="1" x14ac:dyDescent="0.25">
      <c r="A3650" t="e">
        <v>#N/A</v>
      </c>
      <c r="B3650" s="2" t="e">
        <v>#N/A</v>
      </c>
      <c r="C3650" s="2" t="str" cm="1">
        <f t="array" ref="C36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ebt])),Tableau1[Tiers_Nom_Ebt],""))),Tableau1[Tiers_Nom_Ebt],0),""),ROW(A1390))),"")</f>
        <v/>
      </c>
      <c r="D3650" s="2" t="str" cm="1">
        <f t="array" ref="D36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ebt])+SEARCH("Boisson",Tableau1[Type_Produit])),Tableau1[Tiers_Nom_Ebt],""))),Tableau1[Tiers_Nom_Ebt],0),""),ROW(A1376))),"")</f>
        <v/>
      </c>
      <c r="E3650" s="2" t="e">
        <v>#N/A</v>
      </c>
    </row>
    <row r="3651" spans="1:5" ht="14.7" customHeight="1" x14ac:dyDescent="0.25">
      <c r="A3651" t="e">
        <v>#N/A</v>
      </c>
      <c r="B3651" s="2" t="e">
        <v>#N/A</v>
      </c>
      <c r="C3651" s="2" t="str" cm="1">
        <f t="array" ref="C36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ebt])),Tableau1[Tiers_Nom_Ebt],""))),Tableau1[Tiers_Nom_Ebt],0),""),ROW(A1391))),"")</f>
        <v/>
      </c>
      <c r="D3651" s="2" t="str" cm="1">
        <f t="array" ref="D36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ebt])+SEARCH("Boisson",Tableau1[Type_Produit])),Tableau1[Tiers_Nom_Ebt],""))),Tableau1[Tiers_Nom_Ebt],0),""),ROW(A1377))),"")</f>
        <v/>
      </c>
      <c r="E3651" s="2" t="e">
        <v>#N/A</v>
      </c>
    </row>
    <row r="3652" spans="1:5" ht="14.7" customHeight="1" x14ac:dyDescent="0.25">
      <c r="A3652" t="e">
        <v>#N/A</v>
      </c>
      <c r="B3652" s="2" t="e">
        <v>#N/A</v>
      </c>
      <c r="C3652" s="2" t="str" cm="1">
        <f t="array" ref="C36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ebt])),Tableau1[Tiers_Nom_Ebt],""))),Tableau1[Tiers_Nom_Ebt],0),""),ROW(A1392))),"")</f>
        <v/>
      </c>
      <c r="D3652" s="2" t="str" cm="1">
        <f t="array" ref="D36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ebt])+SEARCH("Boisson",Tableau1[Type_Produit])),Tableau1[Tiers_Nom_Ebt],""))),Tableau1[Tiers_Nom_Ebt],0),""),ROW(A1378))),"")</f>
        <v/>
      </c>
      <c r="E3652" s="2" t="e">
        <v>#N/A</v>
      </c>
    </row>
    <row r="3653" spans="1:5" ht="14.7" customHeight="1" x14ac:dyDescent="0.25">
      <c r="A3653" t="e">
        <v>#N/A</v>
      </c>
      <c r="B3653" s="2" t="e">
        <v>#N/A</v>
      </c>
      <c r="C3653" s="2" t="str" cm="1">
        <f t="array" ref="C36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ebt])),Tableau1[Tiers_Nom_Ebt],""))),Tableau1[Tiers_Nom_Ebt],0),""),ROW(A1393))),"")</f>
        <v/>
      </c>
      <c r="D3653" s="2" t="str" cm="1">
        <f t="array" ref="D36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ebt])+SEARCH("Boisson",Tableau1[Type_Produit])),Tableau1[Tiers_Nom_Ebt],""))),Tableau1[Tiers_Nom_Ebt],0),""),ROW(A1379))),"")</f>
        <v/>
      </c>
      <c r="E3653" s="2" t="e">
        <v>#N/A</v>
      </c>
    </row>
    <row r="3654" spans="1:5" ht="14.7" customHeight="1" x14ac:dyDescent="0.25">
      <c r="A3654" t="e">
        <v>#N/A</v>
      </c>
      <c r="B3654" s="2" t="e">
        <v>#N/A</v>
      </c>
      <c r="C3654" s="2" t="str" cm="1">
        <f t="array" ref="C36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ebt])),Tableau1[Tiers_Nom_Ebt],""))),Tableau1[Tiers_Nom_Ebt],0),""),ROW(A1394))),"")</f>
        <v/>
      </c>
      <c r="D3654" s="2" t="str" cm="1">
        <f t="array" ref="D36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ebt])+SEARCH("Boisson",Tableau1[Type_Produit])),Tableau1[Tiers_Nom_Ebt],""))),Tableau1[Tiers_Nom_Ebt],0),""),ROW(A1380))),"")</f>
        <v/>
      </c>
      <c r="E3654" s="2" t="e">
        <v>#N/A</v>
      </c>
    </row>
    <row r="3655" spans="1:5" ht="14.7" customHeight="1" x14ac:dyDescent="0.25">
      <c r="A3655" t="e">
        <v>#N/A</v>
      </c>
      <c r="B3655" s="2" t="e">
        <v>#N/A</v>
      </c>
      <c r="C3655" s="2" t="str" cm="1">
        <f t="array" ref="C36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ebt])),Tableau1[Tiers_Nom_Ebt],""))),Tableau1[Tiers_Nom_Ebt],0),""),ROW(A1395))),"")</f>
        <v/>
      </c>
      <c r="D3655" s="2" t="str" cm="1">
        <f t="array" ref="D36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ebt])+SEARCH("Boisson",Tableau1[Type_Produit])),Tableau1[Tiers_Nom_Ebt],""))),Tableau1[Tiers_Nom_Ebt],0),""),ROW(A1381))),"")</f>
        <v/>
      </c>
      <c r="E3655" s="2" t="e">
        <v>#N/A</v>
      </c>
    </row>
    <row r="3656" spans="1:5" ht="14.7" customHeight="1" x14ac:dyDescent="0.25">
      <c r="A3656" t="e">
        <v>#N/A</v>
      </c>
      <c r="B3656" s="2" t="e">
        <v>#N/A</v>
      </c>
      <c r="C3656" s="2" t="str" cm="1">
        <f t="array" ref="C36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ebt])),Tableau1[Tiers_Nom_Ebt],""))),Tableau1[Tiers_Nom_Ebt],0),""),ROW(A1396))),"")</f>
        <v/>
      </c>
      <c r="D3656" s="2" t="str" cm="1">
        <f t="array" ref="D36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ebt])+SEARCH("Boisson",Tableau1[Type_Produit])),Tableau1[Tiers_Nom_Ebt],""))),Tableau1[Tiers_Nom_Ebt],0),""),ROW(A1382))),"")</f>
        <v/>
      </c>
      <c r="E3656" s="2" t="e">
        <v>#N/A</v>
      </c>
    </row>
    <row r="3657" spans="1:5" ht="14.7" customHeight="1" x14ac:dyDescent="0.25">
      <c r="A3657" t="e">
        <v>#N/A</v>
      </c>
      <c r="B3657" s="2" t="e">
        <v>#N/A</v>
      </c>
      <c r="C3657" s="2" t="str" cm="1">
        <f t="array" ref="C36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ebt])),Tableau1[Tiers_Nom_Ebt],""))),Tableau1[Tiers_Nom_Ebt],0),""),ROW(A1397))),"")</f>
        <v/>
      </c>
      <c r="D3657" s="2" t="str" cm="1">
        <f t="array" ref="D36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ebt])+SEARCH("Boisson",Tableau1[Type_Produit])),Tableau1[Tiers_Nom_Ebt],""))),Tableau1[Tiers_Nom_Ebt],0),""),ROW(A1383))),"")</f>
        <v/>
      </c>
      <c r="E3657" s="2" t="e">
        <v>#N/A</v>
      </c>
    </row>
    <row r="3658" spans="1:5" ht="14.7" customHeight="1" x14ac:dyDescent="0.25">
      <c r="A3658" t="e">
        <v>#N/A</v>
      </c>
      <c r="B3658" s="2" t="e">
        <v>#N/A</v>
      </c>
      <c r="C3658" s="2" t="str" cm="1">
        <f t="array" ref="C36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ebt])),Tableau1[Tiers_Nom_Ebt],""))),Tableau1[Tiers_Nom_Ebt],0),""),ROW(A1398))),"")</f>
        <v/>
      </c>
      <c r="D3658" s="2" t="str" cm="1">
        <f t="array" ref="D36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ebt])+SEARCH("Boisson",Tableau1[Type_Produit])),Tableau1[Tiers_Nom_Ebt],""))),Tableau1[Tiers_Nom_Ebt],0),""),ROW(A1384))),"")</f>
        <v/>
      </c>
      <c r="E3658" s="2" t="e">
        <v>#N/A</v>
      </c>
    </row>
    <row r="3659" spans="1:5" ht="14.7" customHeight="1" x14ac:dyDescent="0.25">
      <c r="A3659" t="e">
        <v>#N/A</v>
      </c>
      <c r="B3659" s="2" t="e">
        <v>#N/A</v>
      </c>
      <c r="C3659" s="2" t="str" cm="1">
        <f t="array" ref="C36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ebt])),Tableau1[Tiers_Nom_Ebt],""))),Tableau1[Tiers_Nom_Ebt],0),""),ROW(A1399))),"")</f>
        <v/>
      </c>
      <c r="D3659" s="2" t="str" cm="1">
        <f t="array" ref="D36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ebt])+SEARCH("Boisson",Tableau1[Type_Produit])),Tableau1[Tiers_Nom_Ebt],""))),Tableau1[Tiers_Nom_Ebt],0),""),ROW(A1385))),"")</f>
        <v/>
      </c>
      <c r="E3659" s="2" t="e">
        <v>#N/A</v>
      </c>
    </row>
    <row r="3660" spans="1:5" ht="14.7" customHeight="1" x14ac:dyDescent="0.25">
      <c r="A3660" t="e">
        <v>#N/A</v>
      </c>
      <c r="B3660" s="2" t="e">
        <v>#N/A</v>
      </c>
      <c r="C3660" s="2" t="str" cm="1">
        <f t="array" ref="C36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ebt])),Tableau1[Tiers_Nom_Ebt],""))),Tableau1[Tiers_Nom_Ebt],0),""),ROW(A1400))),"")</f>
        <v/>
      </c>
      <c r="D3660" s="2" t="str" cm="1">
        <f t="array" ref="D36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ebt])+SEARCH("Boisson",Tableau1[Type_Produit])),Tableau1[Tiers_Nom_Ebt],""))),Tableau1[Tiers_Nom_Ebt],0),""),ROW(A1386))),"")</f>
        <v/>
      </c>
      <c r="E3660" s="2" t="e">
        <v>#N/A</v>
      </c>
    </row>
    <row r="3661" spans="1:5" ht="14.7" customHeight="1" x14ac:dyDescent="0.25">
      <c r="A3661" t="e">
        <v>#N/A</v>
      </c>
      <c r="B3661" s="2" t="e">
        <v>#N/A</v>
      </c>
      <c r="C3661" s="2" t="str" cm="1">
        <f t="array" ref="C36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ebt])),Tableau1[Tiers_Nom_Ebt],""))),Tableau1[Tiers_Nom_Ebt],0),""),ROW(A1401))),"")</f>
        <v/>
      </c>
      <c r="D3661" s="2" t="str" cm="1">
        <f t="array" ref="D36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ebt])+SEARCH("Boisson",Tableau1[Type_Produit])),Tableau1[Tiers_Nom_Ebt],""))),Tableau1[Tiers_Nom_Ebt],0),""),ROW(A1387))),"")</f>
        <v/>
      </c>
      <c r="E3661" s="2" t="e">
        <v>#N/A</v>
      </c>
    </row>
    <row r="3662" spans="1:5" ht="14.7" customHeight="1" x14ac:dyDescent="0.25">
      <c r="A3662" t="e">
        <v>#N/A</v>
      </c>
      <c r="B3662" s="2" t="e">
        <v>#N/A</v>
      </c>
      <c r="C3662" s="2" t="str" cm="1">
        <f t="array" ref="C36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ebt])),Tableau1[Tiers_Nom_Ebt],""))),Tableau1[Tiers_Nom_Ebt],0),""),ROW(A1402))),"")</f>
        <v/>
      </c>
      <c r="D3662" s="2" t="str" cm="1">
        <f t="array" ref="D36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ebt])+SEARCH("Boisson",Tableau1[Type_Produit])),Tableau1[Tiers_Nom_Ebt],""))),Tableau1[Tiers_Nom_Ebt],0),""),ROW(A1388))),"")</f>
        <v/>
      </c>
      <c r="E3662" s="2" t="e">
        <v>#N/A</v>
      </c>
    </row>
    <row r="3663" spans="1:5" ht="14.7" customHeight="1" x14ac:dyDescent="0.25">
      <c r="A3663" t="e">
        <v>#N/A</v>
      </c>
      <c r="B3663" s="2" t="e">
        <v>#N/A</v>
      </c>
      <c r="C3663" s="2" t="str" cm="1">
        <f t="array" ref="C36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ebt])),Tableau1[Tiers_Nom_Ebt],""))),Tableau1[Tiers_Nom_Ebt],0),""),ROW(A1403))),"")</f>
        <v/>
      </c>
      <c r="D3663" s="2" t="str" cm="1">
        <f t="array" ref="D36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ebt])+SEARCH("Boisson",Tableau1[Type_Produit])),Tableau1[Tiers_Nom_Ebt],""))),Tableau1[Tiers_Nom_Ebt],0),""),ROW(A1389))),"")</f>
        <v/>
      </c>
      <c r="E3663" s="2" t="e">
        <v>#N/A</v>
      </c>
    </row>
    <row r="3664" spans="1:5" ht="14.7" customHeight="1" x14ac:dyDescent="0.25">
      <c r="A3664" t="e">
        <v>#N/A</v>
      </c>
      <c r="B3664" s="2" t="e">
        <v>#N/A</v>
      </c>
      <c r="C3664" s="2" t="str" cm="1">
        <f t="array" ref="C36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ebt])),Tableau1[Tiers_Nom_Ebt],""))),Tableau1[Tiers_Nom_Ebt],0),""),ROW(A1404))),"")</f>
        <v/>
      </c>
      <c r="D3664" s="2" t="str" cm="1">
        <f t="array" ref="D36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ebt])+SEARCH("Boisson",Tableau1[Type_Produit])),Tableau1[Tiers_Nom_Ebt],""))),Tableau1[Tiers_Nom_Ebt],0),""),ROW(A1390))),"")</f>
        <v/>
      </c>
      <c r="E3664" s="2" t="e">
        <v>#N/A</v>
      </c>
    </row>
    <row r="3665" spans="1:5" ht="14.7" customHeight="1" x14ac:dyDescent="0.25">
      <c r="A3665" t="e">
        <v>#N/A</v>
      </c>
      <c r="B3665" s="2" t="e">
        <v>#N/A</v>
      </c>
      <c r="C3665" s="2" t="str" cm="1">
        <f t="array" ref="C36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ebt])),Tableau1[Tiers_Nom_Ebt],""))),Tableau1[Tiers_Nom_Ebt],0),""),ROW(A1405))),"")</f>
        <v/>
      </c>
      <c r="D3665" s="2" t="str" cm="1">
        <f t="array" ref="D36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ebt])+SEARCH("Boisson",Tableau1[Type_Produit])),Tableau1[Tiers_Nom_Ebt],""))),Tableau1[Tiers_Nom_Ebt],0),""),ROW(A1391))),"")</f>
        <v/>
      </c>
      <c r="E3665" s="2" t="e">
        <v>#N/A</v>
      </c>
    </row>
    <row r="3666" spans="1:5" ht="14.7" customHeight="1" x14ac:dyDescent="0.25">
      <c r="A3666" t="e">
        <v>#N/A</v>
      </c>
      <c r="B3666" s="2" t="e">
        <v>#N/A</v>
      </c>
      <c r="C3666" s="2" t="str" cm="1">
        <f t="array" ref="C36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ebt])),Tableau1[Tiers_Nom_Ebt],""))),Tableau1[Tiers_Nom_Ebt],0),""),ROW(A1406))),"")</f>
        <v/>
      </c>
      <c r="D3666" s="2" t="str" cm="1">
        <f t="array" ref="D36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ebt])+SEARCH("Boisson",Tableau1[Type_Produit])),Tableau1[Tiers_Nom_Ebt],""))),Tableau1[Tiers_Nom_Ebt],0),""),ROW(A1392))),"")</f>
        <v/>
      </c>
      <c r="E3666" s="2" t="e">
        <v>#N/A</v>
      </c>
    </row>
    <row r="3667" spans="1:5" ht="14.7" customHeight="1" x14ac:dyDescent="0.25">
      <c r="A3667" t="e">
        <v>#N/A</v>
      </c>
      <c r="B3667" s="2" t="e">
        <v>#N/A</v>
      </c>
      <c r="C3667" s="2" t="str" cm="1">
        <f t="array" ref="C36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ebt])),Tableau1[Tiers_Nom_Ebt],""))),Tableau1[Tiers_Nom_Ebt],0),""),ROW(A1407))),"")</f>
        <v/>
      </c>
      <c r="D3667" s="2" t="str" cm="1">
        <f t="array" ref="D36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ebt])+SEARCH("Boisson",Tableau1[Type_Produit])),Tableau1[Tiers_Nom_Ebt],""))),Tableau1[Tiers_Nom_Ebt],0),""),ROW(A1393))),"")</f>
        <v/>
      </c>
      <c r="E3667" s="2" t="e">
        <v>#N/A</v>
      </c>
    </row>
    <row r="3668" spans="1:5" ht="14.7" customHeight="1" x14ac:dyDescent="0.25">
      <c r="A3668" t="e">
        <v>#N/A</v>
      </c>
      <c r="B3668" s="2" t="e">
        <v>#N/A</v>
      </c>
      <c r="C3668" s="2" t="str" cm="1">
        <f t="array" ref="C36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ebt])),Tableau1[Tiers_Nom_Ebt],""))),Tableau1[Tiers_Nom_Ebt],0),""),ROW(A1408))),"")</f>
        <v/>
      </c>
      <c r="D3668" s="2" t="str" cm="1">
        <f t="array" ref="D36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ebt])+SEARCH("Boisson",Tableau1[Type_Produit])),Tableau1[Tiers_Nom_Ebt],""))),Tableau1[Tiers_Nom_Ebt],0),""),ROW(A1394))),"")</f>
        <v/>
      </c>
      <c r="E3668" s="2" t="e">
        <v>#N/A</v>
      </c>
    </row>
    <row r="3669" spans="1:5" ht="14.7" customHeight="1" x14ac:dyDescent="0.25">
      <c r="A3669" t="e">
        <v>#N/A</v>
      </c>
      <c r="B3669" s="2" t="e">
        <v>#N/A</v>
      </c>
      <c r="C3669" s="2" t="str" cm="1">
        <f t="array" ref="C36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ebt])),Tableau1[Tiers_Nom_Ebt],""))),Tableau1[Tiers_Nom_Ebt],0),""),ROW(A1409))),"")</f>
        <v/>
      </c>
      <c r="D3669" s="2" t="str" cm="1">
        <f t="array" ref="D36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ebt])+SEARCH("Boisson",Tableau1[Type_Produit])),Tableau1[Tiers_Nom_Ebt],""))),Tableau1[Tiers_Nom_Ebt],0),""),ROW(A1395))),"")</f>
        <v/>
      </c>
      <c r="E3669" s="2" t="e">
        <v>#N/A</v>
      </c>
    </row>
    <row r="3670" spans="1:5" ht="14.7" customHeight="1" x14ac:dyDescent="0.25">
      <c r="A3670" t="e">
        <v>#N/A</v>
      </c>
      <c r="B3670" s="2" t="e">
        <v>#N/A</v>
      </c>
      <c r="C3670" s="2" t="str" cm="1">
        <f t="array" ref="C36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ebt])),Tableau1[Tiers_Nom_Ebt],""))),Tableau1[Tiers_Nom_Ebt],0),""),ROW(A1410))),"")</f>
        <v/>
      </c>
      <c r="D3670" s="2" t="str" cm="1">
        <f t="array" ref="D36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ebt])+SEARCH("Boisson",Tableau1[Type_Produit])),Tableau1[Tiers_Nom_Ebt],""))),Tableau1[Tiers_Nom_Ebt],0),""),ROW(A1396))),"")</f>
        <v/>
      </c>
      <c r="E3670" s="2" t="e">
        <v>#N/A</v>
      </c>
    </row>
    <row r="3671" spans="1:5" ht="14.7" customHeight="1" x14ac:dyDescent="0.25">
      <c r="A3671" t="e">
        <v>#N/A</v>
      </c>
      <c r="B3671" s="2" t="e">
        <v>#N/A</v>
      </c>
      <c r="C3671" s="2" t="str" cm="1">
        <f t="array" ref="C36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ebt])),Tableau1[Tiers_Nom_Ebt],""))),Tableau1[Tiers_Nom_Ebt],0),""),ROW(A1411))),"")</f>
        <v/>
      </c>
      <c r="D3671" s="2" t="str" cm="1">
        <f t="array" ref="D36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ebt])+SEARCH("Boisson",Tableau1[Type_Produit])),Tableau1[Tiers_Nom_Ebt],""))),Tableau1[Tiers_Nom_Ebt],0),""),ROW(A1397))),"")</f>
        <v/>
      </c>
      <c r="E3671" s="2" t="e">
        <v>#N/A</v>
      </c>
    </row>
    <row r="3672" spans="1:5" ht="14.7" customHeight="1" x14ac:dyDescent="0.25">
      <c r="A3672" t="e">
        <v>#N/A</v>
      </c>
      <c r="B3672" s="2" t="e">
        <v>#N/A</v>
      </c>
      <c r="C3672" s="2" t="str" cm="1">
        <f t="array" ref="C36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ebt])),Tableau1[Tiers_Nom_Ebt],""))),Tableau1[Tiers_Nom_Ebt],0),""),ROW(A1412))),"")</f>
        <v/>
      </c>
      <c r="D3672" s="2" t="str" cm="1">
        <f t="array" ref="D36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ebt])+SEARCH("Boisson",Tableau1[Type_Produit])),Tableau1[Tiers_Nom_Ebt],""))),Tableau1[Tiers_Nom_Ebt],0),""),ROW(A1398))),"")</f>
        <v/>
      </c>
      <c r="E3672" s="2" t="e">
        <v>#N/A</v>
      </c>
    </row>
    <row r="3673" spans="1:5" ht="14.7" customHeight="1" x14ac:dyDescent="0.25">
      <c r="A3673" t="e">
        <v>#N/A</v>
      </c>
      <c r="B3673" s="2" t="e">
        <v>#N/A</v>
      </c>
      <c r="C3673" s="2" t="str" cm="1">
        <f t="array" ref="C36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ebt])),Tableau1[Tiers_Nom_Ebt],""))),Tableau1[Tiers_Nom_Ebt],0),""),ROW(A1413))),"")</f>
        <v/>
      </c>
      <c r="D3673" s="2" t="str" cm="1">
        <f t="array" ref="D36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ebt])+SEARCH("Boisson",Tableau1[Type_Produit])),Tableau1[Tiers_Nom_Ebt],""))),Tableau1[Tiers_Nom_Ebt],0),""),ROW(A1399))),"")</f>
        <v/>
      </c>
      <c r="E3673" s="2" t="e">
        <v>#N/A</v>
      </c>
    </row>
    <row r="3674" spans="1:5" ht="14.7" customHeight="1" x14ac:dyDescent="0.25">
      <c r="A3674" t="e">
        <v>#N/A</v>
      </c>
      <c r="B3674" s="2" t="e">
        <v>#N/A</v>
      </c>
      <c r="C3674" s="2" t="str" cm="1">
        <f t="array" ref="C36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ebt])),Tableau1[Tiers_Nom_Ebt],""))),Tableau1[Tiers_Nom_Ebt],0),""),ROW(A1414))),"")</f>
        <v/>
      </c>
      <c r="D3674" s="2" t="str" cm="1">
        <f t="array" ref="D36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ebt])+SEARCH("Boisson",Tableau1[Type_Produit])),Tableau1[Tiers_Nom_Ebt],""))),Tableau1[Tiers_Nom_Ebt],0),""),ROW(A1400))),"")</f>
        <v/>
      </c>
      <c r="E3674" s="2" t="b">
        <v>0</v>
      </c>
    </row>
    <row r="3675" spans="1:5" ht="14.7" customHeight="1" x14ac:dyDescent="0.25">
      <c r="A3675" t="e">
        <v>#N/A</v>
      </c>
      <c r="B3675" s="2" t="e">
        <v>#N/A</v>
      </c>
      <c r="C3675" s="2" t="str" cm="1">
        <f t="array" ref="C36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ebt])),Tableau1[Tiers_Nom_Ebt],""))),Tableau1[Tiers_Nom_Ebt],0),""),ROW(A1415))),"")</f>
        <v/>
      </c>
      <c r="D3675" s="2" t="str" cm="1">
        <f t="array" ref="D36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ebt])+SEARCH("Boisson",Tableau1[Type_Produit])),Tableau1[Tiers_Nom_Ebt],""))),Tableau1[Tiers_Nom_Ebt],0),""),ROW(A1401))),"")</f>
        <v/>
      </c>
      <c r="E3675" s="2" t="b">
        <v>0</v>
      </c>
    </row>
    <row r="3676" spans="1:5" ht="14.7" customHeight="1" x14ac:dyDescent="0.25">
      <c r="A3676" t="e">
        <v>#N/A</v>
      </c>
      <c r="B3676" s="2" t="e">
        <v>#N/A</v>
      </c>
      <c r="C3676" s="2" t="str" cm="1">
        <f t="array" ref="C36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ebt])),Tableau1[Tiers_Nom_Ebt],""))),Tableau1[Tiers_Nom_Ebt],0),""),ROW(A1416))),"")</f>
        <v/>
      </c>
      <c r="D3676" s="2" t="str" cm="1">
        <f t="array" ref="D36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ebt])+SEARCH("Boisson",Tableau1[Type_Produit])),Tableau1[Tiers_Nom_Ebt],""))),Tableau1[Tiers_Nom_Ebt],0),""),ROW(A1402))),"")</f>
        <v/>
      </c>
      <c r="E3676" s="2" t="b">
        <v>0</v>
      </c>
    </row>
    <row r="3677" spans="1:5" ht="14.7" customHeight="1" x14ac:dyDescent="0.25">
      <c r="A3677" t="e">
        <v>#N/A</v>
      </c>
      <c r="B3677" s="2" t="e">
        <v>#N/A</v>
      </c>
      <c r="C3677" s="2" t="str" cm="1">
        <f t="array" ref="C36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ebt])),Tableau1[Tiers_Nom_Ebt],""))),Tableau1[Tiers_Nom_Ebt],0),""),ROW(A1417))),"")</f>
        <v/>
      </c>
      <c r="D3677" s="2" t="str" cm="1">
        <f t="array" ref="D36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ebt])+SEARCH("Boisson",Tableau1[Type_Produit])),Tableau1[Tiers_Nom_Ebt],""))),Tableau1[Tiers_Nom_Ebt],0),""),ROW(A1403))),"")</f>
        <v/>
      </c>
      <c r="E3677" s="2" t="e">
        <v>#N/A</v>
      </c>
    </row>
    <row r="3678" spans="1:5" ht="14.7" customHeight="1" x14ac:dyDescent="0.25">
      <c r="A3678" t="e">
        <v>#N/A</v>
      </c>
      <c r="B3678" s="2" t="e">
        <v>#N/A</v>
      </c>
      <c r="C3678" s="2" t="str" cm="1">
        <f t="array" ref="C36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ebt])),Tableau1[Tiers_Nom_Ebt],""))),Tableau1[Tiers_Nom_Ebt],0),""),ROW(A1418))),"")</f>
        <v/>
      </c>
      <c r="D3678" s="2" t="str" cm="1">
        <f t="array" ref="D36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ebt])+SEARCH("Boisson",Tableau1[Type_Produit])),Tableau1[Tiers_Nom_Ebt],""))),Tableau1[Tiers_Nom_Ebt],0),""),ROW(A1404))),"")</f>
        <v/>
      </c>
      <c r="E3678" s="2" t="e">
        <v>#N/A</v>
      </c>
    </row>
    <row r="3679" spans="1:5" ht="14.7" customHeight="1" x14ac:dyDescent="0.25">
      <c r="A3679" t="e">
        <v>#N/A</v>
      </c>
      <c r="B3679" s="2" t="e">
        <v>#N/A</v>
      </c>
      <c r="C3679" s="2" t="str" cm="1">
        <f t="array" ref="C36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ebt])),Tableau1[Tiers_Nom_Ebt],""))),Tableau1[Tiers_Nom_Ebt],0),""),ROW(A1419))),"")</f>
        <v/>
      </c>
      <c r="D3679" s="2" t="str" cm="1">
        <f t="array" ref="D36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ebt])+SEARCH("Boisson",Tableau1[Type_Produit])),Tableau1[Tiers_Nom_Ebt],""))),Tableau1[Tiers_Nom_Ebt],0),""),ROW(A1405))),"")</f>
        <v/>
      </c>
      <c r="E3679" s="2" t="e">
        <v>#N/A</v>
      </c>
    </row>
    <row r="3680" spans="1:5" ht="14.7" customHeight="1" x14ac:dyDescent="0.25">
      <c r="A3680" t="e">
        <v>#N/A</v>
      </c>
      <c r="B3680" s="2" t="e">
        <v>#N/A</v>
      </c>
      <c r="C3680" s="2" t="str" cm="1">
        <f t="array" ref="C36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ebt])),Tableau1[Tiers_Nom_Ebt],""))),Tableau1[Tiers_Nom_Ebt],0),""),ROW(A1420))),"")</f>
        <v/>
      </c>
      <c r="D3680" s="2" t="str" cm="1">
        <f t="array" ref="D36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ebt])+SEARCH("Boisson",Tableau1[Type_Produit])),Tableau1[Tiers_Nom_Ebt],""))),Tableau1[Tiers_Nom_Ebt],0),""),ROW(A1406))),"")</f>
        <v/>
      </c>
      <c r="E3680" s="2" t="e">
        <v>#N/A</v>
      </c>
    </row>
    <row r="3681" spans="1:5" ht="14.7" customHeight="1" x14ac:dyDescent="0.25">
      <c r="A3681" t="e">
        <v>#N/A</v>
      </c>
      <c r="B3681" s="2" t="e">
        <v>#N/A</v>
      </c>
      <c r="C3681" s="2" t="str" cm="1">
        <f t="array" ref="C36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ebt])),Tableau1[Tiers_Nom_Ebt],""))),Tableau1[Tiers_Nom_Ebt],0),""),ROW(A1421))),"")</f>
        <v/>
      </c>
      <c r="D3681" s="2" t="str" cm="1">
        <f t="array" ref="D36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ebt])+SEARCH("Boisson",Tableau1[Type_Produit])),Tableau1[Tiers_Nom_Ebt],""))),Tableau1[Tiers_Nom_Ebt],0),""),ROW(A1407))),"")</f>
        <v/>
      </c>
      <c r="E3681" s="2" t="e">
        <v>#N/A</v>
      </c>
    </row>
    <row r="3682" spans="1:5" ht="14.7" customHeight="1" x14ac:dyDescent="0.25">
      <c r="A3682" t="e">
        <v>#N/A</v>
      </c>
      <c r="B3682" s="2" t="e">
        <v>#N/A</v>
      </c>
      <c r="C3682" s="2" t="str" cm="1">
        <f t="array" ref="C36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ebt])),Tableau1[Tiers_Nom_Ebt],""))),Tableau1[Tiers_Nom_Ebt],0),""),ROW(A1422))),"")</f>
        <v/>
      </c>
      <c r="D3682" s="2" t="str" cm="1">
        <f t="array" ref="D36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ebt])+SEARCH("Boisson",Tableau1[Type_Produit])),Tableau1[Tiers_Nom_Ebt],""))),Tableau1[Tiers_Nom_Ebt],0),""),ROW(A1408))),"")</f>
        <v/>
      </c>
      <c r="E3682" s="2" t="e">
        <v>#N/A</v>
      </c>
    </row>
    <row r="3683" spans="1:5" ht="14.7" customHeight="1" x14ac:dyDescent="0.25">
      <c r="A3683" t="e">
        <v>#N/A</v>
      </c>
      <c r="B3683" s="2" t="e">
        <v>#N/A</v>
      </c>
      <c r="C3683" s="2" t="str" cm="1">
        <f t="array" ref="C36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ebt])),Tableau1[Tiers_Nom_Ebt],""))),Tableau1[Tiers_Nom_Ebt],0),""),ROW(A1423))),"")</f>
        <v/>
      </c>
      <c r="D3683" s="2" t="str" cm="1">
        <f t="array" ref="D36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ebt])+SEARCH("Boisson",Tableau1[Type_Produit])),Tableau1[Tiers_Nom_Ebt],""))),Tableau1[Tiers_Nom_Ebt],0),""),ROW(A1409))),"")</f>
        <v/>
      </c>
      <c r="E3683" s="2" t="e">
        <v>#N/A</v>
      </c>
    </row>
    <row r="3684" spans="1:5" ht="14.7" customHeight="1" x14ac:dyDescent="0.25">
      <c r="A3684" t="e">
        <v>#N/A</v>
      </c>
      <c r="B3684" s="2" t="e">
        <v>#N/A</v>
      </c>
      <c r="C3684" s="2" t="str" cm="1">
        <f t="array" ref="C36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ebt])),Tableau1[Tiers_Nom_Ebt],""))),Tableau1[Tiers_Nom_Ebt],0),""),ROW(A1424))),"")</f>
        <v/>
      </c>
      <c r="D3684" s="2" t="str" cm="1">
        <f t="array" ref="D36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ebt])+SEARCH("Boisson",Tableau1[Type_Produit])),Tableau1[Tiers_Nom_Ebt],""))),Tableau1[Tiers_Nom_Ebt],0),""),ROW(A1410))),"")</f>
        <v/>
      </c>
      <c r="E3684" s="2" t="e">
        <v>#N/A</v>
      </c>
    </row>
    <row r="3685" spans="1:5" ht="14.7" customHeight="1" x14ac:dyDescent="0.25">
      <c r="A3685" t="e">
        <v>#N/A</v>
      </c>
      <c r="B3685" s="2" t="e">
        <v>#N/A</v>
      </c>
      <c r="C3685" s="2" t="str" cm="1">
        <f t="array" ref="C36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ebt])),Tableau1[Tiers_Nom_Ebt],""))),Tableau1[Tiers_Nom_Ebt],0),""),ROW(A1425))),"")</f>
        <v/>
      </c>
      <c r="D3685" s="2" t="str" cm="1">
        <f t="array" ref="D36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ebt])+SEARCH("Boisson",Tableau1[Type_Produit])),Tableau1[Tiers_Nom_Ebt],""))),Tableau1[Tiers_Nom_Ebt],0),""),ROW(A1411))),"")</f>
        <v/>
      </c>
      <c r="E3685" s="2" t="e">
        <v>#N/A</v>
      </c>
    </row>
    <row r="3686" spans="1:5" ht="14.7" customHeight="1" x14ac:dyDescent="0.25">
      <c r="A3686" t="e">
        <v>#N/A</v>
      </c>
      <c r="B3686" s="2" t="e">
        <v>#N/A</v>
      </c>
      <c r="C3686" s="2" t="str" cm="1">
        <f t="array" ref="C36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ebt])),Tableau1[Tiers_Nom_Ebt],""))),Tableau1[Tiers_Nom_Ebt],0),""),ROW(A1426))),"")</f>
        <v/>
      </c>
      <c r="D3686" s="2" t="str" cm="1">
        <f t="array" ref="D36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ebt])+SEARCH("Boisson",Tableau1[Type_Produit])),Tableau1[Tiers_Nom_Ebt],""))),Tableau1[Tiers_Nom_Ebt],0),""),ROW(A1412))),"")</f>
        <v/>
      </c>
      <c r="E3686" s="2" t="e">
        <v>#N/A</v>
      </c>
    </row>
    <row r="3687" spans="1:5" ht="14.7" customHeight="1" x14ac:dyDescent="0.25">
      <c r="A3687" t="e">
        <v>#N/A</v>
      </c>
      <c r="B3687" s="2" t="e">
        <v>#N/A</v>
      </c>
      <c r="C3687" s="2" t="str" cm="1">
        <f t="array" ref="C36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ebt])),Tableau1[Tiers_Nom_Ebt],""))),Tableau1[Tiers_Nom_Ebt],0),""),ROW(A1427))),"")</f>
        <v/>
      </c>
      <c r="D3687" s="2" t="str" cm="1">
        <f t="array" ref="D36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ebt])+SEARCH("Boisson",Tableau1[Type_Produit])),Tableau1[Tiers_Nom_Ebt],""))),Tableau1[Tiers_Nom_Ebt],0),""),ROW(A1413))),"")</f>
        <v/>
      </c>
      <c r="E3687" s="2" t="e">
        <v>#N/A</v>
      </c>
    </row>
    <row r="3688" spans="1:5" ht="14.7" customHeight="1" x14ac:dyDescent="0.25">
      <c r="A3688" t="e">
        <v>#N/A</v>
      </c>
      <c r="B3688" s="2" t="e">
        <v>#N/A</v>
      </c>
      <c r="C3688" s="2" t="str" cm="1">
        <f t="array" ref="C36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ebt])),Tableau1[Tiers_Nom_Ebt],""))),Tableau1[Tiers_Nom_Ebt],0),""),ROW(A1428))),"")</f>
        <v/>
      </c>
      <c r="D3688" s="2" t="str" cm="1">
        <f t="array" ref="D36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ebt])+SEARCH("Boisson",Tableau1[Type_Produit])),Tableau1[Tiers_Nom_Ebt],""))),Tableau1[Tiers_Nom_Ebt],0),""),ROW(A1414))),"")</f>
        <v/>
      </c>
      <c r="E3688" s="2" t="e">
        <v>#N/A</v>
      </c>
    </row>
    <row r="3689" spans="1:5" ht="14.7" customHeight="1" x14ac:dyDescent="0.25">
      <c r="A3689" t="e">
        <v>#N/A</v>
      </c>
      <c r="B3689" s="2" t="e">
        <v>#N/A</v>
      </c>
      <c r="C3689" s="2" t="str" cm="1">
        <f t="array" ref="C36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ebt])),Tableau1[Tiers_Nom_Ebt],""))),Tableau1[Tiers_Nom_Ebt],0),""),ROW(A1429))),"")</f>
        <v/>
      </c>
      <c r="D3689" s="2" t="str" cm="1">
        <f t="array" ref="D36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ebt])+SEARCH("Boisson",Tableau1[Type_Produit])),Tableau1[Tiers_Nom_Ebt],""))),Tableau1[Tiers_Nom_Ebt],0),""),ROW(A1415))),"")</f>
        <v/>
      </c>
      <c r="E3689" s="2" t="e">
        <v>#N/A</v>
      </c>
    </row>
    <row r="3690" spans="1:5" ht="14.7" customHeight="1" x14ac:dyDescent="0.25">
      <c r="A3690" t="e">
        <v>#N/A</v>
      </c>
      <c r="B3690" s="2" t="e">
        <v>#N/A</v>
      </c>
      <c r="C3690" s="2" t="str" cm="1">
        <f t="array" ref="C36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ebt])),Tableau1[Tiers_Nom_Ebt],""))),Tableau1[Tiers_Nom_Ebt],0),""),ROW(A1430))),"")</f>
        <v/>
      </c>
      <c r="D3690" s="2" t="str" cm="1">
        <f t="array" ref="D36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ebt])+SEARCH("Boisson",Tableau1[Type_Produit])),Tableau1[Tiers_Nom_Ebt],""))),Tableau1[Tiers_Nom_Ebt],0),""),ROW(A1416))),"")</f>
        <v/>
      </c>
      <c r="E3690" s="2" t="e">
        <v>#N/A</v>
      </c>
    </row>
    <row r="3691" spans="1:5" ht="14.7" customHeight="1" x14ac:dyDescent="0.25">
      <c r="A3691" t="e">
        <v>#N/A</v>
      </c>
      <c r="B3691" s="2" t="e">
        <v>#N/A</v>
      </c>
      <c r="C3691" s="2" t="str" cm="1">
        <f t="array" ref="C36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ebt])),Tableau1[Tiers_Nom_Ebt],""))),Tableau1[Tiers_Nom_Ebt],0),""),ROW(A1431))),"")</f>
        <v/>
      </c>
      <c r="D3691" s="2" t="str" cm="1">
        <f t="array" ref="D36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ebt])+SEARCH("Boisson",Tableau1[Type_Produit])),Tableau1[Tiers_Nom_Ebt],""))),Tableau1[Tiers_Nom_Ebt],0),""),ROW(A1417))),"")</f>
        <v/>
      </c>
      <c r="E3691" s="2" t="e">
        <v>#N/A</v>
      </c>
    </row>
    <row r="3692" spans="1:5" ht="14.7" customHeight="1" x14ac:dyDescent="0.25">
      <c r="A3692" t="e">
        <v>#N/A</v>
      </c>
      <c r="B3692" s="2" t="e">
        <v>#N/A</v>
      </c>
      <c r="C3692" s="2" t="str" cm="1">
        <f t="array" ref="C36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ebt])),Tableau1[Tiers_Nom_Ebt],""))),Tableau1[Tiers_Nom_Ebt],0),""),ROW(A1432))),"")</f>
        <v/>
      </c>
      <c r="D3692" s="2" t="str" cm="1">
        <f t="array" ref="D36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ebt])+SEARCH("Boisson",Tableau1[Type_Produit])),Tableau1[Tiers_Nom_Ebt],""))),Tableau1[Tiers_Nom_Ebt],0),""),ROW(A1418))),"")</f>
        <v/>
      </c>
      <c r="E3692" s="2" t="e">
        <v>#N/A</v>
      </c>
    </row>
    <row r="3693" spans="1:5" ht="14.7" customHeight="1" x14ac:dyDescent="0.25">
      <c r="A3693" t="e">
        <v>#N/A</v>
      </c>
      <c r="B3693" s="2" t="e">
        <v>#N/A</v>
      </c>
      <c r="C3693" s="2" t="str" cm="1">
        <f t="array" ref="C36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ebt])),Tableau1[Tiers_Nom_Ebt],""))),Tableau1[Tiers_Nom_Ebt],0),""),ROW(A1433))),"")</f>
        <v/>
      </c>
      <c r="D3693" s="2" t="str" cm="1">
        <f t="array" ref="D36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ebt])+SEARCH("Boisson",Tableau1[Type_Produit])),Tableau1[Tiers_Nom_Ebt],""))),Tableau1[Tiers_Nom_Ebt],0),""),ROW(A1419))),"")</f>
        <v/>
      </c>
      <c r="E3693" s="2" t="e">
        <v>#N/A</v>
      </c>
    </row>
    <row r="3694" spans="1:5" ht="14.7" customHeight="1" x14ac:dyDescent="0.25">
      <c r="A3694" t="e">
        <v>#N/A</v>
      </c>
      <c r="B3694" s="2" t="e">
        <v>#N/A</v>
      </c>
      <c r="C3694" s="2" t="str" cm="1">
        <f t="array" ref="C36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ebt])),Tableau1[Tiers_Nom_Ebt],""))),Tableau1[Tiers_Nom_Ebt],0),""),ROW(A1434))),"")</f>
        <v/>
      </c>
      <c r="D3694" s="2" t="str" cm="1">
        <f t="array" ref="D36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ebt])+SEARCH("Boisson",Tableau1[Type_Produit])),Tableau1[Tiers_Nom_Ebt],""))),Tableau1[Tiers_Nom_Ebt],0),""),ROW(A1420))),"")</f>
        <v/>
      </c>
      <c r="E3694" s="2" t="e">
        <v>#N/A</v>
      </c>
    </row>
    <row r="3695" spans="1:5" ht="14.7" customHeight="1" x14ac:dyDescent="0.25">
      <c r="A3695" t="e">
        <v>#N/A</v>
      </c>
      <c r="B3695" s="2" t="e">
        <v>#N/A</v>
      </c>
      <c r="C3695" s="2" t="str" cm="1">
        <f t="array" ref="C36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ebt])),Tableau1[Tiers_Nom_Ebt],""))),Tableau1[Tiers_Nom_Ebt],0),""),ROW(A1435))),"")</f>
        <v/>
      </c>
      <c r="D3695" s="2" t="str" cm="1">
        <f t="array" ref="D36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ebt])+SEARCH("Boisson",Tableau1[Type_Produit])),Tableau1[Tiers_Nom_Ebt],""))),Tableau1[Tiers_Nom_Ebt],0),""),ROW(A1421))),"")</f>
        <v/>
      </c>
      <c r="E3695" s="2" t="e">
        <v>#N/A</v>
      </c>
    </row>
    <row r="3696" spans="1:5" ht="14.7" customHeight="1" x14ac:dyDescent="0.25">
      <c r="A3696" t="e">
        <v>#N/A</v>
      </c>
      <c r="B3696" s="2" t="e">
        <v>#N/A</v>
      </c>
      <c r="C3696" s="2" t="str" cm="1">
        <f t="array" ref="C36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ebt])),Tableau1[Tiers_Nom_Ebt],""))),Tableau1[Tiers_Nom_Ebt],0),""),ROW(A1436))),"")</f>
        <v/>
      </c>
      <c r="D3696" s="2" t="str" cm="1">
        <f t="array" ref="D36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ebt])+SEARCH("Boisson",Tableau1[Type_Produit])),Tableau1[Tiers_Nom_Ebt],""))),Tableau1[Tiers_Nom_Ebt],0),""),ROW(A1422))),"")</f>
        <v/>
      </c>
      <c r="E3696" s="2" t="e">
        <v>#N/A</v>
      </c>
    </row>
    <row r="3697" spans="1:5" ht="14.7" customHeight="1" x14ac:dyDescent="0.25">
      <c r="A3697" t="e">
        <v>#N/A</v>
      </c>
      <c r="B3697" s="2" t="e">
        <v>#N/A</v>
      </c>
      <c r="C3697" s="2" t="str" cm="1">
        <f t="array" ref="C36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ebt])),Tableau1[Tiers_Nom_Ebt],""))),Tableau1[Tiers_Nom_Ebt],0),""),ROW(A1437))),"")</f>
        <v/>
      </c>
      <c r="D3697" s="2" t="str" cm="1">
        <f t="array" ref="D36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ebt])+SEARCH("Boisson",Tableau1[Type_Produit])),Tableau1[Tiers_Nom_Ebt],""))),Tableau1[Tiers_Nom_Ebt],0),""),ROW(A1423))),"")</f>
        <v/>
      </c>
      <c r="E3697" s="2" t="e">
        <v>#N/A</v>
      </c>
    </row>
    <row r="3698" spans="1:5" ht="14.7" customHeight="1" x14ac:dyDescent="0.25">
      <c r="A3698" t="e">
        <v>#N/A</v>
      </c>
      <c r="B3698" s="2" t="e">
        <v>#N/A</v>
      </c>
      <c r="C3698" s="2" t="str" cm="1">
        <f t="array" ref="C36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ebt])),Tableau1[Tiers_Nom_Ebt],""))),Tableau1[Tiers_Nom_Ebt],0),""),ROW(A1438))),"")</f>
        <v/>
      </c>
      <c r="D3698" s="2" t="str" cm="1">
        <f t="array" ref="D36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ebt])+SEARCH("Boisson",Tableau1[Type_Produit])),Tableau1[Tiers_Nom_Ebt],""))),Tableau1[Tiers_Nom_Ebt],0),""),ROW(A1424))),"")</f>
        <v/>
      </c>
      <c r="E3698" s="2" t="e">
        <v>#N/A</v>
      </c>
    </row>
    <row r="3699" spans="1:5" ht="14.7" customHeight="1" x14ac:dyDescent="0.25">
      <c r="A3699" t="e">
        <v>#N/A</v>
      </c>
      <c r="B3699" s="2" t="e">
        <v>#N/A</v>
      </c>
      <c r="C3699" s="2" t="str" cm="1">
        <f t="array" ref="C36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ebt])),Tableau1[Tiers_Nom_Ebt],""))),Tableau1[Tiers_Nom_Ebt],0),""),ROW(A1439))),"")</f>
        <v/>
      </c>
      <c r="D3699" s="2" t="str" cm="1">
        <f t="array" ref="D36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ebt])+SEARCH("Boisson",Tableau1[Type_Produit])),Tableau1[Tiers_Nom_Ebt],""))),Tableau1[Tiers_Nom_Ebt],0),""),ROW(A1425))),"")</f>
        <v/>
      </c>
      <c r="E3699" s="2" t="e">
        <v>#N/A</v>
      </c>
    </row>
    <row r="3700" spans="1:5" ht="14.7" customHeight="1" x14ac:dyDescent="0.25">
      <c r="A3700" t="e">
        <v>#N/A</v>
      </c>
      <c r="B3700" s="2" t="e">
        <v>#N/A</v>
      </c>
      <c r="C3700" s="2" t="str" cm="1">
        <f t="array" ref="C37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ebt])),Tableau1[Tiers_Nom_Ebt],""))),Tableau1[Tiers_Nom_Ebt],0),""),ROW(A1440))),"")</f>
        <v/>
      </c>
      <c r="D3700" s="2" t="str" cm="1">
        <f t="array" ref="D37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ebt])+SEARCH("Boisson",Tableau1[Type_Produit])),Tableau1[Tiers_Nom_Ebt],""))),Tableau1[Tiers_Nom_Ebt],0),""),ROW(A1426))),"")</f>
        <v/>
      </c>
      <c r="E3700" s="2" t="e">
        <v>#N/A</v>
      </c>
    </row>
    <row r="3701" spans="1:5" ht="14.7" customHeight="1" x14ac:dyDescent="0.25">
      <c r="A3701" t="e">
        <v>#N/A</v>
      </c>
      <c r="B3701" s="2" t="e">
        <v>#N/A</v>
      </c>
      <c r="C3701" s="2" t="str" cm="1">
        <f t="array" ref="C37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ebt])),Tableau1[Tiers_Nom_Ebt],""))),Tableau1[Tiers_Nom_Ebt],0),""),ROW(A1441))),"")</f>
        <v/>
      </c>
      <c r="D3701" s="2" t="str" cm="1">
        <f t="array" ref="D37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ebt])+SEARCH("Boisson",Tableau1[Type_Produit])),Tableau1[Tiers_Nom_Ebt],""))),Tableau1[Tiers_Nom_Ebt],0),""),ROW(A1427))),"")</f>
        <v/>
      </c>
      <c r="E3701" s="2" t="e">
        <v>#N/A</v>
      </c>
    </row>
    <row r="3702" spans="1:5" ht="14.7" customHeight="1" x14ac:dyDescent="0.25">
      <c r="A3702" t="e">
        <v>#N/A</v>
      </c>
      <c r="B3702" s="2" t="e">
        <v>#N/A</v>
      </c>
      <c r="C3702" s="2" t="str" cm="1">
        <f t="array" ref="C37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ebt])),Tableau1[Tiers_Nom_Ebt],""))),Tableau1[Tiers_Nom_Ebt],0),""),ROW(A1442))),"")</f>
        <v/>
      </c>
      <c r="D3702" s="2" t="str" cm="1">
        <f t="array" ref="D37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ebt])+SEARCH("Boisson",Tableau1[Type_Produit])),Tableau1[Tiers_Nom_Ebt],""))),Tableau1[Tiers_Nom_Ebt],0),""),ROW(A1428))),"")</f>
        <v/>
      </c>
      <c r="E3702" s="2" t="e">
        <v>#N/A</v>
      </c>
    </row>
    <row r="3703" spans="1:5" ht="14.7" customHeight="1" x14ac:dyDescent="0.25">
      <c r="A3703" t="e">
        <v>#N/A</v>
      </c>
      <c r="B3703" s="2" t="e">
        <v>#N/A</v>
      </c>
      <c r="C3703" s="2" t="str" cm="1">
        <f t="array" ref="C37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ebt])),Tableau1[Tiers_Nom_Ebt],""))),Tableau1[Tiers_Nom_Ebt],0),""),ROW(A1443))),"")</f>
        <v/>
      </c>
      <c r="D3703" s="2" t="str" cm="1">
        <f t="array" ref="D37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ebt])+SEARCH("Boisson",Tableau1[Type_Produit])),Tableau1[Tiers_Nom_Ebt],""))),Tableau1[Tiers_Nom_Ebt],0),""),ROW(A1429))),"")</f>
        <v/>
      </c>
      <c r="E3703" s="2" t="e">
        <v>#N/A</v>
      </c>
    </row>
    <row r="3704" spans="1:5" ht="14.7" customHeight="1" x14ac:dyDescent="0.25">
      <c r="A3704" t="e">
        <v>#N/A</v>
      </c>
      <c r="B3704" s="2" t="e">
        <v>#N/A</v>
      </c>
      <c r="C3704" s="2" t="str" cm="1">
        <f t="array" ref="C37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ebt])),Tableau1[Tiers_Nom_Ebt],""))),Tableau1[Tiers_Nom_Ebt],0),""),ROW(A1444))),"")</f>
        <v/>
      </c>
      <c r="D3704" s="2" t="str" cm="1">
        <f t="array" ref="D37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ebt])+SEARCH("Boisson",Tableau1[Type_Produit])),Tableau1[Tiers_Nom_Ebt],""))),Tableau1[Tiers_Nom_Ebt],0),""),ROW(A1430))),"")</f>
        <v/>
      </c>
      <c r="E3704" s="2" t="e">
        <v>#N/A</v>
      </c>
    </row>
    <row r="3705" spans="1:5" ht="14.7" customHeight="1" x14ac:dyDescent="0.25">
      <c r="A3705" t="e">
        <v>#N/A</v>
      </c>
      <c r="B3705" s="2" t="e">
        <v>#N/A</v>
      </c>
      <c r="C3705" s="2" t="str" cm="1">
        <f t="array" ref="C37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ebt])),Tableau1[Tiers_Nom_Ebt],""))),Tableau1[Tiers_Nom_Ebt],0),""),ROW(A1445))),"")</f>
        <v/>
      </c>
      <c r="D3705" s="2" t="str" cm="1">
        <f t="array" ref="D37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ebt])+SEARCH("Boisson",Tableau1[Type_Produit])),Tableau1[Tiers_Nom_Ebt],""))),Tableau1[Tiers_Nom_Ebt],0),""),ROW(A1431))),"")</f>
        <v/>
      </c>
      <c r="E3705" s="2" t="b">
        <v>0</v>
      </c>
    </row>
    <row r="3706" spans="1:5" ht="14.7" customHeight="1" x14ac:dyDescent="0.25">
      <c r="A3706" t="e">
        <v>#N/A</v>
      </c>
      <c r="B3706" s="2" t="e">
        <v>#N/A</v>
      </c>
      <c r="C3706" s="2" t="str" cm="1">
        <f t="array" ref="C37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ebt])),Tableau1[Tiers_Nom_Ebt],""))),Tableau1[Tiers_Nom_Ebt],0),""),ROW(A1446))),"")</f>
        <v/>
      </c>
      <c r="D3706" s="2" t="str" cm="1">
        <f t="array" ref="D37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ebt])+SEARCH("Boisson",Tableau1[Type_Produit])),Tableau1[Tiers_Nom_Ebt],""))),Tableau1[Tiers_Nom_Ebt],0),""),ROW(A1432))),"")</f>
        <v/>
      </c>
      <c r="E3706" s="2" t="e">
        <v>#N/A</v>
      </c>
    </row>
    <row r="3707" spans="1:5" ht="14.7" customHeight="1" x14ac:dyDescent="0.25">
      <c r="A3707" t="e">
        <v>#N/A</v>
      </c>
      <c r="B3707" s="2" t="e">
        <v>#N/A</v>
      </c>
      <c r="C3707" s="2" t="str" cm="1">
        <f t="array" ref="C37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ebt])),Tableau1[Tiers_Nom_Ebt],""))),Tableau1[Tiers_Nom_Ebt],0),""),ROW(A1447))),"")</f>
        <v/>
      </c>
      <c r="D3707" s="2" t="str" cm="1">
        <f t="array" ref="D37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ebt])+SEARCH("Boisson",Tableau1[Type_Produit])),Tableau1[Tiers_Nom_Ebt],""))),Tableau1[Tiers_Nom_Ebt],0),""),ROW(A1433))),"")</f>
        <v/>
      </c>
      <c r="E3707" s="2" t="e">
        <v>#N/A</v>
      </c>
    </row>
    <row r="3708" spans="1:5" ht="14.7" customHeight="1" x14ac:dyDescent="0.25">
      <c r="A3708" t="e">
        <v>#N/A</v>
      </c>
      <c r="B3708" s="2" t="e">
        <v>#N/A</v>
      </c>
      <c r="C3708" s="2" t="str" cm="1">
        <f t="array" ref="C37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ebt])),Tableau1[Tiers_Nom_Ebt],""))),Tableau1[Tiers_Nom_Ebt],0),""),ROW(A1448))),"")</f>
        <v/>
      </c>
      <c r="D3708" s="2" t="str" cm="1">
        <f t="array" ref="D37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ebt])+SEARCH("Boisson",Tableau1[Type_Produit])),Tableau1[Tiers_Nom_Ebt],""))),Tableau1[Tiers_Nom_Ebt],0),""),ROW(A1434))),"")</f>
        <v/>
      </c>
      <c r="E3708" s="2" t="e">
        <v>#N/A</v>
      </c>
    </row>
    <row r="3709" spans="1:5" ht="14.7" customHeight="1" x14ac:dyDescent="0.25">
      <c r="A3709" t="e">
        <v>#N/A</v>
      </c>
      <c r="B3709" s="2" t="e">
        <v>#N/A</v>
      </c>
      <c r="C3709" s="2" t="str" cm="1">
        <f t="array" ref="C37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ebt])),Tableau1[Tiers_Nom_Ebt],""))),Tableau1[Tiers_Nom_Ebt],0),""),ROW(A1449))),"")</f>
        <v/>
      </c>
      <c r="D3709" s="2" t="str" cm="1">
        <f t="array" ref="D37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ebt])+SEARCH("Boisson",Tableau1[Type_Produit])),Tableau1[Tiers_Nom_Ebt],""))),Tableau1[Tiers_Nom_Ebt],0),""),ROW(A1435))),"")</f>
        <v/>
      </c>
      <c r="E3709" s="2" t="e">
        <v>#N/A</v>
      </c>
    </row>
    <row r="3710" spans="1:5" ht="14.7" customHeight="1" x14ac:dyDescent="0.25">
      <c r="A3710" t="e">
        <v>#N/A</v>
      </c>
      <c r="B3710" s="2" t="e">
        <v>#N/A</v>
      </c>
      <c r="C3710" s="2" t="str" cm="1">
        <f t="array" ref="C37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ebt])),Tableau1[Tiers_Nom_Ebt],""))),Tableau1[Tiers_Nom_Ebt],0),""),ROW(A1450))),"")</f>
        <v/>
      </c>
      <c r="D3710" s="2" t="str" cm="1">
        <f t="array" ref="D37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ebt])+SEARCH("Boisson",Tableau1[Type_Produit])),Tableau1[Tiers_Nom_Ebt],""))),Tableau1[Tiers_Nom_Ebt],0),""),ROW(A1436))),"")</f>
        <v/>
      </c>
      <c r="E3710" s="2" t="e">
        <v>#N/A</v>
      </c>
    </row>
    <row r="3711" spans="1:5" ht="14.7" customHeight="1" x14ac:dyDescent="0.25">
      <c r="A3711" t="e">
        <v>#N/A</v>
      </c>
      <c r="B3711" s="2" t="e">
        <v>#N/A</v>
      </c>
      <c r="C3711" s="2" t="str" cm="1">
        <f t="array" ref="C37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ebt])),Tableau1[Tiers_Nom_Ebt],""))),Tableau1[Tiers_Nom_Ebt],0),""),ROW(A1451))),"")</f>
        <v/>
      </c>
      <c r="D3711" s="2" t="str" cm="1">
        <f t="array" ref="D37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ebt])+SEARCH("Boisson",Tableau1[Type_Produit])),Tableau1[Tiers_Nom_Ebt],""))),Tableau1[Tiers_Nom_Ebt],0),""),ROW(A1437))),"")</f>
        <v/>
      </c>
      <c r="E3711" s="2" t="e">
        <v>#N/A</v>
      </c>
    </row>
    <row r="3712" spans="1:5" ht="14.7" customHeight="1" x14ac:dyDescent="0.25">
      <c r="A3712" t="e">
        <v>#N/A</v>
      </c>
      <c r="B3712" s="2" t="e">
        <v>#N/A</v>
      </c>
      <c r="C3712" s="2" t="str" cm="1">
        <f t="array" ref="C37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ebt])),Tableau1[Tiers_Nom_Ebt],""))),Tableau1[Tiers_Nom_Ebt],0),""),ROW(A1452))),"")</f>
        <v/>
      </c>
      <c r="D3712" s="2" t="str" cm="1">
        <f t="array" ref="D37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ebt])+SEARCH("Boisson",Tableau1[Type_Produit])),Tableau1[Tiers_Nom_Ebt],""))),Tableau1[Tiers_Nom_Ebt],0),""),ROW(A1438))),"")</f>
        <v/>
      </c>
      <c r="E3712" s="2" t="e">
        <v>#N/A</v>
      </c>
    </row>
    <row r="3713" spans="1:5" ht="14.7" customHeight="1" x14ac:dyDescent="0.25">
      <c r="A3713" t="e">
        <v>#N/A</v>
      </c>
      <c r="B3713" s="2" t="e">
        <v>#N/A</v>
      </c>
      <c r="C3713" s="2" t="str" cm="1">
        <f t="array" ref="C37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ebt])),Tableau1[Tiers_Nom_Ebt],""))),Tableau1[Tiers_Nom_Ebt],0),""),ROW(A1453))),"")</f>
        <v/>
      </c>
      <c r="D3713" s="2" t="str" cm="1">
        <f t="array" ref="D37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ebt])+SEARCH("Boisson",Tableau1[Type_Produit])),Tableau1[Tiers_Nom_Ebt],""))),Tableau1[Tiers_Nom_Ebt],0),""),ROW(A1439))),"")</f>
        <v/>
      </c>
      <c r="E3713" s="2" t="e">
        <v>#N/A</v>
      </c>
    </row>
    <row r="3714" spans="1:5" ht="14.7" customHeight="1" x14ac:dyDescent="0.25">
      <c r="A3714" t="e">
        <v>#N/A</v>
      </c>
      <c r="B3714" s="2" t="e">
        <v>#N/A</v>
      </c>
      <c r="C3714" s="2" t="str" cm="1">
        <f t="array" ref="C37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ebt])),Tableau1[Tiers_Nom_Ebt],""))),Tableau1[Tiers_Nom_Ebt],0),""),ROW(A1454))),"")</f>
        <v/>
      </c>
      <c r="D3714" s="2" t="str" cm="1">
        <f t="array" ref="D37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ebt])+SEARCH("Boisson",Tableau1[Type_Produit])),Tableau1[Tiers_Nom_Ebt],""))),Tableau1[Tiers_Nom_Ebt],0),""),ROW(A1440))),"")</f>
        <v/>
      </c>
      <c r="E3714" s="2" t="e">
        <v>#N/A</v>
      </c>
    </row>
    <row r="3715" spans="1:5" ht="14.7" customHeight="1" x14ac:dyDescent="0.25">
      <c r="A3715" t="e">
        <v>#N/A</v>
      </c>
      <c r="B3715" s="2" t="e">
        <v>#N/A</v>
      </c>
      <c r="C3715" s="2" t="str" cm="1">
        <f t="array" ref="C37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ebt])),Tableau1[Tiers_Nom_Ebt],""))),Tableau1[Tiers_Nom_Ebt],0),""),ROW(A1455))),"")</f>
        <v/>
      </c>
      <c r="D3715" s="2" t="str" cm="1">
        <f t="array" ref="D37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ebt])+SEARCH("Boisson",Tableau1[Type_Produit])),Tableau1[Tiers_Nom_Ebt],""))),Tableau1[Tiers_Nom_Ebt],0),""),ROW(A1441))),"")</f>
        <v/>
      </c>
      <c r="E3715" s="2" t="e">
        <v>#N/A</v>
      </c>
    </row>
    <row r="3716" spans="1:5" ht="14.7" customHeight="1" x14ac:dyDescent="0.25">
      <c r="A3716" t="e">
        <v>#N/A</v>
      </c>
      <c r="B3716" s="2" t="e">
        <v>#N/A</v>
      </c>
      <c r="C3716" s="2" t="str" cm="1">
        <f t="array" ref="C37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ebt])),Tableau1[Tiers_Nom_Ebt],""))),Tableau1[Tiers_Nom_Ebt],0),""),ROW(A1456))),"")</f>
        <v/>
      </c>
      <c r="D3716" s="2" t="str" cm="1">
        <f t="array" ref="D37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ebt])+SEARCH("Boisson",Tableau1[Type_Produit])),Tableau1[Tiers_Nom_Ebt],""))),Tableau1[Tiers_Nom_Ebt],0),""),ROW(A1442))),"")</f>
        <v/>
      </c>
      <c r="E3716" s="2" t="e">
        <v>#N/A</v>
      </c>
    </row>
    <row r="3717" spans="1:5" ht="14.7" customHeight="1" x14ac:dyDescent="0.25">
      <c r="A3717" t="e">
        <v>#N/A</v>
      </c>
      <c r="B3717" s="2" t="e">
        <v>#N/A</v>
      </c>
      <c r="C3717" s="2" t="str" cm="1">
        <f t="array" ref="C37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ebt])),Tableau1[Tiers_Nom_Ebt],""))),Tableau1[Tiers_Nom_Ebt],0),""),ROW(A1457))),"")</f>
        <v/>
      </c>
      <c r="D3717" s="2" t="str" cm="1">
        <f t="array" ref="D37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ebt])+SEARCH("Boisson",Tableau1[Type_Produit])),Tableau1[Tiers_Nom_Ebt],""))),Tableau1[Tiers_Nom_Ebt],0),""),ROW(A1443))),"")</f>
        <v/>
      </c>
      <c r="E3717" s="2" t="e">
        <v>#N/A</v>
      </c>
    </row>
    <row r="3718" spans="1:5" ht="14.7" customHeight="1" x14ac:dyDescent="0.25">
      <c r="A3718" t="e">
        <v>#N/A</v>
      </c>
      <c r="B3718" s="2" t="e">
        <v>#N/A</v>
      </c>
      <c r="C3718" s="2" t="str" cm="1">
        <f t="array" ref="C37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ebt])),Tableau1[Tiers_Nom_Ebt],""))),Tableau1[Tiers_Nom_Ebt],0),""),ROW(A1458))),"")</f>
        <v/>
      </c>
      <c r="D3718" s="2" t="str" cm="1">
        <f t="array" ref="D37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ebt])+SEARCH("Boisson",Tableau1[Type_Produit])),Tableau1[Tiers_Nom_Ebt],""))),Tableau1[Tiers_Nom_Ebt],0),""),ROW(A1444))),"")</f>
        <v/>
      </c>
      <c r="E3718" s="2" t="e">
        <v>#N/A</v>
      </c>
    </row>
    <row r="3719" spans="1:5" ht="14.7" customHeight="1" x14ac:dyDescent="0.25">
      <c r="A3719" t="e">
        <v>#N/A</v>
      </c>
      <c r="B3719" s="2" t="e">
        <v>#N/A</v>
      </c>
      <c r="C3719" s="2" t="str" cm="1">
        <f t="array" ref="C37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ebt])),Tableau1[Tiers_Nom_Ebt],""))),Tableau1[Tiers_Nom_Ebt],0),""),ROW(A1459))),"")</f>
        <v/>
      </c>
      <c r="D3719" s="2" t="str" cm="1">
        <f t="array" ref="D37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ebt])+SEARCH("Boisson",Tableau1[Type_Produit])),Tableau1[Tiers_Nom_Ebt],""))),Tableau1[Tiers_Nom_Ebt],0),""),ROW(A1445))),"")</f>
        <v/>
      </c>
      <c r="E3719" s="2" t="b">
        <v>0</v>
      </c>
    </row>
    <row r="3720" spans="1:5" ht="14.7" customHeight="1" x14ac:dyDescent="0.25">
      <c r="A3720" t="e">
        <v>#N/A</v>
      </c>
      <c r="B3720" s="2" t="e">
        <v>#N/A</v>
      </c>
      <c r="C3720" s="2" t="str" cm="1">
        <f t="array" ref="C37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ebt])),Tableau1[Tiers_Nom_Ebt],""))),Tableau1[Tiers_Nom_Ebt],0),""),ROW(A1460))),"")</f>
        <v/>
      </c>
      <c r="D3720" s="2" t="str" cm="1">
        <f t="array" ref="D37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ebt])+SEARCH("Boisson",Tableau1[Type_Produit])),Tableau1[Tiers_Nom_Ebt],""))),Tableau1[Tiers_Nom_Ebt],0),""),ROW(A1446))),"")</f>
        <v/>
      </c>
      <c r="E3720" s="2" t="e">
        <v>#N/A</v>
      </c>
    </row>
    <row r="3721" spans="1:5" ht="14.7" customHeight="1" x14ac:dyDescent="0.25">
      <c r="A3721" t="e">
        <v>#N/A</v>
      </c>
      <c r="B3721" s="2" t="e">
        <v>#N/A</v>
      </c>
      <c r="C3721" s="2" t="str" cm="1">
        <f t="array" ref="C37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ebt])),Tableau1[Tiers_Nom_Ebt],""))),Tableau1[Tiers_Nom_Ebt],0),""),ROW(A1461))),"")</f>
        <v/>
      </c>
      <c r="D3721" s="2" t="str" cm="1">
        <f t="array" ref="D37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ebt])+SEARCH("Boisson",Tableau1[Type_Produit])),Tableau1[Tiers_Nom_Ebt],""))),Tableau1[Tiers_Nom_Ebt],0),""),ROW(A1447))),"")</f>
        <v/>
      </c>
      <c r="E3721" s="2" t="e">
        <v>#N/A</v>
      </c>
    </row>
    <row r="3722" spans="1:5" ht="14.7" customHeight="1" x14ac:dyDescent="0.25">
      <c r="A3722" t="e">
        <v>#N/A</v>
      </c>
      <c r="B3722" s="2" t="e">
        <v>#N/A</v>
      </c>
      <c r="C3722" s="2" t="str" cm="1">
        <f t="array" ref="C37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ebt])),Tableau1[Tiers_Nom_Ebt],""))),Tableau1[Tiers_Nom_Ebt],0),""),ROW(A1462))),"")</f>
        <v/>
      </c>
      <c r="D3722" s="2" t="str" cm="1">
        <f t="array" ref="D37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ebt])+SEARCH("Boisson",Tableau1[Type_Produit])),Tableau1[Tiers_Nom_Ebt],""))),Tableau1[Tiers_Nom_Ebt],0),""),ROW(A1448))),"")</f>
        <v/>
      </c>
      <c r="E3722" s="2" t="e">
        <v>#N/A</v>
      </c>
    </row>
    <row r="3723" spans="1:5" ht="14.7" customHeight="1" x14ac:dyDescent="0.25">
      <c r="A3723" t="e">
        <v>#N/A</v>
      </c>
      <c r="B3723" s="2" t="e">
        <v>#N/A</v>
      </c>
      <c r="C3723" s="2" t="str" cm="1">
        <f t="array" ref="C37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ebt])),Tableau1[Tiers_Nom_Ebt],""))),Tableau1[Tiers_Nom_Ebt],0),""),ROW(A1463))),"")</f>
        <v/>
      </c>
      <c r="D3723" s="2" t="str" cm="1">
        <f t="array" ref="D37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ebt])+SEARCH("Boisson",Tableau1[Type_Produit])),Tableau1[Tiers_Nom_Ebt],""))),Tableau1[Tiers_Nom_Ebt],0),""),ROW(A1449))),"")</f>
        <v/>
      </c>
      <c r="E3723" s="2" t="e">
        <v>#N/A</v>
      </c>
    </row>
    <row r="3724" spans="1:5" ht="14.7" customHeight="1" x14ac:dyDescent="0.25">
      <c r="A3724" t="e">
        <v>#N/A</v>
      </c>
      <c r="B3724" s="2" t="e">
        <v>#N/A</v>
      </c>
      <c r="C3724" s="2" t="str" cm="1">
        <f t="array" ref="C37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ebt])),Tableau1[Tiers_Nom_Ebt],""))),Tableau1[Tiers_Nom_Ebt],0),""),ROW(A1464))),"")</f>
        <v/>
      </c>
      <c r="D3724" s="2" t="str" cm="1">
        <f t="array" ref="D37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ebt])+SEARCH("Boisson",Tableau1[Type_Produit])),Tableau1[Tiers_Nom_Ebt],""))),Tableau1[Tiers_Nom_Ebt],0),""),ROW(A1450))),"")</f>
        <v/>
      </c>
      <c r="E3724" s="2" t="e">
        <v>#N/A</v>
      </c>
    </row>
    <row r="3725" spans="1:5" ht="14.7" customHeight="1" x14ac:dyDescent="0.25">
      <c r="A3725" t="e">
        <v>#N/A</v>
      </c>
      <c r="B3725" s="2" t="e">
        <v>#N/A</v>
      </c>
      <c r="C3725" s="2" t="str" cm="1">
        <f t="array" ref="C37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ebt])),Tableau1[Tiers_Nom_Ebt],""))),Tableau1[Tiers_Nom_Ebt],0),""),ROW(A1465))),"")</f>
        <v/>
      </c>
      <c r="D3725" s="2" t="str" cm="1">
        <f t="array" ref="D37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ebt])+SEARCH("Boisson",Tableau1[Type_Produit])),Tableau1[Tiers_Nom_Ebt],""))),Tableau1[Tiers_Nom_Ebt],0),""),ROW(A1451))),"")</f>
        <v/>
      </c>
      <c r="E3725" s="2" t="e">
        <v>#N/A</v>
      </c>
    </row>
    <row r="3726" spans="1:5" ht="14.7" customHeight="1" x14ac:dyDescent="0.25">
      <c r="A3726" t="e">
        <v>#N/A</v>
      </c>
      <c r="B3726" s="2" t="e">
        <v>#N/A</v>
      </c>
      <c r="C3726" s="2" t="str" cm="1">
        <f t="array" ref="C37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ebt])),Tableau1[Tiers_Nom_Ebt],""))),Tableau1[Tiers_Nom_Ebt],0),""),ROW(A1466))),"")</f>
        <v/>
      </c>
      <c r="D3726" s="2" t="str" cm="1">
        <f t="array" ref="D37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ebt])+SEARCH("Boisson",Tableau1[Type_Produit])),Tableau1[Tiers_Nom_Ebt],""))),Tableau1[Tiers_Nom_Ebt],0),""),ROW(A1452))),"")</f>
        <v/>
      </c>
      <c r="E3726" s="2" t="e">
        <v>#N/A</v>
      </c>
    </row>
    <row r="3727" spans="1:5" ht="14.7" customHeight="1" x14ac:dyDescent="0.25">
      <c r="A3727" t="e">
        <v>#N/A</v>
      </c>
      <c r="B3727" s="2" t="e">
        <v>#N/A</v>
      </c>
      <c r="C3727" s="2" t="str" cm="1">
        <f t="array" ref="C37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ebt])),Tableau1[Tiers_Nom_Ebt],""))),Tableau1[Tiers_Nom_Ebt],0),""),ROW(A1467))),"")</f>
        <v/>
      </c>
      <c r="D3727" s="2" t="str" cm="1">
        <f t="array" ref="D37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ebt])+SEARCH("Boisson",Tableau1[Type_Produit])),Tableau1[Tiers_Nom_Ebt],""))),Tableau1[Tiers_Nom_Ebt],0),""),ROW(A1453))),"")</f>
        <v/>
      </c>
      <c r="E3727" s="2" t="e">
        <v>#N/A</v>
      </c>
    </row>
    <row r="3728" spans="1:5" ht="14.7" customHeight="1" x14ac:dyDescent="0.25">
      <c r="A3728" t="e">
        <v>#N/A</v>
      </c>
      <c r="B3728" s="2" t="e">
        <v>#N/A</v>
      </c>
      <c r="C3728" s="2" t="str" cm="1">
        <f t="array" ref="C37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ebt])),Tableau1[Tiers_Nom_Ebt],""))),Tableau1[Tiers_Nom_Ebt],0),""),ROW(A1468))),"")</f>
        <v/>
      </c>
      <c r="D3728" s="2" t="str" cm="1">
        <f t="array" ref="D37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ebt])+SEARCH("Boisson",Tableau1[Type_Produit])),Tableau1[Tiers_Nom_Ebt],""))),Tableau1[Tiers_Nom_Ebt],0),""),ROW(A1454))),"")</f>
        <v/>
      </c>
      <c r="E3728" s="2" t="e">
        <v>#N/A</v>
      </c>
    </row>
    <row r="3729" spans="1:5" ht="14.7" customHeight="1" x14ac:dyDescent="0.25">
      <c r="A3729" t="e">
        <v>#N/A</v>
      </c>
      <c r="B3729" s="2" t="e">
        <v>#N/A</v>
      </c>
      <c r="C3729" s="2" t="str" cm="1">
        <f t="array" ref="C37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ebt])),Tableau1[Tiers_Nom_Ebt],""))),Tableau1[Tiers_Nom_Ebt],0),""),ROW(A1469))),"")</f>
        <v/>
      </c>
      <c r="D3729" s="2" t="str" cm="1">
        <f t="array" ref="D37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ebt])+SEARCH("Boisson",Tableau1[Type_Produit])),Tableau1[Tiers_Nom_Ebt],""))),Tableau1[Tiers_Nom_Ebt],0),""),ROW(A1455))),"")</f>
        <v/>
      </c>
      <c r="E3729" s="2" t="e">
        <v>#N/A</v>
      </c>
    </row>
    <row r="3730" spans="1:5" ht="14.7" customHeight="1" x14ac:dyDescent="0.25">
      <c r="A3730" t="e">
        <v>#N/A</v>
      </c>
      <c r="B3730" s="2" t="e">
        <v>#N/A</v>
      </c>
      <c r="C3730" s="2" t="str" cm="1">
        <f t="array" ref="C37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ebt])),Tableau1[Tiers_Nom_Ebt],""))),Tableau1[Tiers_Nom_Ebt],0),""),ROW(A1470))),"")</f>
        <v/>
      </c>
      <c r="D3730" s="2" t="str" cm="1">
        <f t="array" ref="D37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ebt])+SEARCH("Boisson",Tableau1[Type_Produit])),Tableau1[Tiers_Nom_Ebt],""))),Tableau1[Tiers_Nom_Ebt],0),""),ROW(A1456))),"")</f>
        <v/>
      </c>
      <c r="E3730" s="2" t="e">
        <v>#N/A</v>
      </c>
    </row>
    <row r="3731" spans="1:5" ht="14.7" customHeight="1" x14ac:dyDescent="0.25">
      <c r="A3731" t="e">
        <v>#N/A</v>
      </c>
      <c r="B3731" s="2" t="e">
        <v>#N/A</v>
      </c>
      <c r="C3731" s="2" t="str" cm="1">
        <f t="array" ref="C37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ebt])),Tableau1[Tiers_Nom_Ebt],""))),Tableau1[Tiers_Nom_Ebt],0),""),ROW(A1471))),"")</f>
        <v/>
      </c>
      <c r="D3731" s="2" t="str" cm="1">
        <f t="array" ref="D37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ebt])+SEARCH("Boisson",Tableau1[Type_Produit])),Tableau1[Tiers_Nom_Ebt],""))),Tableau1[Tiers_Nom_Ebt],0),""),ROW(A1457))),"")</f>
        <v/>
      </c>
      <c r="E3731" s="2" t="e">
        <v>#N/A</v>
      </c>
    </row>
    <row r="3732" spans="1:5" ht="14.7" customHeight="1" x14ac:dyDescent="0.25">
      <c r="A3732" t="e">
        <v>#N/A</v>
      </c>
      <c r="B3732" s="2" t="e">
        <v>#N/A</v>
      </c>
      <c r="C3732" s="2" t="str" cm="1">
        <f t="array" ref="C37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ebt])),Tableau1[Tiers_Nom_Ebt],""))),Tableau1[Tiers_Nom_Ebt],0),""),ROW(A1472))),"")</f>
        <v/>
      </c>
      <c r="D3732" s="2" t="str" cm="1">
        <f t="array" ref="D37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ebt])+SEARCH("Boisson",Tableau1[Type_Produit])),Tableau1[Tiers_Nom_Ebt],""))),Tableau1[Tiers_Nom_Ebt],0),""),ROW(A1458))),"")</f>
        <v/>
      </c>
      <c r="E3732" s="2" t="e">
        <v>#N/A</v>
      </c>
    </row>
    <row r="3733" spans="1:5" ht="14.7" customHeight="1" x14ac:dyDescent="0.25">
      <c r="A3733" t="e">
        <v>#N/A</v>
      </c>
      <c r="B3733" s="2" t="e">
        <v>#N/A</v>
      </c>
      <c r="C3733" s="2" t="str" cm="1">
        <f t="array" ref="C37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ebt])),Tableau1[Tiers_Nom_Ebt],""))),Tableau1[Tiers_Nom_Ebt],0),""),ROW(A1473))),"")</f>
        <v/>
      </c>
      <c r="D3733" s="2" t="str" cm="1">
        <f t="array" ref="D37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ebt])+SEARCH("Boisson",Tableau1[Type_Produit])),Tableau1[Tiers_Nom_Ebt],""))),Tableau1[Tiers_Nom_Ebt],0),""),ROW(A1459))),"")</f>
        <v/>
      </c>
      <c r="E3733" s="2" t="e">
        <v>#N/A</v>
      </c>
    </row>
    <row r="3734" spans="1:5" ht="14.7" customHeight="1" x14ac:dyDescent="0.25">
      <c r="A3734" t="e">
        <v>#N/A</v>
      </c>
      <c r="B3734" s="2" t="e">
        <v>#N/A</v>
      </c>
      <c r="C3734" s="2" t="str" cm="1">
        <f t="array" ref="C37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ebt])),Tableau1[Tiers_Nom_Ebt],""))),Tableau1[Tiers_Nom_Ebt],0),""),ROW(A1474))),"")</f>
        <v/>
      </c>
      <c r="D3734" s="2" t="str" cm="1">
        <f t="array" ref="D37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ebt])+SEARCH("Boisson",Tableau1[Type_Produit])),Tableau1[Tiers_Nom_Ebt],""))),Tableau1[Tiers_Nom_Ebt],0),""),ROW(A1460))),"")</f>
        <v/>
      </c>
      <c r="E3734" s="2" t="e">
        <v>#N/A</v>
      </c>
    </row>
    <row r="3735" spans="1:5" ht="14.7" customHeight="1" x14ac:dyDescent="0.25">
      <c r="A3735" t="e">
        <v>#N/A</v>
      </c>
      <c r="B3735" s="2" t="e">
        <v>#N/A</v>
      </c>
      <c r="C3735" s="2" t="str" cm="1">
        <f t="array" ref="C37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ebt])),Tableau1[Tiers_Nom_Ebt],""))),Tableau1[Tiers_Nom_Ebt],0),""),ROW(A1475))),"")</f>
        <v/>
      </c>
      <c r="D3735" s="2" t="str" cm="1">
        <f t="array" ref="D37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ebt])+SEARCH("Boisson",Tableau1[Type_Produit])),Tableau1[Tiers_Nom_Ebt],""))),Tableau1[Tiers_Nom_Ebt],0),""),ROW(A1461))),"")</f>
        <v/>
      </c>
      <c r="E3735" s="2" t="e">
        <v>#N/A</v>
      </c>
    </row>
    <row r="3736" spans="1:5" ht="14.7" customHeight="1" x14ac:dyDescent="0.25">
      <c r="A3736" t="e">
        <v>#N/A</v>
      </c>
      <c r="B3736" s="2" t="e">
        <v>#N/A</v>
      </c>
      <c r="C3736" s="2" t="str" cm="1">
        <f t="array" ref="C37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ebt])),Tableau1[Tiers_Nom_Ebt],""))),Tableau1[Tiers_Nom_Ebt],0),""),ROW(A1476))),"")</f>
        <v/>
      </c>
      <c r="D3736" s="2" t="str" cm="1">
        <f t="array" ref="D37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ebt])+SEARCH("Boisson",Tableau1[Type_Produit])),Tableau1[Tiers_Nom_Ebt],""))),Tableau1[Tiers_Nom_Ebt],0),""),ROW(A1462))),"")</f>
        <v/>
      </c>
      <c r="E3736" s="2" t="e">
        <v>#N/A</v>
      </c>
    </row>
    <row r="3737" spans="1:5" ht="14.7" customHeight="1" x14ac:dyDescent="0.25">
      <c r="A3737" t="e">
        <v>#N/A</v>
      </c>
      <c r="B3737" s="2" t="e">
        <v>#N/A</v>
      </c>
      <c r="C3737" s="2" t="str" cm="1">
        <f t="array" ref="C37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ebt])),Tableau1[Tiers_Nom_Ebt],""))),Tableau1[Tiers_Nom_Ebt],0),""),ROW(A1477))),"")</f>
        <v/>
      </c>
      <c r="D3737" s="2" t="str" cm="1">
        <f t="array" ref="D37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ebt])+SEARCH("Boisson",Tableau1[Type_Produit])),Tableau1[Tiers_Nom_Ebt],""))),Tableau1[Tiers_Nom_Ebt],0),""),ROW(A1463))),"")</f>
        <v/>
      </c>
      <c r="E3737" s="2" t="e">
        <v>#N/A</v>
      </c>
    </row>
    <row r="3738" spans="1:5" ht="14.7" customHeight="1" x14ac:dyDescent="0.25">
      <c r="A3738" t="e">
        <v>#N/A</v>
      </c>
      <c r="B3738" s="2" t="e">
        <v>#N/A</v>
      </c>
      <c r="C3738" s="2" t="str" cm="1">
        <f t="array" ref="C37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ebt])),Tableau1[Tiers_Nom_Ebt],""))),Tableau1[Tiers_Nom_Ebt],0),""),ROW(A1478))),"")</f>
        <v/>
      </c>
      <c r="D3738" s="2" t="str" cm="1">
        <f t="array" ref="D37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ebt])+SEARCH("Boisson",Tableau1[Type_Produit])),Tableau1[Tiers_Nom_Ebt],""))),Tableau1[Tiers_Nom_Ebt],0),""),ROW(A1464))),"")</f>
        <v/>
      </c>
      <c r="E3738" s="2" t="e">
        <v>#N/A</v>
      </c>
    </row>
    <row r="3739" spans="1:5" ht="14.7" customHeight="1" x14ac:dyDescent="0.25">
      <c r="A3739" t="e">
        <v>#N/A</v>
      </c>
      <c r="B3739" s="2" t="e">
        <v>#N/A</v>
      </c>
      <c r="C3739" s="2" t="str" cm="1">
        <f t="array" ref="C37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ebt])),Tableau1[Tiers_Nom_Ebt],""))),Tableau1[Tiers_Nom_Ebt],0),""),ROW(A1479))),"")</f>
        <v/>
      </c>
      <c r="D3739" s="2" t="str" cm="1">
        <f t="array" ref="D37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ebt])+SEARCH("Boisson",Tableau1[Type_Produit])),Tableau1[Tiers_Nom_Ebt],""))),Tableau1[Tiers_Nom_Ebt],0),""),ROW(A1465))),"")</f>
        <v/>
      </c>
      <c r="E3739" s="2" t="e">
        <v>#N/A</v>
      </c>
    </row>
    <row r="3740" spans="1:5" ht="14.7" customHeight="1" x14ac:dyDescent="0.25">
      <c r="A3740" t="e">
        <v>#N/A</v>
      </c>
      <c r="B3740" s="2" t="e">
        <v>#N/A</v>
      </c>
      <c r="C3740" s="2" t="str" cm="1">
        <f t="array" ref="C37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ebt])),Tableau1[Tiers_Nom_Ebt],""))),Tableau1[Tiers_Nom_Ebt],0),""),ROW(A1480))),"")</f>
        <v/>
      </c>
      <c r="D3740" s="2" t="str" cm="1">
        <f t="array" ref="D37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ebt])+SEARCH("Boisson",Tableau1[Type_Produit])),Tableau1[Tiers_Nom_Ebt],""))),Tableau1[Tiers_Nom_Ebt],0),""),ROW(A1466))),"")</f>
        <v/>
      </c>
      <c r="E3740" s="2" t="e">
        <v>#N/A</v>
      </c>
    </row>
    <row r="3741" spans="1:5" ht="14.7" customHeight="1" x14ac:dyDescent="0.25">
      <c r="A3741" t="e">
        <v>#N/A</v>
      </c>
      <c r="B3741" s="2" t="e">
        <v>#N/A</v>
      </c>
      <c r="C3741" s="2" t="str" cm="1">
        <f t="array" ref="C37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ebt])),Tableau1[Tiers_Nom_Ebt],""))),Tableau1[Tiers_Nom_Ebt],0),""),ROW(A1481))),"")</f>
        <v/>
      </c>
      <c r="D3741" s="2" t="str" cm="1">
        <f t="array" ref="D37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ebt])+SEARCH("Boisson",Tableau1[Type_Produit])),Tableau1[Tiers_Nom_Ebt],""))),Tableau1[Tiers_Nom_Ebt],0),""),ROW(A1467))),"")</f>
        <v/>
      </c>
      <c r="E3741" s="2" t="e">
        <v>#N/A</v>
      </c>
    </row>
    <row r="3742" spans="1:5" ht="14.7" customHeight="1" x14ac:dyDescent="0.25">
      <c r="A3742" t="e">
        <v>#N/A</v>
      </c>
      <c r="B3742" s="2" t="e">
        <v>#N/A</v>
      </c>
      <c r="C3742" s="2" t="str" cm="1">
        <f t="array" ref="C37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ebt])),Tableau1[Tiers_Nom_Ebt],""))),Tableau1[Tiers_Nom_Ebt],0),""),ROW(A1482))),"")</f>
        <v/>
      </c>
      <c r="D3742" s="2" t="str" cm="1">
        <f t="array" ref="D37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ebt])+SEARCH("Boisson",Tableau1[Type_Produit])),Tableau1[Tiers_Nom_Ebt],""))),Tableau1[Tiers_Nom_Ebt],0),""),ROW(A1468))),"")</f>
        <v/>
      </c>
      <c r="E3742" s="2" t="e">
        <v>#N/A</v>
      </c>
    </row>
    <row r="3743" spans="1:5" ht="14.7" customHeight="1" x14ac:dyDescent="0.25">
      <c r="A3743" t="e">
        <v>#N/A</v>
      </c>
      <c r="B3743" s="2" t="e">
        <v>#N/A</v>
      </c>
      <c r="C3743" s="2" t="str" cm="1">
        <f t="array" ref="C37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ebt])),Tableau1[Tiers_Nom_Ebt],""))),Tableau1[Tiers_Nom_Ebt],0),""),ROW(A1483))),"")</f>
        <v/>
      </c>
      <c r="D3743" s="2" t="str" cm="1">
        <f t="array" ref="D37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ebt])+SEARCH("Boisson",Tableau1[Type_Produit])),Tableau1[Tiers_Nom_Ebt],""))),Tableau1[Tiers_Nom_Ebt],0),""),ROW(A1469))),"")</f>
        <v/>
      </c>
      <c r="E3743" s="2" t="e">
        <v>#N/A</v>
      </c>
    </row>
    <row r="3744" spans="1:5" ht="14.7" customHeight="1" x14ac:dyDescent="0.25">
      <c r="A3744" t="e">
        <v>#N/A</v>
      </c>
      <c r="B3744" s="2" t="e">
        <v>#N/A</v>
      </c>
      <c r="C3744" s="2" t="str" cm="1">
        <f t="array" ref="C37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ebt])),Tableau1[Tiers_Nom_Ebt],""))),Tableau1[Tiers_Nom_Ebt],0),""),ROW(A1484))),"")</f>
        <v/>
      </c>
      <c r="D3744" s="2" t="str" cm="1">
        <f t="array" ref="D37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ebt])+SEARCH("Boisson",Tableau1[Type_Produit])),Tableau1[Tiers_Nom_Ebt],""))),Tableau1[Tiers_Nom_Ebt],0),""),ROW(A1470))),"")</f>
        <v/>
      </c>
      <c r="E3744" s="2" t="e">
        <v>#N/A</v>
      </c>
    </row>
    <row r="3745" spans="1:5" ht="14.7" customHeight="1" x14ac:dyDescent="0.25">
      <c r="A3745" t="e">
        <v>#N/A</v>
      </c>
      <c r="B3745" s="2" t="e">
        <v>#N/A</v>
      </c>
      <c r="C3745" s="2" t="str" cm="1">
        <f t="array" ref="C37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ebt])),Tableau1[Tiers_Nom_Ebt],""))),Tableau1[Tiers_Nom_Ebt],0),""),ROW(A1485))),"")</f>
        <v/>
      </c>
      <c r="D3745" s="2" t="str" cm="1">
        <f t="array" ref="D37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ebt])+SEARCH("Boisson",Tableau1[Type_Produit])),Tableau1[Tiers_Nom_Ebt],""))),Tableau1[Tiers_Nom_Ebt],0),""),ROW(A1471))),"")</f>
        <v/>
      </c>
      <c r="E3745" s="2" t="e">
        <v>#N/A</v>
      </c>
    </row>
    <row r="3746" spans="1:5" ht="14.7" customHeight="1" x14ac:dyDescent="0.25">
      <c r="A3746" t="e">
        <v>#N/A</v>
      </c>
      <c r="B3746" s="2" t="e">
        <v>#N/A</v>
      </c>
      <c r="C3746" s="2" t="str" cm="1">
        <f t="array" ref="C37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ebt])),Tableau1[Tiers_Nom_Ebt],""))),Tableau1[Tiers_Nom_Ebt],0),""),ROW(A1486))),"")</f>
        <v/>
      </c>
      <c r="D3746" s="2" t="str" cm="1">
        <f t="array" ref="D37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ebt])+SEARCH("Boisson",Tableau1[Type_Produit])),Tableau1[Tiers_Nom_Ebt],""))),Tableau1[Tiers_Nom_Ebt],0),""),ROW(A1472))),"")</f>
        <v/>
      </c>
      <c r="E3746" s="2" t="e">
        <v>#N/A</v>
      </c>
    </row>
    <row r="3747" spans="1:5" ht="14.7" customHeight="1" x14ac:dyDescent="0.25">
      <c r="A3747" t="e">
        <v>#N/A</v>
      </c>
      <c r="B3747" s="2" t="e">
        <v>#N/A</v>
      </c>
      <c r="C3747" s="2" t="str" cm="1">
        <f t="array" ref="C37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ebt])),Tableau1[Tiers_Nom_Ebt],""))),Tableau1[Tiers_Nom_Ebt],0),""),ROW(A1487))),"")</f>
        <v/>
      </c>
      <c r="D3747" s="2" t="str" cm="1">
        <f t="array" ref="D37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ebt])+SEARCH("Boisson",Tableau1[Type_Produit])),Tableau1[Tiers_Nom_Ebt],""))),Tableau1[Tiers_Nom_Ebt],0),""),ROW(A1473))),"")</f>
        <v/>
      </c>
      <c r="E3747" s="2" t="e">
        <v>#N/A</v>
      </c>
    </row>
    <row r="3748" spans="1:5" ht="14.7" customHeight="1" x14ac:dyDescent="0.25">
      <c r="A3748" t="e">
        <v>#N/A</v>
      </c>
      <c r="B3748" s="2" t="e">
        <v>#N/A</v>
      </c>
      <c r="C3748" s="2" t="str" cm="1">
        <f t="array" ref="C37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ebt])),Tableau1[Tiers_Nom_Ebt],""))),Tableau1[Tiers_Nom_Ebt],0),""),ROW(A1488))),"")</f>
        <v/>
      </c>
      <c r="D3748" s="2" t="str" cm="1">
        <f t="array" ref="D37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ebt])+SEARCH("Boisson",Tableau1[Type_Produit])),Tableau1[Tiers_Nom_Ebt],""))),Tableau1[Tiers_Nom_Ebt],0),""),ROW(A1474))),"")</f>
        <v/>
      </c>
      <c r="E3748" s="2" t="e">
        <v>#N/A</v>
      </c>
    </row>
    <row r="3749" spans="1:5" ht="14.7" customHeight="1" x14ac:dyDescent="0.25">
      <c r="A3749" t="e">
        <v>#N/A</v>
      </c>
      <c r="B3749" s="2" t="e">
        <v>#N/A</v>
      </c>
      <c r="C3749" s="2" t="str" cm="1">
        <f t="array" ref="C37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ebt])),Tableau1[Tiers_Nom_Ebt],""))),Tableau1[Tiers_Nom_Ebt],0),""),ROW(A1489))),"")</f>
        <v/>
      </c>
      <c r="D3749" s="2" t="str" cm="1">
        <f t="array" ref="D37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ebt])+SEARCH("Boisson",Tableau1[Type_Produit])),Tableau1[Tiers_Nom_Ebt],""))),Tableau1[Tiers_Nom_Ebt],0),""),ROW(A1475))),"")</f>
        <v/>
      </c>
      <c r="E3749" s="2" t="e">
        <v>#N/A</v>
      </c>
    </row>
    <row r="3750" spans="1:5" ht="14.7" customHeight="1" x14ac:dyDescent="0.25">
      <c r="A3750" t="e">
        <v>#N/A</v>
      </c>
      <c r="B3750" s="2" t="e">
        <v>#N/A</v>
      </c>
      <c r="C3750" s="2" t="str" cm="1">
        <f t="array" ref="C37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ebt])),Tableau1[Tiers_Nom_Ebt],""))),Tableau1[Tiers_Nom_Ebt],0),""),ROW(A1490))),"")</f>
        <v/>
      </c>
      <c r="D3750" s="2" t="str" cm="1">
        <f t="array" ref="D37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ebt])+SEARCH("Boisson",Tableau1[Type_Produit])),Tableau1[Tiers_Nom_Ebt],""))),Tableau1[Tiers_Nom_Ebt],0),""),ROW(A1476))),"")</f>
        <v/>
      </c>
      <c r="E3750" s="2" t="e">
        <v>#N/A</v>
      </c>
    </row>
    <row r="3751" spans="1:5" ht="14.7" customHeight="1" x14ac:dyDescent="0.25">
      <c r="A3751" t="e">
        <v>#N/A</v>
      </c>
      <c r="B3751" s="2" t="e">
        <v>#N/A</v>
      </c>
      <c r="C3751" s="2" t="str" cm="1">
        <f t="array" ref="C37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ebt])),Tableau1[Tiers_Nom_Ebt],""))),Tableau1[Tiers_Nom_Ebt],0),""),ROW(A1491))),"")</f>
        <v/>
      </c>
      <c r="D3751" s="2" t="str" cm="1">
        <f t="array" ref="D37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ebt])+SEARCH("Boisson",Tableau1[Type_Produit])),Tableau1[Tiers_Nom_Ebt],""))),Tableau1[Tiers_Nom_Ebt],0),""),ROW(A1477))),"")</f>
        <v/>
      </c>
      <c r="E3751" s="2" t="e">
        <v>#N/A</v>
      </c>
    </row>
    <row r="3752" spans="1:5" ht="14.7" customHeight="1" x14ac:dyDescent="0.25">
      <c r="A3752" t="e">
        <v>#N/A</v>
      </c>
      <c r="B3752" s="2" t="e">
        <v>#N/A</v>
      </c>
      <c r="C3752" s="2" t="str" cm="1">
        <f t="array" ref="C37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ebt])),Tableau1[Tiers_Nom_Ebt],""))),Tableau1[Tiers_Nom_Ebt],0),""),ROW(A1492))),"")</f>
        <v/>
      </c>
      <c r="D3752" s="2" t="str" cm="1">
        <f t="array" ref="D37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ebt])+SEARCH("Boisson",Tableau1[Type_Produit])),Tableau1[Tiers_Nom_Ebt],""))),Tableau1[Tiers_Nom_Ebt],0),""),ROW(A1478))),"")</f>
        <v/>
      </c>
      <c r="E3752" s="2" t="b">
        <v>0</v>
      </c>
    </row>
    <row r="3753" spans="1:5" ht="14.7" customHeight="1" x14ac:dyDescent="0.25">
      <c r="A3753" t="e">
        <v>#N/A</v>
      </c>
      <c r="B3753" s="2" t="e">
        <v>#N/A</v>
      </c>
      <c r="C3753" s="2" t="str" cm="1">
        <f t="array" ref="C37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ebt])),Tableau1[Tiers_Nom_Ebt],""))),Tableau1[Tiers_Nom_Ebt],0),""),ROW(A1493))),"")</f>
        <v/>
      </c>
      <c r="D3753" s="2" t="str" cm="1">
        <f t="array" ref="D37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ebt])+SEARCH("Boisson",Tableau1[Type_Produit])),Tableau1[Tiers_Nom_Ebt],""))),Tableau1[Tiers_Nom_Ebt],0),""),ROW(A1479))),"")</f>
        <v/>
      </c>
      <c r="E3753" s="2" t="e">
        <v>#N/A</v>
      </c>
    </row>
    <row r="3754" spans="1:5" ht="14.7" customHeight="1" x14ac:dyDescent="0.25">
      <c r="A3754" t="e">
        <v>#N/A</v>
      </c>
      <c r="B3754" s="2" t="e">
        <v>#N/A</v>
      </c>
      <c r="C3754" s="2" t="str" cm="1">
        <f t="array" ref="C37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ebt])),Tableau1[Tiers_Nom_Ebt],""))),Tableau1[Tiers_Nom_Ebt],0),""),ROW(A1494))),"")</f>
        <v/>
      </c>
      <c r="D3754" s="2" t="str" cm="1">
        <f t="array" ref="D37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ebt])+SEARCH("Boisson",Tableau1[Type_Produit])),Tableau1[Tiers_Nom_Ebt],""))),Tableau1[Tiers_Nom_Ebt],0),""),ROW(A1480))),"")</f>
        <v/>
      </c>
      <c r="E3754" s="2" t="e">
        <v>#N/A</v>
      </c>
    </row>
    <row r="3755" spans="1:5" ht="14.7" customHeight="1" x14ac:dyDescent="0.25">
      <c r="A3755" t="e">
        <v>#N/A</v>
      </c>
      <c r="B3755" s="2" t="e">
        <v>#N/A</v>
      </c>
      <c r="C3755" s="2" t="str" cm="1">
        <f t="array" ref="C37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ebt])),Tableau1[Tiers_Nom_Ebt],""))),Tableau1[Tiers_Nom_Ebt],0),""),ROW(A1495))),"")</f>
        <v/>
      </c>
      <c r="D3755" s="2" t="str" cm="1">
        <f t="array" ref="D37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ebt])+SEARCH("Boisson",Tableau1[Type_Produit])),Tableau1[Tiers_Nom_Ebt],""))),Tableau1[Tiers_Nom_Ebt],0),""),ROW(A1481))),"")</f>
        <v/>
      </c>
      <c r="E3755" s="2" t="e">
        <v>#N/A</v>
      </c>
    </row>
    <row r="3756" spans="1:5" ht="14.7" customHeight="1" x14ac:dyDescent="0.25">
      <c r="A3756" t="e">
        <v>#N/A</v>
      </c>
      <c r="B3756" s="2" t="e">
        <v>#N/A</v>
      </c>
      <c r="C3756" s="2" t="str" cm="1">
        <f t="array" ref="C37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ebt])),Tableau1[Tiers_Nom_Ebt],""))),Tableau1[Tiers_Nom_Ebt],0),""),ROW(A1496))),"")</f>
        <v/>
      </c>
      <c r="D3756" s="2" t="str" cm="1">
        <f t="array" ref="D37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ebt])+SEARCH("Boisson",Tableau1[Type_Produit])),Tableau1[Tiers_Nom_Ebt],""))),Tableau1[Tiers_Nom_Ebt],0),""),ROW(A1482))),"")</f>
        <v/>
      </c>
      <c r="E3756" s="2" t="e">
        <v>#N/A</v>
      </c>
    </row>
    <row r="3757" spans="1:5" ht="14.7" customHeight="1" x14ac:dyDescent="0.25">
      <c r="A3757" t="e">
        <v>#N/A</v>
      </c>
      <c r="B3757" s="2" t="e">
        <v>#N/A</v>
      </c>
      <c r="C3757" s="2" t="str" cm="1">
        <f t="array" ref="C37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ebt])),Tableau1[Tiers_Nom_Ebt],""))),Tableau1[Tiers_Nom_Ebt],0),""),ROW(A1497))),"")</f>
        <v/>
      </c>
      <c r="D3757" s="2" t="str" cm="1">
        <f t="array" ref="D37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ebt])+SEARCH("Boisson",Tableau1[Type_Produit])),Tableau1[Tiers_Nom_Ebt],""))),Tableau1[Tiers_Nom_Ebt],0),""),ROW(A1483))),"")</f>
        <v/>
      </c>
      <c r="E3757" s="2" t="e">
        <v>#N/A</v>
      </c>
    </row>
    <row r="3758" spans="1:5" ht="14.7" customHeight="1" x14ac:dyDescent="0.25">
      <c r="A3758" t="e">
        <v>#N/A</v>
      </c>
      <c r="B3758" s="2" t="e">
        <v>#N/A</v>
      </c>
      <c r="C3758" s="2" t="str" cm="1">
        <f t="array" ref="C37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ebt])),Tableau1[Tiers_Nom_Ebt],""))),Tableau1[Tiers_Nom_Ebt],0),""),ROW(A1498))),"")</f>
        <v/>
      </c>
      <c r="D3758" s="2" t="str" cm="1">
        <f t="array" ref="D37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ebt])+SEARCH("Boisson",Tableau1[Type_Produit])),Tableau1[Tiers_Nom_Ebt],""))),Tableau1[Tiers_Nom_Ebt],0),""),ROW(A1484))),"")</f>
        <v/>
      </c>
      <c r="E3758" s="2" t="e">
        <v>#N/A</v>
      </c>
    </row>
    <row r="3759" spans="1:5" ht="14.7" customHeight="1" x14ac:dyDescent="0.25">
      <c r="A3759" t="e">
        <v>#N/A</v>
      </c>
      <c r="B3759" s="2" t="e">
        <v>#N/A</v>
      </c>
      <c r="C3759" s="2" t="str" cm="1">
        <f t="array" ref="C37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ebt])),Tableau1[Tiers_Nom_Ebt],""))),Tableau1[Tiers_Nom_Ebt],0),""),ROW(A1499))),"")</f>
        <v/>
      </c>
      <c r="D3759" s="2" t="str" cm="1">
        <f t="array" ref="D37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ebt])+SEARCH("Boisson",Tableau1[Type_Produit])),Tableau1[Tiers_Nom_Ebt],""))),Tableau1[Tiers_Nom_Ebt],0),""),ROW(A1485))),"")</f>
        <v/>
      </c>
      <c r="E3759" s="2" t="e">
        <v>#N/A</v>
      </c>
    </row>
    <row r="3760" spans="1:5" ht="14.7" customHeight="1" x14ac:dyDescent="0.25">
      <c r="A3760" t="e">
        <v>#N/A</v>
      </c>
      <c r="B3760" s="2" t="e">
        <v>#N/A</v>
      </c>
      <c r="C3760" s="2" t="str" cm="1">
        <f t="array" ref="C37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ebt])),Tableau1[Tiers_Nom_Ebt],""))),Tableau1[Tiers_Nom_Ebt],0),""),ROW(A1500))),"")</f>
        <v/>
      </c>
      <c r="D3760" s="2" t="str" cm="1">
        <f t="array" ref="D37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ebt])+SEARCH("Boisson",Tableau1[Type_Produit])),Tableau1[Tiers_Nom_Ebt],""))),Tableau1[Tiers_Nom_Ebt],0),""),ROW(A1486))),"")</f>
        <v/>
      </c>
      <c r="E3760" s="2" t="e">
        <v>#N/A</v>
      </c>
    </row>
    <row r="3761" spans="1:5" ht="14.7" customHeight="1" x14ac:dyDescent="0.25">
      <c r="A3761" t="e">
        <v>#N/A</v>
      </c>
      <c r="B3761" s="2" t="e">
        <v>#N/A</v>
      </c>
      <c r="C3761" s="2" t="str" cm="1">
        <f t="array" ref="C37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ebt])),Tableau1[Tiers_Nom_Ebt],""))),Tableau1[Tiers_Nom_Ebt],0),""),ROW(A1501))),"")</f>
        <v/>
      </c>
      <c r="D3761" s="2" t="str" cm="1">
        <f t="array" ref="D37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ebt])+SEARCH("Boisson",Tableau1[Type_Produit])),Tableau1[Tiers_Nom_Ebt],""))),Tableau1[Tiers_Nom_Ebt],0),""),ROW(A1487))),"")</f>
        <v/>
      </c>
      <c r="E3761" s="2" t="e">
        <v>#N/A</v>
      </c>
    </row>
    <row r="3762" spans="1:5" ht="14.7" customHeight="1" x14ac:dyDescent="0.25">
      <c r="A3762" t="e">
        <v>#N/A</v>
      </c>
      <c r="B3762" s="2" t="e">
        <v>#N/A</v>
      </c>
      <c r="C3762" s="2" t="str" cm="1">
        <f t="array" ref="C37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ebt])),Tableau1[Tiers_Nom_Ebt],""))),Tableau1[Tiers_Nom_Ebt],0),""),ROW(A1502))),"")</f>
        <v/>
      </c>
      <c r="D3762" s="2" t="str" cm="1">
        <f t="array" ref="D37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ebt])+SEARCH("Boisson",Tableau1[Type_Produit])),Tableau1[Tiers_Nom_Ebt],""))),Tableau1[Tiers_Nom_Ebt],0),""),ROW(A1488))),"")</f>
        <v/>
      </c>
      <c r="E3762" s="2" t="e">
        <v>#N/A</v>
      </c>
    </row>
    <row r="3763" spans="1:5" ht="14.7" customHeight="1" x14ac:dyDescent="0.25">
      <c r="A3763" t="e">
        <v>#N/A</v>
      </c>
      <c r="B3763" s="2" t="e">
        <v>#N/A</v>
      </c>
      <c r="C3763" s="2" t="str" cm="1">
        <f t="array" ref="C37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ebt])),Tableau1[Tiers_Nom_Ebt],""))),Tableau1[Tiers_Nom_Ebt],0),""),ROW(A1503))),"")</f>
        <v/>
      </c>
      <c r="D3763" s="2" t="str" cm="1">
        <f t="array" ref="D37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ebt])+SEARCH("Boisson",Tableau1[Type_Produit])),Tableau1[Tiers_Nom_Ebt],""))),Tableau1[Tiers_Nom_Ebt],0),""),ROW(A1489))),"")</f>
        <v/>
      </c>
      <c r="E3763" s="2" t="e">
        <v>#N/A</v>
      </c>
    </row>
    <row r="3764" spans="1:5" ht="14.7" customHeight="1" x14ac:dyDescent="0.25">
      <c r="A3764" t="e">
        <v>#N/A</v>
      </c>
      <c r="B3764" s="2" t="e">
        <v>#N/A</v>
      </c>
      <c r="C3764" s="2" t="str" cm="1">
        <f t="array" ref="C37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ebt])),Tableau1[Tiers_Nom_Ebt],""))),Tableau1[Tiers_Nom_Ebt],0),""),ROW(A1504))),"")</f>
        <v/>
      </c>
      <c r="D3764" s="2" t="str" cm="1">
        <f t="array" ref="D37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ebt])+SEARCH("Boisson",Tableau1[Type_Produit])),Tableau1[Tiers_Nom_Ebt],""))),Tableau1[Tiers_Nom_Ebt],0),""),ROW(A1490))),"")</f>
        <v/>
      </c>
      <c r="E3764" s="2" t="e">
        <v>#N/A</v>
      </c>
    </row>
    <row r="3765" spans="1:5" ht="14.7" customHeight="1" x14ac:dyDescent="0.25">
      <c r="A3765" t="e">
        <v>#N/A</v>
      </c>
      <c r="B3765" s="2" t="e">
        <v>#N/A</v>
      </c>
      <c r="C3765" s="2" t="str" cm="1">
        <f t="array" ref="C37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ebt])),Tableau1[Tiers_Nom_Ebt],""))),Tableau1[Tiers_Nom_Ebt],0),""),ROW(A1505))),"")</f>
        <v/>
      </c>
      <c r="D3765" s="2" t="str" cm="1">
        <f t="array" ref="D37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ebt])+SEARCH("Boisson",Tableau1[Type_Produit])),Tableau1[Tiers_Nom_Ebt],""))),Tableau1[Tiers_Nom_Ebt],0),""),ROW(A1491))),"")</f>
        <v/>
      </c>
      <c r="E3765" s="2" t="e">
        <v>#N/A</v>
      </c>
    </row>
    <row r="3766" spans="1:5" ht="14.7" customHeight="1" x14ac:dyDescent="0.25">
      <c r="A3766" t="e">
        <v>#N/A</v>
      </c>
      <c r="B3766" s="2" t="e">
        <v>#N/A</v>
      </c>
      <c r="C3766" s="2" t="str" cm="1">
        <f t="array" ref="C37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ebt])),Tableau1[Tiers_Nom_Ebt],""))),Tableau1[Tiers_Nom_Ebt],0),""),ROW(A1506))),"")</f>
        <v/>
      </c>
      <c r="D3766" s="2" t="str" cm="1">
        <f t="array" ref="D37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ebt])+SEARCH("Boisson",Tableau1[Type_Produit])),Tableau1[Tiers_Nom_Ebt],""))),Tableau1[Tiers_Nom_Ebt],0),""),ROW(A1492))),"")</f>
        <v/>
      </c>
      <c r="E3766" s="2" t="e">
        <v>#N/A</v>
      </c>
    </row>
    <row r="3767" spans="1:5" ht="14.7" customHeight="1" x14ac:dyDescent="0.25">
      <c r="A3767" t="e">
        <v>#N/A</v>
      </c>
      <c r="B3767" s="2" t="e">
        <v>#N/A</v>
      </c>
      <c r="C3767" s="2" t="str" cm="1">
        <f t="array" ref="C37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ebt])),Tableau1[Tiers_Nom_Ebt],""))),Tableau1[Tiers_Nom_Ebt],0),""),ROW(A1507))),"")</f>
        <v/>
      </c>
      <c r="D3767" s="2" t="str" cm="1">
        <f t="array" ref="D37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ebt])+SEARCH("Boisson",Tableau1[Type_Produit])),Tableau1[Tiers_Nom_Ebt],""))),Tableau1[Tiers_Nom_Ebt],0),""),ROW(A1493))),"")</f>
        <v/>
      </c>
      <c r="E3767" s="2" t="e">
        <v>#N/A</v>
      </c>
    </row>
    <row r="3768" spans="1:5" ht="14.7" customHeight="1" x14ac:dyDescent="0.25">
      <c r="A3768" t="e">
        <v>#N/A</v>
      </c>
      <c r="B3768" s="2" t="e">
        <v>#N/A</v>
      </c>
      <c r="C3768" s="2" t="str" cm="1">
        <f t="array" ref="C37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ebt])),Tableau1[Tiers_Nom_Ebt],""))),Tableau1[Tiers_Nom_Ebt],0),""),ROW(A1508))),"")</f>
        <v/>
      </c>
      <c r="D3768" s="2" t="str" cm="1">
        <f t="array" ref="D37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ebt])+SEARCH("Boisson",Tableau1[Type_Produit])),Tableau1[Tiers_Nom_Ebt],""))),Tableau1[Tiers_Nom_Ebt],0),""),ROW(A1494))),"")</f>
        <v/>
      </c>
      <c r="E3768" s="2" t="e">
        <v>#N/A</v>
      </c>
    </row>
    <row r="3769" spans="1:5" ht="14.7" customHeight="1" x14ac:dyDescent="0.25">
      <c r="A3769" t="e">
        <v>#N/A</v>
      </c>
      <c r="B3769" s="2" t="e">
        <v>#N/A</v>
      </c>
      <c r="C3769" s="2" t="str" cm="1">
        <f t="array" ref="C37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ebt])),Tableau1[Tiers_Nom_Ebt],""))),Tableau1[Tiers_Nom_Ebt],0),""),ROW(A1509))),"")</f>
        <v/>
      </c>
      <c r="D3769" s="2" t="str" cm="1">
        <f t="array" ref="D37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ebt])+SEARCH("Boisson",Tableau1[Type_Produit])),Tableau1[Tiers_Nom_Ebt],""))),Tableau1[Tiers_Nom_Ebt],0),""),ROW(A1495))),"")</f>
        <v/>
      </c>
      <c r="E3769" s="2" t="e">
        <v>#N/A</v>
      </c>
    </row>
    <row r="3770" spans="1:5" ht="14.7" customHeight="1" x14ac:dyDescent="0.25">
      <c r="A3770" t="e">
        <v>#N/A</v>
      </c>
      <c r="B3770" s="2" t="e">
        <v>#N/A</v>
      </c>
      <c r="C3770" s="2" t="str" cm="1">
        <f t="array" ref="C37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ebt])),Tableau1[Tiers_Nom_Ebt],""))),Tableau1[Tiers_Nom_Ebt],0),""),ROW(A1510))),"")</f>
        <v/>
      </c>
      <c r="D3770" s="2" t="str" cm="1">
        <f t="array" ref="D37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ebt])+SEARCH("Boisson",Tableau1[Type_Produit])),Tableau1[Tiers_Nom_Ebt],""))),Tableau1[Tiers_Nom_Ebt],0),""),ROW(A1496))),"")</f>
        <v/>
      </c>
      <c r="E3770" s="2" t="e">
        <v>#N/A</v>
      </c>
    </row>
    <row r="3771" spans="1:5" ht="14.7" customHeight="1" x14ac:dyDescent="0.25">
      <c r="A3771" t="e">
        <v>#N/A</v>
      </c>
      <c r="B3771" s="2" t="e">
        <v>#N/A</v>
      </c>
      <c r="C3771" s="2" t="str" cm="1">
        <f t="array" ref="C37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ebt])),Tableau1[Tiers_Nom_Ebt],""))),Tableau1[Tiers_Nom_Ebt],0),""),ROW(A1511))),"")</f>
        <v/>
      </c>
      <c r="D3771" s="2" t="str" cm="1">
        <f t="array" ref="D37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ebt])+SEARCH("Boisson",Tableau1[Type_Produit])),Tableau1[Tiers_Nom_Ebt],""))),Tableau1[Tiers_Nom_Ebt],0),""),ROW(A1497))),"")</f>
        <v/>
      </c>
      <c r="E3771" s="2" t="e">
        <v>#N/A</v>
      </c>
    </row>
    <row r="3772" spans="1:5" ht="14.7" customHeight="1" x14ac:dyDescent="0.25">
      <c r="A3772" t="e">
        <v>#N/A</v>
      </c>
      <c r="B3772" s="2" t="e">
        <v>#N/A</v>
      </c>
      <c r="C3772" s="2" t="str" cm="1">
        <f t="array" ref="C37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ebt])),Tableau1[Tiers_Nom_Ebt],""))),Tableau1[Tiers_Nom_Ebt],0),""),ROW(A1512))),"")</f>
        <v/>
      </c>
      <c r="D3772" s="2" t="str" cm="1">
        <f t="array" ref="D37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ebt])+SEARCH("Boisson",Tableau1[Type_Produit])),Tableau1[Tiers_Nom_Ebt],""))),Tableau1[Tiers_Nom_Ebt],0),""),ROW(A1498))),"")</f>
        <v/>
      </c>
      <c r="E3772" s="2" t="e">
        <v>#N/A</v>
      </c>
    </row>
    <row r="3773" spans="1:5" ht="14.7" customHeight="1" x14ac:dyDescent="0.25">
      <c r="A3773" t="e">
        <v>#N/A</v>
      </c>
      <c r="B3773" s="2" t="e">
        <v>#N/A</v>
      </c>
      <c r="C3773" s="2" t="str" cm="1">
        <f t="array" ref="C37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ebt])),Tableau1[Tiers_Nom_Ebt],""))),Tableau1[Tiers_Nom_Ebt],0),""),ROW(A1513))),"")</f>
        <v/>
      </c>
      <c r="D3773" s="2" t="str" cm="1">
        <f t="array" ref="D37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ebt])+SEARCH("Boisson",Tableau1[Type_Produit])),Tableau1[Tiers_Nom_Ebt],""))),Tableau1[Tiers_Nom_Ebt],0),""),ROW(A1499))),"")</f>
        <v/>
      </c>
      <c r="E3773" s="2" t="e">
        <v>#N/A</v>
      </c>
    </row>
    <row r="3774" spans="1:5" ht="14.7" customHeight="1" x14ac:dyDescent="0.25">
      <c r="A3774" t="e">
        <v>#N/A</v>
      </c>
      <c r="B3774" s="2" t="e">
        <v>#N/A</v>
      </c>
      <c r="C3774" s="2" t="str" cm="1">
        <f t="array" ref="C37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ebt])),Tableau1[Tiers_Nom_Ebt],""))),Tableau1[Tiers_Nom_Ebt],0),""),ROW(A1514))),"")</f>
        <v/>
      </c>
      <c r="D3774" s="2" t="str" cm="1">
        <f t="array" ref="D37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ebt])+SEARCH("Boisson",Tableau1[Type_Produit])),Tableau1[Tiers_Nom_Ebt],""))),Tableau1[Tiers_Nom_Ebt],0),""),ROW(A1500))),"")</f>
        <v/>
      </c>
      <c r="E3774" s="2" t="e">
        <v>#N/A</v>
      </c>
    </row>
    <row r="3775" spans="1:5" ht="14.7" customHeight="1" x14ac:dyDescent="0.25">
      <c r="A3775" t="e">
        <v>#N/A</v>
      </c>
      <c r="B3775" s="2" t="e">
        <v>#N/A</v>
      </c>
      <c r="C3775" s="2" t="str" cm="1">
        <f t="array" ref="C37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ebt])),Tableau1[Tiers_Nom_Ebt],""))),Tableau1[Tiers_Nom_Ebt],0),""),ROW(A1515))),"")</f>
        <v/>
      </c>
      <c r="D3775" s="2" t="str" cm="1">
        <f t="array" ref="D37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ebt])+SEARCH("Boisson",Tableau1[Type_Produit])),Tableau1[Tiers_Nom_Ebt],""))),Tableau1[Tiers_Nom_Ebt],0),""),ROW(A1501))),"")</f>
        <v/>
      </c>
      <c r="E3775" s="2" t="e">
        <v>#N/A</v>
      </c>
    </row>
    <row r="3776" spans="1:5" ht="14.7" customHeight="1" x14ac:dyDescent="0.25">
      <c r="A3776" t="e">
        <v>#N/A</v>
      </c>
      <c r="B3776" s="2" t="e">
        <v>#N/A</v>
      </c>
      <c r="C3776" s="2" t="str" cm="1">
        <f t="array" ref="C37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ebt])),Tableau1[Tiers_Nom_Ebt],""))),Tableau1[Tiers_Nom_Ebt],0),""),ROW(A1516))),"")</f>
        <v/>
      </c>
      <c r="D3776" s="2" t="str" cm="1">
        <f t="array" ref="D37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ebt])+SEARCH("Boisson",Tableau1[Type_Produit])),Tableau1[Tiers_Nom_Ebt],""))),Tableau1[Tiers_Nom_Ebt],0),""),ROW(A1502))),"")</f>
        <v/>
      </c>
      <c r="E3776" s="2" t="e">
        <v>#N/A</v>
      </c>
    </row>
    <row r="3777" spans="1:5" ht="14.7" customHeight="1" x14ac:dyDescent="0.25">
      <c r="A3777" t="e">
        <v>#N/A</v>
      </c>
      <c r="B3777" s="2" t="e">
        <v>#N/A</v>
      </c>
      <c r="C3777" s="2" t="str" cm="1">
        <f t="array" ref="C37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ebt])),Tableau1[Tiers_Nom_Ebt],""))),Tableau1[Tiers_Nom_Ebt],0),""),ROW(A1517))),"")</f>
        <v/>
      </c>
      <c r="D3777" s="2" t="str" cm="1">
        <f t="array" ref="D37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ebt])+SEARCH("Boisson",Tableau1[Type_Produit])),Tableau1[Tiers_Nom_Ebt],""))),Tableau1[Tiers_Nom_Ebt],0),""),ROW(A1503))),"")</f>
        <v/>
      </c>
      <c r="E3777" s="2" t="b">
        <v>0</v>
      </c>
    </row>
    <row r="3778" spans="1:5" ht="14.7" customHeight="1" x14ac:dyDescent="0.25">
      <c r="A3778" t="e">
        <v>#N/A</v>
      </c>
      <c r="B3778" s="2" t="e">
        <v>#N/A</v>
      </c>
      <c r="C3778" s="2" t="str" cm="1">
        <f t="array" ref="C37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ebt])),Tableau1[Tiers_Nom_Ebt],""))),Tableau1[Tiers_Nom_Ebt],0),""),ROW(A1518))),"")</f>
        <v/>
      </c>
      <c r="D3778" s="2" t="str" cm="1">
        <f t="array" ref="D37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ebt])+SEARCH("Boisson",Tableau1[Type_Produit])),Tableau1[Tiers_Nom_Ebt],""))),Tableau1[Tiers_Nom_Ebt],0),""),ROW(A1504))),"")</f>
        <v/>
      </c>
      <c r="E3778" s="2" t="e">
        <v>#N/A</v>
      </c>
    </row>
    <row r="3779" spans="1:5" ht="14.7" customHeight="1" x14ac:dyDescent="0.25">
      <c r="A3779" t="e">
        <v>#N/A</v>
      </c>
      <c r="B3779" s="2" t="e">
        <v>#N/A</v>
      </c>
      <c r="C3779" s="2" t="str" cm="1">
        <f t="array" ref="C37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ebt])),Tableau1[Tiers_Nom_Ebt],""))),Tableau1[Tiers_Nom_Ebt],0),""),ROW(A1519))),"")</f>
        <v/>
      </c>
      <c r="D3779" s="2" t="str" cm="1">
        <f t="array" ref="D37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ebt])+SEARCH("Boisson",Tableau1[Type_Produit])),Tableau1[Tiers_Nom_Ebt],""))),Tableau1[Tiers_Nom_Ebt],0),""),ROW(A1505))),"")</f>
        <v/>
      </c>
      <c r="E3779" s="2" t="e">
        <v>#N/A</v>
      </c>
    </row>
    <row r="3780" spans="1:5" ht="14.7" customHeight="1" x14ac:dyDescent="0.25">
      <c r="A3780" t="e">
        <v>#N/A</v>
      </c>
      <c r="B3780" s="2" t="e">
        <v>#N/A</v>
      </c>
      <c r="C3780" s="2" t="str" cm="1">
        <f t="array" ref="C37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ebt])),Tableau1[Tiers_Nom_Ebt],""))),Tableau1[Tiers_Nom_Ebt],0),""),ROW(A1520))),"")</f>
        <v/>
      </c>
      <c r="D3780" s="2" t="str" cm="1">
        <f t="array" ref="D37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ebt])+SEARCH("Boisson",Tableau1[Type_Produit])),Tableau1[Tiers_Nom_Ebt],""))),Tableau1[Tiers_Nom_Ebt],0),""),ROW(A1506))),"")</f>
        <v/>
      </c>
      <c r="E3780" s="2" t="e">
        <v>#N/A</v>
      </c>
    </row>
    <row r="3781" spans="1:5" ht="14.7" customHeight="1" x14ac:dyDescent="0.25">
      <c r="A3781" t="e">
        <v>#N/A</v>
      </c>
      <c r="B3781" s="2" t="e">
        <v>#N/A</v>
      </c>
      <c r="C3781" s="2" t="str" cm="1">
        <f t="array" ref="C37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ebt])),Tableau1[Tiers_Nom_Ebt],""))),Tableau1[Tiers_Nom_Ebt],0),""),ROW(A1521))),"")</f>
        <v/>
      </c>
      <c r="D3781" s="2" t="str" cm="1">
        <f t="array" ref="D37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ebt])+SEARCH("Boisson",Tableau1[Type_Produit])),Tableau1[Tiers_Nom_Ebt],""))),Tableau1[Tiers_Nom_Ebt],0),""),ROW(A1507))),"")</f>
        <v/>
      </c>
      <c r="E3781" s="2" t="e">
        <v>#N/A</v>
      </c>
    </row>
    <row r="3782" spans="1:5" ht="14.7" customHeight="1" x14ac:dyDescent="0.25">
      <c r="A3782" t="e">
        <v>#N/A</v>
      </c>
      <c r="B3782" s="2" t="e">
        <v>#N/A</v>
      </c>
      <c r="C3782" s="2" t="str" cm="1">
        <f t="array" ref="C37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ebt])),Tableau1[Tiers_Nom_Ebt],""))),Tableau1[Tiers_Nom_Ebt],0),""),ROW(A1522))),"")</f>
        <v/>
      </c>
      <c r="D3782" s="2" t="str" cm="1">
        <f t="array" ref="D37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ebt])+SEARCH("Boisson",Tableau1[Type_Produit])),Tableau1[Tiers_Nom_Ebt],""))),Tableau1[Tiers_Nom_Ebt],0),""),ROW(A1508))),"")</f>
        <v/>
      </c>
      <c r="E3782" s="2" t="e">
        <v>#N/A</v>
      </c>
    </row>
    <row r="3783" spans="1:5" ht="14.7" customHeight="1" x14ac:dyDescent="0.25">
      <c r="A3783" t="e">
        <v>#N/A</v>
      </c>
      <c r="B3783" s="2" t="e">
        <v>#N/A</v>
      </c>
      <c r="C3783" s="2" t="str" cm="1">
        <f t="array" ref="C37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ebt])),Tableau1[Tiers_Nom_Ebt],""))),Tableau1[Tiers_Nom_Ebt],0),""),ROW(A1523))),"")</f>
        <v/>
      </c>
      <c r="D3783" s="2" t="str" cm="1">
        <f t="array" ref="D37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ebt])+SEARCH("Boisson",Tableau1[Type_Produit])),Tableau1[Tiers_Nom_Ebt],""))),Tableau1[Tiers_Nom_Ebt],0),""),ROW(A1509))),"")</f>
        <v/>
      </c>
      <c r="E3783" s="2" t="e">
        <v>#N/A</v>
      </c>
    </row>
    <row r="3784" spans="1:5" ht="14.7" customHeight="1" x14ac:dyDescent="0.25">
      <c r="A3784" t="e">
        <v>#N/A</v>
      </c>
      <c r="B3784" s="2" t="e">
        <v>#N/A</v>
      </c>
      <c r="C3784" s="2" t="str" cm="1">
        <f t="array" ref="C37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ebt])),Tableau1[Tiers_Nom_Ebt],""))),Tableau1[Tiers_Nom_Ebt],0),""),ROW(A1524))),"")</f>
        <v/>
      </c>
      <c r="D3784" s="2" t="str" cm="1">
        <f t="array" ref="D37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ebt])+SEARCH("Boisson",Tableau1[Type_Produit])),Tableau1[Tiers_Nom_Ebt],""))),Tableau1[Tiers_Nom_Ebt],0),""),ROW(A1510))),"")</f>
        <v/>
      </c>
      <c r="E3784" s="2" t="e">
        <v>#N/A</v>
      </c>
    </row>
    <row r="3785" spans="1:5" ht="14.7" customHeight="1" x14ac:dyDescent="0.25">
      <c r="A3785" t="e">
        <v>#N/A</v>
      </c>
      <c r="B3785" s="2" t="e">
        <v>#N/A</v>
      </c>
      <c r="C3785" s="2" t="str" cm="1">
        <f t="array" ref="C37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ebt])),Tableau1[Tiers_Nom_Ebt],""))),Tableau1[Tiers_Nom_Ebt],0),""),ROW(A1525))),"")</f>
        <v/>
      </c>
      <c r="D3785" s="2" t="str" cm="1">
        <f t="array" ref="D37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ebt])+SEARCH("Boisson",Tableau1[Type_Produit])),Tableau1[Tiers_Nom_Ebt],""))),Tableau1[Tiers_Nom_Ebt],0),""),ROW(A1511))),"")</f>
        <v/>
      </c>
      <c r="E3785" s="2" t="e">
        <v>#N/A</v>
      </c>
    </row>
    <row r="3786" spans="1:5" ht="14.7" customHeight="1" x14ac:dyDescent="0.25">
      <c r="A3786" t="e">
        <v>#N/A</v>
      </c>
      <c r="B3786" s="2" t="e">
        <v>#N/A</v>
      </c>
      <c r="C3786" s="2" t="str" cm="1">
        <f t="array" ref="C37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ebt])),Tableau1[Tiers_Nom_Ebt],""))),Tableau1[Tiers_Nom_Ebt],0),""),ROW(A1526))),"")</f>
        <v/>
      </c>
      <c r="D3786" s="2" t="str" cm="1">
        <f t="array" ref="D37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ebt])+SEARCH("Boisson",Tableau1[Type_Produit])),Tableau1[Tiers_Nom_Ebt],""))),Tableau1[Tiers_Nom_Ebt],0),""),ROW(A1512))),"")</f>
        <v/>
      </c>
      <c r="E3786" s="2" t="e">
        <v>#N/A</v>
      </c>
    </row>
    <row r="3787" spans="1:5" ht="14.7" customHeight="1" x14ac:dyDescent="0.25">
      <c r="A3787" t="e">
        <v>#N/A</v>
      </c>
      <c r="B3787" s="2" t="e">
        <v>#N/A</v>
      </c>
      <c r="C3787" s="2" t="str" cm="1">
        <f t="array" ref="C37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ebt])),Tableau1[Tiers_Nom_Ebt],""))),Tableau1[Tiers_Nom_Ebt],0),""),ROW(A1527))),"")</f>
        <v/>
      </c>
      <c r="D3787" s="2" t="str" cm="1">
        <f t="array" ref="D37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ebt])+SEARCH("Boisson",Tableau1[Type_Produit])),Tableau1[Tiers_Nom_Ebt],""))),Tableau1[Tiers_Nom_Ebt],0),""),ROW(A1513))),"")</f>
        <v/>
      </c>
      <c r="E3787" s="2" t="e">
        <v>#N/A</v>
      </c>
    </row>
    <row r="3788" spans="1:5" ht="14.7" customHeight="1" x14ac:dyDescent="0.25">
      <c r="A3788" t="e">
        <v>#N/A</v>
      </c>
      <c r="B3788" s="2" t="e">
        <v>#N/A</v>
      </c>
      <c r="C3788" s="2" t="str" cm="1">
        <f t="array" ref="C37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ebt])),Tableau1[Tiers_Nom_Ebt],""))),Tableau1[Tiers_Nom_Ebt],0),""),ROW(A1528))),"")</f>
        <v/>
      </c>
      <c r="D3788" s="2" t="str" cm="1">
        <f t="array" ref="D37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ebt])+SEARCH("Boisson",Tableau1[Type_Produit])),Tableau1[Tiers_Nom_Ebt],""))),Tableau1[Tiers_Nom_Ebt],0),""),ROW(A1514))),"")</f>
        <v/>
      </c>
      <c r="E3788" s="2" t="e">
        <v>#N/A</v>
      </c>
    </row>
    <row r="3789" spans="1:5" ht="14.7" customHeight="1" x14ac:dyDescent="0.25">
      <c r="A3789" t="e">
        <v>#N/A</v>
      </c>
      <c r="B3789" s="2" t="e">
        <v>#N/A</v>
      </c>
      <c r="C3789" s="2" t="str" cm="1">
        <f t="array" ref="C37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ebt])),Tableau1[Tiers_Nom_Ebt],""))),Tableau1[Tiers_Nom_Ebt],0),""),ROW(A1529))),"")</f>
        <v/>
      </c>
      <c r="D3789" s="2" t="str" cm="1">
        <f t="array" ref="D37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ebt])+SEARCH("Boisson",Tableau1[Type_Produit])),Tableau1[Tiers_Nom_Ebt],""))),Tableau1[Tiers_Nom_Ebt],0),""),ROW(A1515))),"")</f>
        <v/>
      </c>
      <c r="E3789" s="2" t="e">
        <v>#N/A</v>
      </c>
    </row>
    <row r="3790" spans="1:5" ht="14.7" customHeight="1" x14ac:dyDescent="0.25">
      <c r="A3790" t="e">
        <v>#N/A</v>
      </c>
      <c r="B3790" s="2" t="e">
        <v>#N/A</v>
      </c>
      <c r="C3790" s="2" t="str" cm="1">
        <f t="array" ref="C37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ebt])),Tableau1[Tiers_Nom_Ebt],""))),Tableau1[Tiers_Nom_Ebt],0),""),ROW(A1530))),"")</f>
        <v/>
      </c>
      <c r="D3790" s="2" t="str" cm="1">
        <f t="array" ref="D37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ebt])+SEARCH("Boisson",Tableau1[Type_Produit])),Tableau1[Tiers_Nom_Ebt],""))),Tableau1[Tiers_Nom_Ebt],0),""),ROW(A1516))),"")</f>
        <v/>
      </c>
      <c r="E3790" s="2" t="e">
        <v>#N/A</v>
      </c>
    </row>
    <row r="3791" spans="1:5" ht="14.7" customHeight="1" x14ac:dyDescent="0.25">
      <c r="A3791" t="e">
        <v>#N/A</v>
      </c>
      <c r="B3791" s="2" t="e">
        <v>#N/A</v>
      </c>
      <c r="C3791" s="2" t="str" cm="1">
        <f t="array" ref="C37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ebt])),Tableau1[Tiers_Nom_Ebt],""))),Tableau1[Tiers_Nom_Ebt],0),""),ROW(A1531))),"")</f>
        <v/>
      </c>
      <c r="D3791" s="2" t="str" cm="1">
        <f t="array" ref="D37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ebt])+SEARCH("Boisson",Tableau1[Type_Produit])),Tableau1[Tiers_Nom_Ebt],""))),Tableau1[Tiers_Nom_Ebt],0),""),ROW(A1517))),"")</f>
        <v/>
      </c>
      <c r="E3791" s="2" t="e">
        <v>#N/A</v>
      </c>
    </row>
    <row r="3792" spans="1:5" ht="14.7" customHeight="1" x14ac:dyDescent="0.25">
      <c r="A3792" t="e">
        <v>#N/A</v>
      </c>
      <c r="B3792" s="2" t="e">
        <v>#N/A</v>
      </c>
      <c r="C3792" s="2" t="str" cm="1">
        <f t="array" ref="C37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ebt])),Tableau1[Tiers_Nom_Ebt],""))),Tableau1[Tiers_Nom_Ebt],0),""),ROW(A1532))),"")</f>
        <v/>
      </c>
      <c r="D3792" s="2" t="str" cm="1">
        <f t="array" ref="D37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ebt])+SEARCH("Boisson",Tableau1[Type_Produit])),Tableau1[Tiers_Nom_Ebt],""))),Tableau1[Tiers_Nom_Ebt],0),""),ROW(A1518))),"")</f>
        <v/>
      </c>
      <c r="E3792" s="2" t="e">
        <v>#N/A</v>
      </c>
    </row>
    <row r="3793" spans="1:5" ht="14.7" customHeight="1" x14ac:dyDescent="0.25">
      <c r="A3793" t="e">
        <v>#N/A</v>
      </c>
      <c r="B3793" s="2" t="e">
        <v>#N/A</v>
      </c>
      <c r="C3793" s="2" t="str" cm="1">
        <f t="array" ref="C37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ebt])),Tableau1[Tiers_Nom_Ebt],""))),Tableau1[Tiers_Nom_Ebt],0),""),ROW(A1533))),"")</f>
        <v/>
      </c>
      <c r="D3793" s="2" t="str" cm="1">
        <f t="array" ref="D37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ebt])+SEARCH("Boisson",Tableau1[Type_Produit])),Tableau1[Tiers_Nom_Ebt],""))),Tableau1[Tiers_Nom_Ebt],0),""),ROW(A1519))),"")</f>
        <v/>
      </c>
      <c r="E3793" s="2" t="e">
        <v>#N/A</v>
      </c>
    </row>
    <row r="3794" spans="1:5" ht="14.7" customHeight="1" x14ac:dyDescent="0.25">
      <c r="A3794" t="e">
        <v>#N/A</v>
      </c>
      <c r="B3794" s="2" t="e">
        <v>#N/A</v>
      </c>
      <c r="C3794" s="2" t="str" cm="1">
        <f t="array" ref="C37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ebt])),Tableau1[Tiers_Nom_Ebt],""))),Tableau1[Tiers_Nom_Ebt],0),""),ROW(A1534))),"")</f>
        <v/>
      </c>
      <c r="D3794" s="2" t="str" cm="1">
        <f t="array" ref="D37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ebt])+SEARCH("Boisson",Tableau1[Type_Produit])),Tableau1[Tiers_Nom_Ebt],""))),Tableau1[Tiers_Nom_Ebt],0),""),ROW(A1520))),"")</f>
        <v/>
      </c>
      <c r="E3794" s="2" t="e">
        <v>#N/A</v>
      </c>
    </row>
    <row r="3795" spans="1:5" ht="14.7" customHeight="1" x14ac:dyDescent="0.25">
      <c r="A3795" t="e">
        <v>#N/A</v>
      </c>
      <c r="B3795" s="2" t="e">
        <v>#N/A</v>
      </c>
      <c r="C3795" s="2" t="str" cm="1">
        <f t="array" ref="C37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ebt])),Tableau1[Tiers_Nom_Ebt],""))),Tableau1[Tiers_Nom_Ebt],0),""),ROW(A1535))),"")</f>
        <v/>
      </c>
      <c r="D3795" s="2" t="str" cm="1">
        <f t="array" ref="D37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ebt])+SEARCH("Boisson",Tableau1[Type_Produit])),Tableau1[Tiers_Nom_Ebt],""))),Tableau1[Tiers_Nom_Ebt],0),""),ROW(A1521))),"")</f>
        <v/>
      </c>
      <c r="E3795" s="2" t="e">
        <v>#N/A</v>
      </c>
    </row>
    <row r="3796" spans="1:5" ht="14.7" customHeight="1" x14ac:dyDescent="0.25">
      <c r="A3796" t="e">
        <v>#N/A</v>
      </c>
      <c r="B3796" s="2" t="e">
        <v>#N/A</v>
      </c>
      <c r="C3796" s="2" t="str" cm="1">
        <f t="array" ref="C37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ebt])),Tableau1[Tiers_Nom_Ebt],""))),Tableau1[Tiers_Nom_Ebt],0),""),ROW(A1536))),"")</f>
        <v/>
      </c>
      <c r="D3796" s="2" t="str" cm="1">
        <f t="array" ref="D37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ebt])+SEARCH("Boisson",Tableau1[Type_Produit])),Tableau1[Tiers_Nom_Ebt],""))),Tableau1[Tiers_Nom_Ebt],0),""),ROW(A1522))),"")</f>
        <v/>
      </c>
      <c r="E3796" s="2" t="e">
        <v>#N/A</v>
      </c>
    </row>
    <row r="3797" spans="1:5" ht="14.7" customHeight="1" x14ac:dyDescent="0.25">
      <c r="A3797" t="e">
        <v>#N/A</v>
      </c>
      <c r="B3797" s="2" t="e">
        <v>#N/A</v>
      </c>
      <c r="C3797" s="2" t="str" cm="1">
        <f t="array" ref="C37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ebt])),Tableau1[Tiers_Nom_Ebt],""))),Tableau1[Tiers_Nom_Ebt],0),""),ROW(A1537))),"")</f>
        <v/>
      </c>
      <c r="D3797" s="2" t="str" cm="1">
        <f t="array" ref="D37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ebt])+SEARCH("Boisson",Tableau1[Type_Produit])),Tableau1[Tiers_Nom_Ebt],""))),Tableau1[Tiers_Nom_Ebt],0),""),ROW(A1523))),"")</f>
        <v/>
      </c>
      <c r="E3797" s="2" t="e">
        <v>#N/A</v>
      </c>
    </row>
    <row r="3798" spans="1:5" ht="14.7" customHeight="1" x14ac:dyDescent="0.25">
      <c r="A3798" t="e">
        <v>#N/A</v>
      </c>
      <c r="B3798" s="2" t="e">
        <v>#N/A</v>
      </c>
      <c r="C3798" s="2" t="str" cm="1">
        <f t="array" ref="C37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ebt])),Tableau1[Tiers_Nom_Ebt],""))),Tableau1[Tiers_Nom_Ebt],0),""),ROW(A1538))),"")</f>
        <v/>
      </c>
      <c r="D3798" s="2" t="str" cm="1">
        <f t="array" ref="D37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ebt])+SEARCH("Boisson",Tableau1[Type_Produit])),Tableau1[Tiers_Nom_Ebt],""))),Tableau1[Tiers_Nom_Ebt],0),""),ROW(A1524))),"")</f>
        <v/>
      </c>
      <c r="E3798" s="2" t="e">
        <v>#N/A</v>
      </c>
    </row>
    <row r="3799" spans="1:5" ht="14.7" customHeight="1" x14ac:dyDescent="0.25">
      <c r="A3799" t="e">
        <v>#N/A</v>
      </c>
      <c r="B3799" s="2" t="e">
        <v>#N/A</v>
      </c>
      <c r="C3799" s="2" t="str" cm="1">
        <f t="array" ref="C37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ebt])),Tableau1[Tiers_Nom_Ebt],""))),Tableau1[Tiers_Nom_Ebt],0),""),ROW(A1539))),"")</f>
        <v/>
      </c>
      <c r="D3799" s="2" t="str" cm="1">
        <f t="array" ref="D37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ebt])+SEARCH("Boisson",Tableau1[Type_Produit])),Tableau1[Tiers_Nom_Ebt],""))),Tableau1[Tiers_Nom_Ebt],0),""),ROW(A1525))),"")</f>
        <v/>
      </c>
      <c r="E3799" s="2" t="e">
        <v>#N/A</v>
      </c>
    </row>
    <row r="3800" spans="1:5" ht="14.7" customHeight="1" x14ac:dyDescent="0.25">
      <c r="A3800" t="e">
        <v>#N/A</v>
      </c>
      <c r="B3800" s="2" t="e">
        <v>#N/A</v>
      </c>
      <c r="C3800" s="2" t="str" cm="1">
        <f t="array" ref="C38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ebt])),Tableau1[Tiers_Nom_Ebt],""))),Tableau1[Tiers_Nom_Ebt],0),""),ROW(A1540))),"")</f>
        <v/>
      </c>
      <c r="D3800" s="2" t="str" cm="1">
        <f t="array" ref="D38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ebt])+SEARCH("Boisson",Tableau1[Type_Produit])),Tableau1[Tiers_Nom_Ebt],""))),Tableau1[Tiers_Nom_Ebt],0),""),ROW(A1526))),"")</f>
        <v/>
      </c>
      <c r="E3800" s="2" t="e">
        <v>#N/A</v>
      </c>
    </row>
    <row r="3801" spans="1:5" ht="14.7" customHeight="1" x14ac:dyDescent="0.25">
      <c r="A3801" t="e">
        <v>#N/A</v>
      </c>
      <c r="B3801" s="2" t="e">
        <v>#N/A</v>
      </c>
      <c r="C3801" s="2" t="str" cm="1">
        <f t="array" ref="C38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ebt])),Tableau1[Tiers_Nom_Ebt],""))),Tableau1[Tiers_Nom_Ebt],0),""),ROW(A1541))),"")</f>
        <v/>
      </c>
      <c r="D3801" s="2" t="str" cm="1">
        <f t="array" ref="D38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ebt])+SEARCH("Boisson",Tableau1[Type_Produit])),Tableau1[Tiers_Nom_Ebt],""))),Tableau1[Tiers_Nom_Ebt],0),""),ROW(A1527))),"")</f>
        <v/>
      </c>
      <c r="E3801" s="2" t="e">
        <v>#N/A</v>
      </c>
    </row>
    <row r="3802" spans="1:5" ht="14.7" customHeight="1" x14ac:dyDescent="0.25">
      <c r="A3802" t="e">
        <v>#N/A</v>
      </c>
      <c r="B3802" s="2" t="e">
        <v>#N/A</v>
      </c>
      <c r="C3802" s="2" t="str" cm="1">
        <f t="array" ref="C38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ebt])),Tableau1[Tiers_Nom_Ebt],""))),Tableau1[Tiers_Nom_Ebt],0),""),ROW(A1542))),"")</f>
        <v/>
      </c>
      <c r="D3802" s="2" t="str" cm="1">
        <f t="array" ref="D38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ebt])+SEARCH("Boisson",Tableau1[Type_Produit])),Tableau1[Tiers_Nom_Ebt],""))),Tableau1[Tiers_Nom_Ebt],0),""),ROW(A1528))),"")</f>
        <v/>
      </c>
      <c r="E3802" s="2" t="e">
        <v>#N/A</v>
      </c>
    </row>
    <row r="3803" spans="1:5" ht="14.7" customHeight="1" x14ac:dyDescent="0.25">
      <c r="A3803" t="e">
        <v>#N/A</v>
      </c>
      <c r="B3803" s="2" t="e">
        <v>#N/A</v>
      </c>
      <c r="C3803" s="2" t="str" cm="1">
        <f t="array" ref="C38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ebt])),Tableau1[Tiers_Nom_Ebt],""))),Tableau1[Tiers_Nom_Ebt],0),""),ROW(A1543))),"")</f>
        <v/>
      </c>
      <c r="D3803" s="2" t="str" cm="1">
        <f t="array" ref="D38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ebt])+SEARCH("Boisson",Tableau1[Type_Produit])),Tableau1[Tiers_Nom_Ebt],""))),Tableau1[Tiers_Nom_Ebt],0),""),ROW(A1529))),"")</f>
        <v/>
      </c>
      <c r="E3803" s="2" t="b">
        <v>0</v>
      </c>
    </row>
    <row r="3804" spans="1:5" ht="14.7" customHeight="1" x14ac:dyDescent="0.25">
      <c r="A3804" t="e">
        <v>#N/A</v>
      </c>
      <c r="B3804" s="2" t="e">
        <v>#N/A</v>
      </c>
      <c r="C3804" s="2" t="str" cm="1">
        <f t="array" ref="C38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ebt])),Tableau1[Tiers_Nom_Ebt],""))),Tableau1[Tiers_Nom_Ebt],0),""),ROW(A1544))),"")</f>
        <v/>
      </c>
      <c r="D3804" s="2" t="str" cm="1">
        <f t="array" ref="D38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ebt])+SEARCH("Boisson",Tableau1[Type_Produit])),Tableau1[Tiers_Nom_Ebt],""))),Tableau1[Tiers_Nom_Ebt],0),""),ROW(A1530))),"")</f>
        <v/>
      </c>
      <c r="E3804" s="2" t="e">
        <v>#N/A</v>
      </c>
    </row>
    <row r="3805" spans="1:5" ht="14.7" customHeight="1" x14ac:dyDescent="0.25">
      <c r="A3805" t="e">
        <v>#N/A</v>
      </c>
      <c r="B3805" s="2" t="e">
        <v>#N/A</v>
      </c>
      <c r="C3805" s="2" t="str" cm="1">
        <f t="array" ref="C38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ebt])),Tableau1[Tiers_Nom_Ebt],""))),Tableau1[Tiers_Nom_Ebt],0),""),ROW(A1545))),"")</f>
        <v/>
      </c>
      <c r="D3805" s="2" t="str" cm="1">
        <f t="array" ref="D38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ebt])+SEARCH("Boisson",Tableau1[Type_Produit])),Tableau1[Tiers_Nom_Ebt],""))),Tableau1[Tiers_Nom_Ebt],0),""),ROW(A1531))),"")</f>
        <v/>
      </c>
      <c r="E3805" s="2" t="e">
        <v>#N/A</v>
      </c>
    </row>
    <row r="3806" spans="1:5" ht="14.7" customHeight="1" x14ac:dyDescent="0.25">
      <c r="A3806" t="e">
        <v>#N/A</v>
      </c>
      <c r="B3806" s="2" t="e">
        <v>#N/A</v>
      </c>
      <c r="C3806" s="2" t="str" cm="1">
        <f t="array" ref="C38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ebt])),Tableau1[Tiers_Nom_Ebt],""))),Tableau1[Tiers_Nom_Ebt],0),""),ROW(A1546))),"")</f>
        <v/>
      </c>
      <c r="D3806" s="2" t="str" cm="1">
        <f t="array" ref="D38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ebt])+SEARCH("Boisson",Tableau1[Type_Produit])),Tableau1[Tiers_Nom_Ebt],""))),Tableau1[Tiers_Nom_Ebt],0),""),ROW(A1532))),"")</f>
        <v/>
      </c>
      <c r="E3806" s="2" t="e">
        <v>#N/A</v>
      </c>
    </row>
    <row r="3807" spans="1:5" ht="14.7" customHeight="1" x14ac:dyDescent="0.25">
      <c r="A3807" t="e">
        <v>#N/A</v>
      </c>
      <c r="B3807" s="2" t="e">
        <v>#N/A</v>
      </c>
      <c r="C3807" s="2" t="str" cm="1">
        <f t="array" ref="C38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ebt])),Tableau1[Tiers_Nom_Ebt],""))),Tableau1[Tiers_Nom_Ebt],0),""),ROW(A1547))),"")</f>
        <v/>
      </c>
      <c r="D3807" s="2" t="str" cm="1">
        <f t="array" ref="D38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ebt])+SEARCH("Boisson",Tableau1[Type_Produit])),Tableau1[Tiers_Nom_Ebt],""))),Tableau1[Tiers_Nom_Ebt],0),""),ROW(A1533))),"")</f>
        <v/>
      </c>
      <c r="E3807" s="2" t="e">
        <v>#N/A</v>
      </c>
    </row>
    <row r="3808" spans="1:5" ht="14.7" customHeight="1" x14ac:dyDescent="0.25">
      <c r="A3808" t="e">
        <v>#N/A</v>
      </c>
      <c r="B3808" s="2" t="e">
        <v>#N/A</v>
      </c>
      <c r="C3808" s="2" t="str" cm="1">
        <f t="array" ref="C38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ebt])),Tableau1[Tiers_Nom_Ebt],""))),Tableau1[Tiers_Nom_Ebt],0),""),ROW(A1548))),"")</f>
        <v/>
      </c>
      <c r="D3808" s="2" t="str" cm="1">
        <f t="array" ref="D38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ebt])+SEARCH("Boisson",Tableau1[Type_Produit])),Tableau1[Tiers_Nom_Ebt],""))),Tableau1[Tiers_Nom_Ebt],0),""),ROW(A1534))),"")</f>
        <v/>
      </c>
      <c r="E3808" s="2" t="e">
        <v>#N/A</v>
      </c>
    </row>
    <row r="3809" spans="1:5" ht="14.7" customHeight="1" x14ac:dyDescent="0.25">
      <c r="A3809" t="e">
        <v>#N/A</v>
      </c>
      <c r="B3809" s="2" t="e">
        <v>#N/A</v>
      </c>
      <c r="C3809" s="2" t="str" cm="1">
        <f t="array" ref="C38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ebt])),Tableau1[Tiers_Nom_Ebt],""))),Tableau1[Tiers_Nom_Ebt],0),""),ROW(A1549))),"")</f>
        <v/>
      </c>
      <c r="D3809" s="2" t="str" cm="1">
        <f t="array" ref="D38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ebt])+SEARCH("Boisson",Tableau1[Type_Produit])),Tableau1[Tiers_Nom_Ebt],""))),Tableau1[Tiers_Nom_Ebt],0),""),ROW(A1535))),"")</f>
        <v/>
      </c>
      <c r="E3809" s="2" t="e">
        <v>#N/A</v>
      </c>
    </row>
    <row r="3810" spans="1:5" ht="14.7" customHeight="1" x14ac:dyDescent="0.25">
      <c r="A3810" t="e">
        <v>#N/A</v>
      </c>
      <c r="B3810" s="2" t="e">
        <v>#N/A</v>
      </c>
      <c r="C3810" s="2" t="str" cm="1">
        <f t="array" ref="C38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ebt])),Tableau1[Tiers_Nom_Ebt],""))),Tableau1[Tiers_Nom_Ebt],0),""),ROW(A1550))),"")</f>
        <v/>
      </c>
      <c r="D3810" s="2" t="str" cm="1">
        <f t="array" ref="D38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ebt])+SEARCH("Boisson",Tableau1[Type_Produit])),Tableau1[Tiers_Nom_Ebt],""))),Tableau1[Tiers_Nom_Ebt],0),""),ROW(A1536))),"")</f>
        <v/>
      </c>
      <c r="E3810" s="2" t="e">
        <v>#N/A</v>
      </c>
    </row>
    <row r="3811" spans="1:5" ht="14.7" customHeight="1" x14ac:dyDescent="0.25">
      <c r="A3811" t="e">
        <v>#N/A</v>
      </c>
      <c r="B3811" s="2" t="e">
        <v>#N/A</v>
      </c>
      <c r="C3811" s="2" t="str" cm="1">
        <f t="array" ref="C38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ebt])),Tableau1[Tiers_Nom_Ebt],""))),Tableau1[Tiers_Nom_Ebt],0),""),ROW(A1551))),"")</f>
        <v/>
      </c>
      <c r="D3811" s="2" t="str" cm="1">
        <f t="array" ref="D38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ebt])+SEARCH("Boisson",Tableau1[Type_Produit])),Tableau1[Tiers_Nom_Ebt],""))),Tableau1[Tiers_Nom_Ebt],0),""),ROW(A1537))),"")</f>
        <v/>
      </c>
      <c r="E3811" s="2" t="e">
        <v>#N/A</v>
      </c>
    </row>
    <row r="3812" spans="1:5" ht="14.7" customHeight="1" x14ac:dyDescent="0.25">
      <c r="A3812" t="e">
        <v>#N/A</v>
      </c>
      <c r="B3812" s="2" t="e">
        <v>#N/A</v>
      </c>
      <c r="C3812" s="2" t="str" cm="1">
        <f t="array" ref="C38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ebt])),Tableau1[Tiers_Nom_Ebt],""))),Tableau1[Tiers_Nom_Ebt],0),""),ROW(A1552))),"")</f>
        <v/>
      </c>
      <c r="D3812" s="2" t="str" cm="1">
        <f t="array" ref="D38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ebt])+SEARCH("Boisson",Tableau1[Type_Produit])),Tableau1[Tiers_Nom_Ebt],""))),Tableau1[Tiers_Nom_Ebt],0),""),ROW(A1538))),"")</f>
        <v/>
      </c>
      <c r="E3812" s="2" t="e">
        <v>#N/A</v>
      </c>
    </row>
    <row r="3813" spans="1:5" ht="14.7" customHeight="1" x14ac:dyDescent="0.25">
      <c r="A3813" t="e">
        <v>#N/A</v>
      </c>
      <c r="B3813" s="2" t="e">
        <v>#N/A</v>
      </c>
      <c r="C3813" s="2" t="str" cm="1">
        <f t="array" ref="C38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ebt])),Tableau1[Tiers_Nom_Ebt],""))),Tableau1[Tiers_Nom_Ebt],0),""),ROW(A1553))),"")</f>
        <v/>
      </c>
      <c r="D3813" s="2" t="str" cm="1">
        <f t="array" ref="D38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ebt])+SEARCH("Boisson",Tableau1[Type_Produit])),Tableau1[Tiers_Nom_Ebt],""))),Tableau1[Tiers_Nom_Ebt],0),""),ROW(A1539))),"")</f>
        <v/>
      </c>
      <c r="E3813" s="2" t="e">
        <v>#N/A</v>
      </c>
    </row>
    <row r="3814" spans="1:5" ht="14.7" customHeight="1" x14ac:dyDescent="0.25">
      <c r="A3814" t="e">
        <v>#N/A</v>
      </c>
      <c r="B3814" s="2" t="e">
        <v>#N/A</v>
      </c>
      <c r="C3814" s="2" t="str" cm="1">
        <f t="array" ref="C38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ebt])),Tableau1[Tiers_Nom_Ebt],""))),Tableau1[Tiers_Nom_Ebt],0),""),ROW(A1554))),"")</f>
        <v/>
      </c>
      <c r="D3814" s="2" t="str" cm="1">
        <f t="array" ref="D38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ebt])+SEARCH("Boisson",Tableau1[Type_Produit])),Tableau1[Tiers_Nom_Ebt],""))),Tableau1[Tiers_Nom_Ebt],0),""),ROW(A1540))),"")</f>
        <v/>
      </c>
      <c r="E3814" s="2" t="e">
        <v>#N/A</v>
      </c>
    </row>
    <row r="3815" spans="1:5" ht="14.7" customHeight="1" x14ac:dyDescent="0.25">
      <c r="A3815" t="e">
        <v>#N/A</v>
      </c>
      <c r="B3815" s="2" t="e">
        <v>#N/A</v>
      </c>
      <c r="C3815" s="2" t="str" cm="1">
        <f t="array" ref="C38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ebt])),Tableau1[Tiers_Nom_Ebt],""))),Tableau1[Tiers_Nom_Ebt],0),""),ROW(A1555))),"")</f>
        <v/>
      </c>
      <c r="D3815" s="2" t="str" cm="1">
        <f t="array" ref="D38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ebt])+SEARCH("Boisson",Tableau1[Type_Produit])),Tableau1[Tiers_Nom_Ebt],""))),Tableau1[Tiers_Nom_Ebt],0),""),ROW(A1541))),"")</f>
        <v/>
      </c>
      <c r="E3815" s="2" t="e">
        <v>#N/A</v>
      </c>
    </row>
    <row r="3816" spans="1:5" ht="14.7" customHeight="1" x14ac:dyDescent="0.25">
      <c r="A3816" t="e">
        <v>#N/A</v>
      </c>
      <c r="B3816" s="2" t="e">
        <v>#N/A</v>
      </c>
      <c r="C3816" s="2" t="str" cm="1">
        <f t="array" ref="C38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ebt])),Tableau1[Tiers_Nom_Ebt],""))),Tableau1[Tiers_Nom_Ebt],0),""),ROW(A1556))),"")</f>
        <v/>
      </c>
      <c r="D3816" s="2" t="str" cm="1">
        <f t="array" ref="D38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ebt])+SEARCH("Boisson",Tableau1[Type_Produit])),Tableau1[Tiers_Nom_Ebt],""))),Tableau1[Tiers_Nom_Ebt],0),""),ROW(A1542))),"")</f>
        <v/>
      </c>
      <c r="E3816" s="2" t="e">
        <v>#N/A</v>
      </c>
    </row>
    <row r="3817" spans="1:5" ht="14.7" customHeight="1" x14ac:dyDescent="0.25">
      <c r="A3817" t="e">
        <v>#N/A</v>
      </c>
      <c r="B3817" s="2" t="e">
        <v>#N/A</v>
      </c>
      <c r="C3817" s="2" t="str" cm="1">
        <f t="array" ref="C38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ebt])),Tableau1[Tiers_Nom_Ebt],""))),Tableau1[Tiers_Nom_Ebt],0),""),ROW(A1557))),"")</f>
        <v/>
      </c>
      <c r="D3817" s="2" t="str" cm="1">
        <f t="array" ref="D38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ebt])+SEARCH("Boisson",Tableau1[Type_Produit])),Tableau1[Tiers_Nom_Ebt],""))),Tableau1[Tiers_Nom_Ebt],0),""),ROW(A1543))),"")</f>
        <v/>
      </c>
      <c r="E3817" s="2" t="e">
        <v>#N/A</v>
      </c>
    </row>
    <row r="3818" spans="1:5" ht="14.7" customHeight="1" x14ac:dyDescent="0.25">
      <c r="A3818" t="e">
        <v>#N/A</v>
      </c>
      <c r="B3818" s="2" t="e">
        <v>#N/A</v>
      </c>
      <c r="C3818" s="2" t="str" cm="1">
        <f t="array" ref="C38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ebt])),Tableau1[Tiers_Nom_Ebt],""))),Tableau1[Tiers_Nom_Ebt],0),""),ROW(A1558))),"")</f>
        <v/>
      </c>
      <c r="D3818" s="2" t="str" cm="1">
        <f t="array" ref="D38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ebt])+SEARCH("Boisson",Tableau1[Type_Produit])),Tableau1[Tiers_Nom_Ebt],""))),Tableau1[Tiers_Nom_Ebt],0),""),ROW(A1544))),"")</f>
        <v/>
      </c>
      <c r="E3818" s="2" t="e">
        <v>#N/A</v>
      </c>
    </row>
    <row r="3819" spans="1:5" ht="14.7" customHeight="1" x14ac:dyDescent="0.25">
      <c r="A3819" t="e">
        <v>#N/A</v>
      </c>
      <c r="B3819" s="2" t="e">
        <v>#N/A</v>
      </c>
      <c r="C3819" s="2" t="str" cm="1">
        <f t="array" ref="C38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ebt])),Tableau1[Tiers_Nom_Ebt],""))),Tableau1[Tiers_Nom_Ebt],0),""),ROW(A1559))),"")</f>
        <v/>
      </c>
      <c r="D3819" s="2" t="str" cm="1">
        <f t="array" ref="D38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ebt])+SEARCH("Boisson",Tableau1[Type_Produit])),Tableau1[Tiers_Nom_Ebt],""))),Tableau1[Tiers_Nom_Ebt],0),""),ROW(A1545))),"")</f>
        <v/>
      </c>
      <c r="E3819" s="2" t="e">
        <v>#N/A</v>
      </c>
    </row>
    <row r="3820" spans="1:5" ht="14.7" customHeight="1" x14ac:dyDescent="0.25">
      <c r="A3820" t="e">
        <v>#N/A</v>
      </c>
      <c r="B3820" s="2" t="e">
        <v>#N/A</v>
      </c>
      <c r="C3820" s="2" t="str" cm="1">
        <f t="array" ref="C38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ebt])),Tableau1[Tiers_Nom_Ebt],""))),Tableau1[Tiers_Nom_Ebt],0),""),ROW(A1560))),"")</f>
        <v/>
      </c>
      <c r="D3820" s="2" t="str" cm="1">
        <f t="array" ref="D38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ebt])+SEARCH("Boisson",Tableau1[Type_Produit])),Tableau1[Tiers_Nom_Ebt],""))),Tableau1[Tiers_Nom_Ebt],0),""),ROW(A1546))),"")</f>
        <v/>
      </c>
      <c r="E3820" s="2" t="e">
        <v>#N/A</v>
      </c>
    </row>
    <row r="3821" spans="1:5" ht="14.7" customHeight="1" x14ac:dyDescent="0.25">
      <c r="A3821" t="e">
        <v>#N/A</v>
      </c>
      <c r="B3821" s="2" t="e">
        <v>#N/A</v>
      </c>
      <c r="C3821" s="2" t="str" cm="1">
        <f t="array" ref="C38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ebt])),Tableau1[Tiers_Nom_Ebt],""))),Tableau1[Tiers_Nom_Ebt],0),""),ROW(A1561))),"")</f>
        <v/>
      </c>
      <c r="D3821" s="2" t="str" cm="1">
        <f t="array" ref="D38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ebt])+SEARCH("Boisson",Tableau1[Type_Produit])),Tableau1[Tiers_Nom_Ebt],""))),Tableau1[Tiers_Nom_Ebt],0),""),ROW(A1547))),"")</f>
        <v/>
      </c>
      <c r="E3821" s="2" t="b">
        <v>0</v>
      </c>
    </row>
    <row r="3822" spans="1:5" ht="14.7" customHeight="1" x14ac:dyDescent="0.25">
      <c r="A3822" t="e">
        <v>#N/A</v>
      </c>
      <c r="B3822" s="2" t="e">
        <v>#N/A</v>
      </c>
      <c r="C3822" s="2" t="str" cm="1">
        <f t="array" ref="C38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ebt])),Tableau1[Tiers_Nom_Ebt],""))),Tableau1[Tiers_Nom_Ebt],0),""),ROW(A1562))),"")</f>
        <v/>
      </c>
      <c r="D3822" s="2" t="str" cm="1">
        <f t="array" ref="D38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ebt])+SEARCH("Boisson",Tableau1[Type_Produit])),Tableau1[Tiers_Nom_Ebt],""))),Tableau1[Tiers_Nom_Ebt],0),""),ROW(A1548))),"")</f>
        <v/>
      </c>
      <c r="E3822" s="2" t="e">
        <v>#N/A</v>
      </c>
    </row>
    <row r="3823" spans="1:5" ht="14.7" customHeight="1" x14ac:dyDescent="0.25">
      <c r="A3823" t="e">
        <v>#N/A</v>
      </c>
      <c r="B3823" s="2" t="e">
        <v>#N/A</v>
      </c>
      <c r="C3823" s="2" t="str" cm="1">
        <f t="array" ref="C38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ebt])),Tableau1[Tiers_Nom_Ebt],""))),Tableau1[Tiers_Nom_Ebt],0),""),ROW(A1563))),"")</f>
        <v/>
      </c>
      <c r="D3823" s="2" t="str" cm="1">
        <f t="array" ref="D38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ebt])+SEARCH("Boisson",Tableau1[Type_Produit])),Tableau1[Tiers_Nom_Ebt],""))),Tableau1[Tiers_Nom_Ebt],0),""),ROW(A1549))),"")</f>
        <v/>
      </c>
      <c r="E3823" s="2" t="e">
        <v>#N/A</v>
      </c>
    </row>
    <row r="3824" spans="1:5" ht="14.7" customHeight="1" x14ac:dyDescent="0.25">
      <c r="A3824" t="e">
        <v>#N/A</v>
      </c>
      <c r="B3824" s="2" t="e">
        <v>#N/A</v>
      </c>
      <c r="C3824" s="2" t="str" cm="1">
        <f t="array" ref="C38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ebt])),Tableau1[Tiers_Nom_Ebt],""))),Tableau1[Tiers_Nom_Ebt],0),""),ROW(A1564))),"")</f>
        <v/>
      </c>
      <c r="D3824" s="2" t="str" cm="1">
        <f t="array" ref="D38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ebt])+SEARCH("Boisson",Tableau1[Type_Produit])),Tableau1[Tiers_Nom_Ebt],""))),Tableau1[Tiers_Nom_Ebt],0),""),ROW(A1550))),"")</f>
        <v/>
      </c>
      <c r="E3824" s="2" t="b">
        <v>0</v>
      </c>
    </row>
    <row r="3825" spans="1:5" ht="14.7" customHeight="1" x14ac:dyDescent="0.25">
      <c r="A3825" t="e">
        <v>#N/A</v>
      </c>
      <c r="B3825" s="2" t="e">
        <v>#N/A</v>
      </c>
      <c r="C3825" s="2" t="str" cm="1">
        <f t="array" ref="C38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ebt])),Tableau1[Tiers_Nom_Ebt],""))),Tableau1[Tiers_Nom_Ebt],0),""),ROW(A1565))),"")</f>
        <v/>
      </c>
      <c r="D3825" s="2" t="str" cm="1">
        <f t="array" ref="D38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ebt])+SEARCH("Boisson",Tableau1[Type_Produit])),Tableau1[Tiers_Nom_Ebt],""))),Tableau1[Tiers_Nom_Ebt],0),""),ROW(A1551))),"")</f>
        <v/>
      </c>
      <c r="E3825" s="2" t="e">
        <v>#N/A</v>
      </c>
    </row>
    <row r="3826" spans="1:5" ht="14.7" customHeight="1" x14ac:dyDescent="0.25">
      <c r="A3826" t="e">
        <v>#N/A</v>
      </c>
      <c r="B3826" s="2" t="e">
        <v>#N/A</v>
      </c>
      <c r="C3826" s="2" t="str" cm="1">
        <f t="array" ref="C38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ebt])),Tableau1[Tiers_Nom_Ebt],""))),Tableau1[Tiers_Nom_Ebt],0),""),ROW(A1566))),"")</f>
        <v/>
      </c>
      <c r="D3826" s="2" t="str" cm="1">
        <f t="array" ref="D38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ebt])+SEARCH("Boisson",Tableau1[Type_Produit])),Tableau1[Tiers_Nom_Ebt],""))),Tableau1[Tiers_Nom_Ebt],0),""),ROW(A1552))),"")</f>
        <v/>
      </c>
      <c r="E3826" s="2" t="e">
        <v>#N/A</v>
      </c>
    </row>
    <row r="3827" spans="1:5" ht="14.7" customHeight="1" x14ac:dyDescent="0.25">
      <c r="A3827" t="e">
        <v>#N/A</v>
      </c>
      <c r="B3827" s="2" t="e">
        <v>#N/A</v>
      </c>
      <c r="C3827" s="2" t="str" cm="1">
        <f t="array" ref="C38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ebt])),Tableau1[Tiers_Nom_Ebt],""))),Tableau1[Tiers_Nom_Ebt],0),""),ROW(A1567))),"")</f>
        <v/>
      </c>
      <c r="D3827" s="2" t="str" cm="1">
        <f t="array" ref="D38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ebt])+SEARCH("Boisson",Tableau1[Type_Produit])),Tableau1[Tiers_Nom_Ebt],""))),Tableau1[Tiers_Nom_Ebt],0),""),ROW(A1553))),"")</f>
        <v/>
      </c>
      <c r="E3827" s="2" t="e">
        <v>#N/A</v>
      </c>
    </row>
    <row r="3828" spans="1:5" ht="14.7" customHeight="1" x14ac:dyDescent="0.25">
      <c r="A3828" t="e">
        <v>#N/A</v>
      </c>
      <c r="B3828" s="2" t="e">
        <v>#N/A</v>
      </c>
      <c r="C3828" s="2" t="str" cm="1">
        <f t="array" ref="C38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ebt])),Tableau1[Tiers_Nom_Ebt],""))),Tableau1[Tiers_Nom_Ebt],0),""),ROW(A1568))),"")</f>
        <v/>
      </c>
      <c r="D3828" s="2" t="str" cm="1">
        <f t="array" ref="D38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ebt])+SEARCH("Boisson",Tableau1[Type_Produit])),Tableau1[Tiers_Nom_Ebt],""))),Tableau1[Tiers_Nom_Ebt],0),""),ROW(A1554))),"")</f>
        <v/>
      </c>
      <c r="E3828" s="2" t="e">
        <v>#N/A</v>
      </c>
    </row>
    <row r="3829" spans="1:5" ht="14.7" customHeight="1" x14ac:dyDescent="0.25">
      <c r="A3829" t="e">
        <v>#N/A</v>
      </c>
      <c r="B3829" s="2" t="e">
        <v>#N/A</v>
      </c>
      <c r="C3829" s="2" t="str" cm="1">
        <f t="array" ref="C38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ebt])),Tableau1[Tiers_Nom_Ebt],""))),Tableau1[Tiers_Nom_Ebt],0),""),ROW(A1569))),"")</f>
        <v/>
      </c>
      <c r="D3829" s="2" t="str" cm="1">
        <f t="array" ref="D38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ebt])+SEARCH("Boisson",Tableau1[Type_Produit])),Tableau1[Tiers_Nom_Ebt],""))),Tableau1[Tiers_Nom_Ebt],0),""),ROW(A1555))),"")</f>
        <v/>
      </c>
      <c r="E3829" s="2" t="e">
        <v>#N/A</v>
      </c>
    </row>
    <row r="3830" spans="1:5" ht="14.7" customHeight="1" x14ac:dyDescent="0.25">
      <c r="A3830" t="e">
        <v>#N/A</v>
      </c>
      <c r="B3830" s="2" t="e">
        <v>#N/A</v>
      </c>
      <c r="C3830" s="2" t="str" cm="1">
        <f t="array" ref="C38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ebt])),Tableau1[Tiers_Nom_Ebt],""))),Tableau1[Tiers_Nom_Ebt],0),""),ROW(A1570))),"")</f>
        <v/>
      </c>
      <c r="D3830" s="2" t="str" cm="1">
        <f t="array" ref="D38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ebt])+SEARCH("Boisson",Tableau1[Type_Produit])),Tableau1[Tiers_Nom_Ebt],""))),Tableau1[Tiers_Nom_Ebt],0),""),ROW(A1556))),"")</f>
        <v/>
      </c>
      <c r="E3830" s="2" t="e">
        <v>#N/A</v>
      </c>
    </row>
    <row r="3831" spans="1:5" ht="14.7" customHeight="1" x14ac:dyDescent="0.25">
      <c r="A3831" t="e">
        <v>#N/A</v>
      </c>
      <c r="B3831" s="2" t="e">
        <v>#N/A</v>
      </c>
      <c r="C3831" s="2" t="str" cm="1">
        <f t="array" ref="C38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ebt])),Tableau1[Tiers_Nom_Ebt],""))),Tableau1[Tiers_Nom_Ebt],0),""),ROW(A1571))),"")</f>
        <v/>
      </c>
      <c r="D3831" s="2" t="str" cm="1">
        <f t="array" ref="D38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ebt])+SEARCH("Boisson",Tableau1[Type_Produit])),Tableau1[Tiers_Nom_Ebt],""))),Tableau1[Tiers_Nom_Ebt],0),""),ROW(A1557))),"")</f>
        <v/>
      </c>
      <c r="E3831" s="2" t="e">
        <v>#N/A</v>
      </c>
    </row>
    <row r="3832" spans="1:5" ht="14.7" customHeight="1" x14ac:dyDescent="0.25">
      <c r="A3832" t="e">
        <v>#N/A</v>
      </c>
      <c r="B3832" s="2" t="e">
        <v>#N/A</v>
      </c>
      <c r="C3832" s="2" t="str" cm="1">
        <f t="array" ref="C38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ebt])),Tableau1[Tiers_Nom_Ebt],""))),Tableau1[Tiers_Nom_Ebt],0),""),ROW(A1572))),"")</f>
        <v/>
      </c>
      <c r="D3832" s="2" t="str" cm="1">
        <f t="array" ref="D38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ebt])+SEARCH("Boisson",Tableau1[Type_Produit])),Tableau1[Tiers_Nom_Ebt],""))),Tableau1[Tiers_Nom_Ebt],0),""),ROW(A1558))),"")</f>
        <v/>
      </c>
      <c r="E3832" s="2" t="e">
        <v>#N/A</v>
      </c>
    </row>
    <row r="3833" spans="1:5" ht="14.7" customHeight="1" x14ac:dyDescent="0.25">
      <c r="A3833" t="e">
        <v>#N/A</v>
      </c>
      <c r="B3833" s="2" t="e">
        <v>#N/A</v>
      </c>
      <c r="C3833" s="2" t="str" cm="1">
        <f t="array" ref="C38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ebt])),Tableau1[Tiers_Nom_Ebt],""))),Tableau1[Tiers_Nom_Ebt],0),""),ROW(A1573))),"")</f>
        <v/>
      </c>
      <c r="D3833" s="2" t="str" cm="1">
        <f t="array" ref="D38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ebt])+SEARCH("Boisson",Tableau1[Type_Produit])),Tableau1[Tiers_Nom_Ebt],""))),Tableau1[Tiers_Nom_Ebt],0),""),ROW(A1559))),"")</f>
        <v/>
      </c>
      <c r="E3833" s="2" t="e">
        <v>#N/A</v>
      </c>
    </row>
    <row r="3834" spans="1:5" ht="14.7" customHeight="1" x14ac:dyDescent="0.25">
      <c r="A3834" t="e">
        <v>#N/A</v>
      </c>
      <c r="B3834" s="2" t="e">
        <v>#N/A</v>
      </c>
      <c r="C3834" s="2" t="str" cm="1">
        <f t="array" ref="C38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ebt])),Tableau1[Tiers_Nom_Ebt],""))),Tableau1[Tiers_Nom_Ebt],0),""),ROW(A1574))),"")</f>
        <v/>
      </c>
      <c r="D3834" s="2" t="str" cm="1">
        <f t="array" ref="D38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ebt])+SEARCH("Boisson",Tableau1[Type_Produit])),Tableau1[Tiers_Nom_Ebt],""))),Tableau1[Tiers_Nom_Ebt],0),""),ROW(A1560))),"")</f>
        <v/>
      </c>
      <c r="E3834" s="2" t="e">
        <v>#N/A</v>
      </c>
    </row>
    <row r="3835" spans="1:5" ht="14.7" customHeight="1" x14ac:dyDescent="0.25">
      <c r="A3835" t="e">
        <v>#N/A</v>
      </c>
      <c r="B3835" s="2" t="e">
        <v>#N/A</v>
      </c>
      <c r="C3835" s="2" t="str" cm="1">
        <f t="array" ref="C38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ebt])),Tableau1[Tiers_Nom_Ebt],""))),Tableau1[Tiers_Nom_Ebt],0),""),ROW(A1575))),"")</f>
        <v/>
      </c>
      <c r="D3835" s="2" t="str" cm="1">
        <f t="array" ref="D38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ebt])+SEARCH("Boisson",Tableau1[Type_Produit])),Tableau1[Tiers_Nom_Ebt],""))),Tableau1[Tiers_Nom_Ebt],0),""),ROW(A1561))),"")</f>
        <v/>
      </c>
      <c r="E3835" s="2" t="e">
        <v>#N/A</v>
      </c>
    </row>
    <row r="3836" spans="1:5" ht="14.7" customHeight="1" x14ac:dyDescent="0.25">
      <c r="A3836" t="e">
        <v>#N/A</v>
      </c>
      <c r="B3836" s="2" t="e">
        <v>#N/A</v>
      </c>
      <c r="C3836" s="2" t="str" cm="1">
        <f t="array" ref="C38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ebt])),Tableau1[Tiers_Nom_Ebt],""))),Tableau1[Tiers_Nom_Ebt],0),""),ROW(A1576))),"")</f>
        <v/>
      </c>
      <c r="D3836" s="2" t="str" cm="1">
        <f t="array" ref="D38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ebt])+SEARCH("Boisson",Tableau1[Type_Produit])),Tableau1[Tiers_Nom_Ebt],""))),Tableau1[Tiers_Nom_Ebt],0),""),ROW(A1562))),"")</f>
        <v/>
      </c>
      <c r="E3836" s="2" t="e">
        <v>#N/A</v>
      </c>
    </row>
    <row r="3837" spans="1:5" ht="14.7" customHeight="1" x14ac:dyDescent="0.25">
      <c r="A3837" t="e">
        <v>#N/A</v>
      </c>
      <c r="B3837" s="2" t="e">
        <v>#N/A</v>
      </c>
      <c r="C3837" s="2" t="str" cm="1">
        <f t="array" ref="C38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ebt])),Tableau1[Tiers_Nom_Ebt],""))),Tableau1[Tiers_Nom_Ebt],0),""),ROW(A1577))),"")</f>
        <v/>
      </c>
      <c r="D3837" s="2" t="str" cm="1">
        <f t="array" ref="D38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ebt])+SEARCH("Boisson",Tableau1[Type_Produit])),Tableau1[Tiers_Nom_Ebt],""))),Tableau1[Tiers_Nom_Ebt],0),""),ROW(A1563))),"")</f>
        <v/>
      </c>
      <c r="E3837" s="2" t="b">
        <v>0</v>
      </c>
    </row>
    <row r="3838" spans="1:5" ht="14.7" customHeight="1" x14ac:dyDescent="0.25">
      <c r="A3838" t="e">
        <v>#N/A</v>
      </c>
      <c r="B3838" s="2" t="e">
        <v>#N/A</v>
      </c>
      <c r="C3838" s="2" t="str" cm="1">
        <f t="array" ref="C38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ebt])),Tableau1[Tiers_Nom_Ebt],""))),Tableau1[Tiers_Nom_Ebt],0),""),ROW(A1578))),"")</f>
        <v/>
      </c>
      <c r="D3838" s="2" t="str" cm="1">
        <f t="array" ref="D38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ebt])+SEARCH("Boisson",Tableau1[Type_Produit])),Tableau1[Tiers_Nom_Ebt],""))),Tableau1[Tiers_Nom_Ebt],0),""),ROW(A1564))),"")</f>
        <v/>
      </c>
      <c r="E3838" s="2" t="e">
        <v>#N/A</v>
      </c>
    </row>
    <row r="3839" spans="1:5" ht="14.7" customHeight="1" x14ac:dyDescent="0.25">
      <c r="A3839" t="e">
        <v>#N/A</v>
      </c>
      <c r="B3839" s="2" t="e">
        <v>#N/A</v>
      </c>
      <c r="C3839" s="2" t="str" cm="1">
        <f t="array" ref="C38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ebt])),Tableau1[Tiers_Nom_Ebt],""))),Tableau1[Tiers_Nom_Ebt],0),""),ROW(A1579))),"")</f>
        <v/>
      </c>
      <c r="D3839" s="2" t="str" cm="1">
        <f t="array" ref="D38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ebt])+SEARCH("Boisson",Tableau1[Type_Produit])),Tableau1[Tiers_Nom_Ebt],""))),Tableau1[Tiers_Nom_Ebt],0),""),ROW(A1565))),"")</f>
        <v/>
      </c>
      <c r="E3839" s="2" t="e">
        <v>#N/A</v>
      </c>
    </row>
    <row r="3840" spans="1:5" ht="14.7" customHeight="1" x14ac:dyDescent="0.25">
      <c r="A3840" t="e">
        <v>#N/A</v>
      </c>
      <c r="B3840" s="2" t="e">
        <v>#N/A</v>
      </c>
      <c r="C3840" s="2" t="str" cm="1">
        <f t="array" ref="C38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ebt])),Tableau1[Tiers_Nom_Ebt],""))),Tableau1[Tiers_Nom_Ebt],0),""),ROW(A1580))),"")</f>
        <v/>
      </c>
      <c r="D3840" s="2" t="str" cm="1">
        <f t="array" ref="D38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ebt])+SEARCH("Boisson",Tableau1[Type_Produit])),Tableau1[Tiers_Nom_Ebt],""))),Tableau1[Tiers_Nom_Ebt],0),""),ROW(A1566))),"")</f>
        <v/>
      </c>
      <c r="E3840" s="2" t="e">
        <v>#N/A</v>
      </c>
    </row>
    <row r="3841" spans="1:5" ht="14.7" customHeight="1" x14ac:dyDescent="0.25">
      <c r="A3841" t="e">
        <v>#N/A</v>
      </c>
      <c r="B3841" s="2" t="e">
        <v>#N/A</v>
      </c>
      <c r="C3841" s="2" t="str" cm="1">
        <f t="array" ref="C38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ebt])),Tableau1[Tiers_Nom_Ebt],""))),Tableau1[Tiers_Nom_Ebt],0),""),ROW(A1581))),"")</f>
        <v/>
      </c>
      <c r="D3841" s="2" t="str" cm="1">
        <f t="array" ref="D38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ebt])+SEARCH("Boisson",Tableau1[Type_Produit])),Tableau1[Tiers_Nom_Ebt],""))),Tableau1[Tiers_Nom_Ebt],0),""),ROW(A1567))),"")</f>
        <v/>
      </c>
      <c r="E3841" s="2" t="e">
        <v>#N/A</v>
      </c>
    </row>
    <row r="3842" spans="1:5" ht="14.7" customHeight="1" x14ac:dyDescent="0.25">
      <c r="A3842" t="e">
        <v>#N/A</v>
      </c>
      <c r="B3842" s="2" t="e">
        <v>#N/A</v>
      </c>
      <c r="C3842" s="2" t="str" cm="1">
        <f t="array" ref="C38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ebt])),Tableau1[Tiers_Nom_Ebt],""))),Tableau1[Tiers_Nom_Ebt],0),""),ROW(A1582))),"")</f>
        <v/>
      </c>
      <c r="D3842" s="2" t="str" cm="1">
        <f t="array" ref="D38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ebt])+SEARCH("Boisson",Tableau1[Type_Produit])),Tableau1[Tiers_Nom_Ebt],""))),Tableau1[Tiers_Nom_Ebt],0),""),ROW(A1568))),"")</f>
        <v/>
      </c>
      <c r="E3842" s="2" t="e">
        <v>#N/A</v>
      </c>
    </row>
    <row r="3843" spans="1:5" ht="14.7" customHeight="1" x14ac:dyDescent="0.25">
      <c r="A3843" t="e">
        <v>#N/A</v>
      </c>
      <c r="B3843" s="2" t="e">
        <v>#N/A</v>
      </c>
      <c r="C3843" s="2" t="str" cm="1">
        <f t="array" ref="C38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ebt])),Tableau1[Tiers_Nom_Ebt],""))),Tableau1[Tiers_Nom_Ebt],0),""),ROW(A1583))),"")</f>
        <v/>
      </c>
      <c r="D3843" s="2" t="str" cm="1">
        <f t="array" ref="D38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ebt])+SEARCH("Boisson",Tableau1[Type_Produit])),Tableau1[Tiers_Nom_Ebt],""))),Tableau1[Tiers_Nom_Ebt],0),""),ROW(A1569))),"")</f>
        <v/>
      </c>
      <c r="E3843" s="2" t="e">
        <v>#N/A</v>
      </c>
    </row>
    <row r="3844" spans="1:5" ht="14.7" customHeight="1" x14ac:dyDescent="0.25">
      <c r="A3844" t="e">
        <v>#N/A</v>
      </c>
      <c r="B3844" s="2" t="e">
        <v>#N/A</v>
      </c>
      <c r="C3844" s="2" t="str" cm="1">
        <f t="array" ref="C38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ebt])),Tableau1[Tiers_Nom_Ebt],""))),Tableau1[Tiers_Nom_Ebt],0),""),ROW(A1584))),"")</f>
        <v/>
      </c>
      <c r="D3844" s="2" t="str" cm="1">
        <f t="array" ref="D38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ebt])+SEARCH("Boisson",Tableau1[Type_Produit])),Tableau1[Tiers_Nom_Ebt],""))),Tableau1[Tiers_Nom_Ebt],0),""),ROW(A1570))),"")</f>
        <v/>
      </c>
      <c r="E3844" s="2" t="e">
        <v>#N/A</v>
      </c>
    </row>
    <row r="3845" spans="1:5" ht="14.7" customHeight="1" x14ac:dyDescent="0.25">
      <c r="A3845" t="e">
        <v>#N/A</v>
      </c>
      <c r="B3845" s="2" t="e">
        <v>#N/A</v>
      </c>
      <c r="C3845" s="2" t="str" cm="1">
        <f t="array" ref="C38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ebt])),Tableau1[Tiers_Nom_Ebt],""))),Tableau1[Tiers_Nom_Ebt],0),""),ROW(A1585))),"")</f>
        <v/>
      </c>
      <c r="D3845" s="2" t="str" cm="1">
        <f t="array" ref="D38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ebt])+SEARCH("Boisson",Tableau1[Type_Produit])),Tableau1[Tiers_Nom_Ebt],""))),Tableau1[Tiers_Nom_Ebt],0),""),ROW(A1571))),"")</f>
        <v/>
      </c>
      <c r="E3845" s="2" t="e">
        <v>#N/A</v>
      </c>
    </row>
    <row r="3846" spans="1:5" ht="14.7" customHeight="1" x14ac:dyDescent="0.25">
      <c r="A3846" t="e">
        <v>#N/A</v>
      </c>
      <c r="B3846" s="2" t="e">
        <v>#N/A</v>
      </c>
      <c r="C3846" s="2" t="str" cm="1">
        <f t="array" ref="C38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ebt])),Tableau1[Tiers_Nom_Ebt],""))),Tableau1[Tiers_Nom_Ebt],0),""),ROW(A1586))),"")</f>
        <v/>
      </c>
      <c r="D3846" s="2" t="str" cm="1">
        <f t="array" ref="D38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ebt])+SEARCH("Boisson",Tableau1[Type_Produit])),Tableau1[Tiers_Nom_Ebt],""))),Tableau1[Tiers_Nom_Ebt],0),""),ROW(A1572))),"")</f>
        <v/>
      </c>
      <c r="E3846" s="2" t="e">
        <v>#N/A</v>
      </c>
    </row>
    <row r="3847" spans="1:5" ht="14.7" customHeight="1" x14ac:dyDescent="0.25">
      <c r="A3847" t="e">
        <v>#N/A</v>
      </c>
      <c r="B3847" s="2" t="e">
        <v>#N/A</v>
      </c>
      <c r="C3847" s="2" t="str" cm="1">
        <f t="array" ref="C38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ebt])),Tableau1[Tiers_Nom_Ebt],""))),Tableau1[Tiers_Nom_Ebt],0),""),ROW(A1587))),"")</f>
        <v/>
      </c>
      <c r="D3847" s="2" t="str" cm="1">
        <f t="array" ref="D38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ebt])+SEARCH("Boisson",Tableau1[Type_Produit])),Tableau1[Tiers_Nom_Ebt],""))),Tableau1[Tiers_Nom_Ebt],0),""),ROW(A1573))),"")</f>
        <v/>
      </c>
      <c r="E3847" s="2" t="e">
        <v>#N/A</v>
      </c>
    </row>
    <row r="3848" spans="1:5" ht="14.7" customHeight="1" x14ac:dyDescent="0.25">
      <c r="A3848" t="e">
        <v>#N/A</v>
      </c>
      <c r="B3848" s="2" t="e">
        <v>#N/A</v>
      </c>
      <c r="C3848" s="2" t="str" cm="1">
        <f t="array" ref="C38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ebt])),Tableau1[Tiers_Nom_Ebt],""))),Tableau1[Tiers_Nom_Ebt],0),""),ROW(A1588))),"")</f>
        <v/>
      </c>
      <c r="D3848" s="2" t="str" cm="1">
        <f t="array" ref="D38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ebt])+SEARCH("Boisson",Tableau1[Type_Produit])),Tableau1[Tiers_Nom_Ebt],""))),Tableau1[Tiers_Nom_Ebt],0),""),ROW(A1574))),"")</f>
        <v/>
      </c>
      <c r="E3848" s="2" t="e">
        <v>#N/A</v>
      </c>
    </row>
    <row r="3849" spans="1:5" ht="14.7" customHeight="1" x14ac:dyDescent="0.25">
      <c r="A3849" t="e">
        <v>#N/A</v>
      </c>
      <c r="B3849" s="2" t="e">
        <v>#N/A</v>
      </c>
      <c r="C3849" s="2" t="str" cm="1">
        <f t="array" ref="C38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ebt])),Tableau1[Tiers_Nom_Ebt],""))),Tableau1[Tiers_Nom_Ebt],0),""),ROW(A1589))),"")</f>
        <v/>
      </c>
      <c r="D3849" s="2" t="str" cm="1">
        <f t="array" ref="D38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ebt])+SEARCH("Boisson",Tableau1[Type_Produit])),Tableau1[Tiers_Nom_Ebt],""))),Tableau1[Tiers_Nom_Ebt],0),""),ROW(A1575))),"")</f>
        <v/>
      </c>
      <c r="E3849" s="2" t="e">
        <v>#N/A</v>
      </c>
    </row>
    <row r="3850" spans="1:5" ht="14.7" customHeight="1" x14ac:dyDescent="0.25">
      <c r="A3850" t="e">
        <v>#N/A</v>
      </c>
      <c r="B3850" s="2" t="e">
        <v>#N/A</v>
      </c>
      <c r="C3850" s="2" t="str" cm="1">
        <f t="array" ref="C38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ebt])),Tableau1[Tiers_Nom_Ebt],""))),Tableau1[Tiers_Nom_Ebt],0),""),ROW(A1590))),"")</f>
        <v/>
      </c>
      <c r="D3850" s="2" t="str" cm="1">
        <f t="array" ref="D38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ebt])+SEARCH("Boisson",Tableau1[Type_Produit])),Tableau1[Tiers_Nom_Ebt],""))),Tableau1[Tiers_Nom_Ebt],0),""),ROW(A1576))),"")</f>
        <v/>
      </c>
      <c r="E3850" s="2" t="e">
        <v>#N/A</v>
      </c>
    </row>
    <row r="3851" spans="1:5" ht="14.7" customHeight="1" x14ac:dyDescent="0.25">
      <c r="A3851" t="e">
        <v>#N/A</v>
      </c>
      <c r="B3851" s="2" t="e">
        <v>#N/A</v>
      </c>
      <c r="C3851" s="2" t="str" cm="1">
        <f t="array" ref="C38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ebt])),Tableau1[Tiers_Nom_Ebt],""))),Tableau1[Tiers_Nom_Ebt],0),""),ROW(A1591))),"")</f>
        <v/>
      </c>
      <c r="D3851" s="2" t="str" cm="1">
        <f t="array" ref="D38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ebt])+SEARCH("Boisson",Tableau1[Type_Produit])),Tableau1[Tiers_Nom_Ebt],""))),Tableau1[Tiers_Nom_Ebt],0),""),ROW(A1577))),"")</f>
        <v/>
      </c>
      <c r="E3851" s="2" t="e">
        <v>#N/A</v>
      </c>
    </row>
    <row r="3852" spans="1:5" ht="14.7" customHeight="1" x14ac:dyDescent="0.25">
      <c r="A3852" t="e">
        <v>#N/A</v>
      </c>
      <c r="B3852" s="2" t="e">
        <v>#N/A</v>
      </c>
      <c r="C3852" s="2" t="str" cm="1">
        <f t="array" ref="C38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ebt])),Tableau1[Tiers_Nom_Ebt],""))),Tableau1[Tiers_Nom_Ebt],0),""),ROW(A1592))),"")</f>
        <v/>
      </c>
      <c r="D3852" s="2" t="str" cm="1">
        <f t="array" ref="D38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ebt])+SEARCH("Boisson",Tableau1[Type_Produit])),Tableau1[Tiers_Nom_Ebt],""))),Tableau1[Tiers_Nom_Ebt],0),""),ROW(A1578))),"")</f>
        <v/>
      </c>
      <c r="E3852" s="2" t="e">
        <v>#N/A</v>
      </c>
    </row>
    <row r="3853" spans="1:5" ht="14.7" customHeight="1" x14ac:dyDescent="0.25">
      <c r="A3853" t="e">
        <v>#N/A</v>
      </c>
      <c r="B3853" s="2" t="e">
        <v>#N/A</v>
      </c>
      <c r="C3853" s="2" t="str" cm="1">
        <f t="array" ref="C38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ebt])),Tableau1[Tiers_Nom_Ebt],""))),Tableau1[Tiers_Nom_Ebt],0),""),ROW(A1593))),"")</f>
        <v/>
      </c>
      <c r="D3853" s="2" t="str" cm="1">
        <f t="array" ref="D38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ebt])+SEARCH("Boisson",Tableau1[Type_Produit])),Tableau1[Tiers_Nom_Ebt],""))),Tableau1[Tiers_Nom_Ebt],0),""),ROW(A1579))),"")</f>
        <v/>
      </c>
      <c r="E3853" s="2" t="e">
        <v>#N/A</v>
      </c>
    </row>
    <row r="3854" spans="1:5" ht="14.7" customHeight="1" x14ac:dyDescent="0.25">
      <c r="A3854" t="e">
        <v>#N/A</v>
      </c>
      <c r="B3854" s="2" t="e">
        <v>#N/A</v>
      </c>
      <c r="C3854" s="2" t="str" cm="1">
        <f t="array" ref="C38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ebt])),Tableau1[Tiers_Nom_Ebt],""))),Tableau1[Tiers_Nom_Ebt],0),""),ROW(A1594))),"")</f>
        <v/>
      </c>
      <c r="D3854" s="2" t="str" cm="1">
        <f t="array" ref="D38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ebt])+SEARCH("Boisson",Tableau1[Type_Produit])),Tableau1[Tiers_Nom_Ebt],""))),Tableau1[Tiers_Nom_Ebt],0),""),ROW(A1580))),"")</f>
        <v/>
      </c>
      <c r="E3854" s="2" t="e">
        <v>#N/A</v>
      </c>
    </row>
    <row r="3855" spans="1:5" ht="14.7" customHeight="1" x14ac:dyDescent="0.25">
      <c r="A3855" t="e">
        <v>#N/A</v>
      </c>
      <c r="B3855" s="2" t="e">
        <v>#N/A</v>
      </c>
      <c r="C3855" s="2" t="str" cm="1">
        <f t="array" ref="C38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ebt])),Tableau1[Tiers_Nom_Ebt],""))),Tableau1[Tiers_Nom_Ebt],0),""),ROW(A1595))),"")</f>
        <v/>
      </c>
      <c r="D3855" s="2" t="str" cm="1">
        <f t="array" ref="D38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ebt])+SEARCH("Boisson",Tableau1[Type_Produit])),Tableau1[Tiers_Nom_Ebt],""))),Tableau1[Tiers_Nom_Ebt],0),""),ROW(A1581))),"")</f>
        <v/>
      </c>
      <c r="E3855" s="2" t="e">
        <v>#N/A</v>
      </c>
    </row>
    <row r="3856" spans="1:5" ht="14.7" customHeight="1" x14ac:dyDescent="0.25">
      <c r="A3856" t="e">
        <v>#N/A</v>
      </c>
      <c r="B3856" s="2" t="e">
        <v>#N/A</v>
      </c>
      <c r="C3856" s="2" t="str" cm="1">
        <f t="array" ref="C38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ebt])),Tableau1[Tiers_Nom_Ebt],""))),Tableau1[Tiers_Nom_Ebt],0),""),ROW(A1596))),"")</f>
        <v/>
      </c>
      <c r="D3856" s="2" t="str" cm="1">
        <f t="array" ref="D38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ebt])+SEARCH("Boisson",Tableau1[Type_Produit])),Tableau1[Tiers_Nom_Ebt],""))),Tableau1[Tiers_Nom_Ebt],0),""),ROW(A1582))),"")</f>
        <v/>
      </c>
      <c r="E3856" s="2" t="e">
        <v>#N/A</v>
      </c>
    </row>
    <row r="3857" spans="1:5" ht="14.7" customHeight="1" x14ac:dyDescent="0.25">
      <c r="A3857" t="e">
        <v>#N/A</v>
      </c>
      <c r="B3857" s="2" t="e">
        <v>#N/A</v>
      </c>
      <c r="C3857" s="2" t="str" cm="1">
        <f t="array" ref="C38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ebt])),Tableau1[Tiers_Nom_Ebt],""))),Tableau1[Tiers_Nom_Ebt],0),""),ROW(A1597))),"")</f>
        <v/>
      </c>
      <c r="D3857" s="2" t="str" cm="1">
        <f t="array" ref="D38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ebt])+SEARCH("Boisson",Tableau1[Type_Produit])),Tableau1[Tiers_Nom_Ebt],""))),Tableau1[Tiers_Nom_Ebt],0),""),ROW(A1583))),"")</f>
        <v/>
      </c>
      <c r="E3857" s="2" t="e">
        <v>#N/A</v>
      </c>
    </row>
    <row r="3858" spans="1:5" ht="14.7" customHeight="1" x14ac:dyDescent="0.25">
      <c r="A3858" t="e">
        <v>#N/A</v>
      </c>
      <c r="B3858" s="2" t="e">
        <v>#N/A</v>
      </c>
      <c r="C3858" s="2" t="str" cm="1">
        <f t="array" ref="C38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ebt])),Tableau1[Tiers_Nom_Ebt],""))),Tableau1[Tiers_Nom_Ebt],0),""),ROW(A1598))),"")</f>
        <v/>
      </c>
      <c r="D3858" s="2" t="str" cm="1">
        <f t="array" ref="D38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ebt])+SEARCH("Boisson",Tableau1[Type_Produit])),Tableau1[Tiers_Nom_Ebt],""))),Tableau1[Tiers_Nom_Ebt],0),""),ROW(A1584))),"")</f>
        <v/>
      </c>
      <c r="E3858" s="2" t="b">
        <v>0</v>
      </c>
    </row>
    <row r="3859" spans="1:5" ht="14.7" customHeight="1" x14ac:dyDescent="0.25">
      <c r="A3859" t="e">
        <v>#N/A</v>
      </c>
      <c r="B3859" s="2" t="e">
        <v>#N/A</v>
      </c>
      <c r="C3859" s="2" t="str" cm="1">
        <f t="array" ref="C38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ebt])),Tableau1[Tiers_Nom_Ebt],""))),Tableau1[Tiers_Nom_Ebt],0),""),ROW(A1599))),"")</f>
        <v/>
      </c>
      <c r="D3859" s="2" t="str" cm="1">
        <f t="array" ref="D38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ebt])+SEARCH("Boisson",Tableau1[Type_Produit])),Tableau1[Tiers_Nom_Ebt],""))),Tableau1[Tiers_Nom_Ebt],0),""),ROW(A1585))),"")</f>
        <v/>
      </c>
      <c r="E3859" s="2" t="e">
        <v>#N/A</v>
      </c>
    </row>
    <row r="3860" spans="1:5" ht="14.7" customHeight="1" x14ac:dyDescent="0.25">
      <c r="A3860" t="e">
        <v>#N/A</v>
      </c>
      <c r="B3860" s="2" t="e">
        <v>#N/A</v>
      </c>
      <c r="C3860" s="2" t="str" cm="1">
        <f t="array" ref="C38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ebt])),Tableau1[Tiers_Nom_Ebt],""))),Tableau1[Tiers_Nom_Ebt],0),""),ROW(A1600))),"")</f>
        <v/>
      </c>
      <c r="D3860" s="2" t="str" cm="1">
        <f t="array" ref="D38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ebt])+SEARCH("Boisson",Tableau1[Type_Produit])),Tableau1[Tiers_Nom_Ebt],""))),Tableau1[Tiers_Nom_Ebt],0),""),ROW(A1586))),"")</f>
        <v/>
      </c>
      <c r="E3860" s="2" t="e">
        <v>#N/A</v>
      </c>
    </row>
    <row r="3861" spans="1:5" ht="14.7" customHeight="1" x14ac:dyDescent="0.25">
      <c r="A3861" t="e">
        <v>#N/A</v>
      </c>
      <c r="B3861" s="2" t="e">
        <v>#N/A</v>
      </c>
      <c r="C3861" s="2" t="str" cm="1">
        <f t="array" ref="C38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ebt])),Tableau1[Tiers_Nom_Ebt],""))),Tableau1[Tiers_Nom_Ebt],0),""),ROW(A1601))),"")</f>
        <v/>
      </c>
      <c r="D3861" s="2" t="str" cm="1">
        <f t="array" ref="D38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ebt])+SEARCH("Boisson",Tableau1[Type_Produit])),Tableau1[Tiers_Nom_Ebt],""))),Tableau1[Tiers_Nom_Ebt],0),""),ROW(A1587))),"")</f>
        <v/>
      </c>
      <c r="E3861" s="2" t="e">
        <v>#N/A</v>
      </c>
    </row>
    <row r="3862" spans="1:5" ht="14.7" customHeight="1" x14ac:dyDescent="0.25">
      <c r="A3862" t="e">
        <v>#N/A</v>
      </c>
      <c r="B3862" s="2" t="e">
        <v>#N/A</v>
      </c>
      <c r="C3862" s="2" t="str" cm="1">
        <f t="array" ref="C38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ebt])),Tableau1[Tiers_Nom_Ebt],""))),Tableau1[Tiers_Nom_Ebt],0),""),ROW(A1602))),"")</f>
        <v/>
      </c>
      <c r="D3862" s="2" t="str" cm="1">
        <f t="array" ref="D38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ebt])+SEARCH("Boisson",Tableau1[Type_Produit])),Tableau1[Tiers_Nom_Ebt],""))),Tableau1[Tiers_Nom_Ebt],0),""),ROW(A1588))),"")</f>
        <v/>
      </c>
      <c r="E3862" s="2" t="e">
        <v>#N/A</v>
      </c>
    </row>
    <row r="3863" spans="1:5" ht="14.7" customHeight="1" x14ac:dyDescent="0.25">
      <c r="A3863" t="e">
        <v>#N/A</v>
      </c>
      <c r="B3863" s="2" t="e">
        <v>#N/A</v>
      </c>
      <c r="C3863" s="2" t="str" cm="1">
        <f t="array" ref="C38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ebt])),Tableau1[Tiers_Nom_Ebt],""))),Tableau1[Tiers_Nom_Ebt],0),""),ROW(A1603))),"")</f>
        <v/>
      </c>
      <c r="D3863" s="2" t="str" cm="1">
        <f t="array" ref="D38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ebt])+SEARCH("Boisson",Tableau1[Type_Produit])),Tableau1[Tiers_Nom_Ebt],""))),Tableau1[Tiers_Nom_Ebt],0),""),ROW(A1589))),"")</f>
        <v/>
      </c>
      <c r="E3863" s="2" t="e">
        <v>#N/A</v>
      </c>
    </row>
    <row r="3864" spans="1:5" ht="14.7" customHeight="1" x14ac:dyDescent="0.25">
      <c r="A3864" t="e">
        <v>#N/A</v>
      </c>
      <c r="B3864" s="2" t="e">
        <v>#N/A</v>
      </c>
      <c r="C3864" s="2" t="str" cm="1">
        <f t="array" ref="C38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ebt])),Tableau1[Tiers_Nom_Ebt],""))),Tableau1[Tiers_Nom_Ebt],0),""),ROW(A1604))),"")</f>
        <v/>
      </c>
      <c r="D3864" s="2" t="str" cm="1">
        <f t="array" ref="D38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ebt])+SEARCH("Boisson",Tableau1[Type_Produit])),Tableau1[Tiers_Nom_Ebt],""))),Tableau1[Tiers_Nom_Ebt],0),""),ROW(A1590))),"")</f>
        <v/>
      </c>
      <c r="E3864" s="2" t="e">
        <v>#N/A</v>
      </c>
    </row>
    <row r="3865" spans="1:5" ht="14.7" customHeight="1" x14ac:dyDescent="0.25">
      <c r="A3865" t="e">
        <v>#N/A</v>
      </c>
      <c r="B3865" s="2" t="e">
        <v>#N/A</v>
      </c>
      <c r="C3865" s="2" t="str" cm="1">
        <f t="array" ref="C38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ebt])),Tableau1[Tiers_Nom_Ebt],""))),Tableau1[Tiers_Nom_Ebt],0),""),ROW(A1605))),"")</f>
        <v/>
      </c>
      <c r="D3865" s="2" t="str" cm="1">
        <f t="array" ref="D38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ebt])+SEARCH("Boisson",Tableau1[Type_Produit])),Tableau1[Tiers_Nom_Ebt],""))),Tableau1[Tiers_Nom_Ebt],0),""),ROW(A1591))),"")</f>
        <v/>
      </c>
      <c r="E3865" s="2" t="e">
        <v>#N/A</v>
      </c>
    </row>
    <row r="3866" spans="1:5" ht="14.7" customHeight="1" x14ac:dyDescent="0.25">
      <c r="A3866" t="e">
        <v>#N/A</v>
      </c>
      <c r="B3866" s="2" t="e">
        <v>#N/A</v>
      </c>
      <c r="C3866" s="2" t="str" cm="1">
        <f t="array" ref="C38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ebt])),Tableau1[Tiers_Nom_Ebt],""))),Tableau1[Tiers_Nom_Ebt],0),""),ROW(A1606))),"")</f>
        <v/>
      </c>
      <c r="D3866" s="2" t="str" cm="1">
        <f t="array" ref="D38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ebt])+SEARCH("Boisson",Tableau1[Type_Produit])),Tableau1[Tiers_Nom_Ebt],""))),Tableau1[Tiers_Nom_Ebt],0),""),ROW(A1592))),"")</f>
        <v/>
      </c>
      <c r="E3866" s="2" t="e">
        <v>#N/A</v>
      </c>
    </row>
    <row r="3867" spans="1:5" ht="14.7" customHeight="1" x14ac:dyDescent="0.25">
      <c r="A3867" t="e">
        <v>#N/A</v>
      </c>
      <c r="B3867" s="2" t="e">
        <v>#N/A</v>
      </c>
      <c r="C3867" s="2" t="str" cm="1">
        <f t="array" ref="C38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ebt])),Tableau1[Tiers_Nom_Ebt],""))),Tableau1[Tiers_Nom_Ebt],0),""),ROW(A1607))),"")</f>
        <v/>
      </c>
      <c r="D3867" s="2" t="str" cm="1">
        <f t="array" ref="D38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ebt])+SEARCH("Boisson",Tableau1[Type_Produit])),Tableau1[Tiers_Nom_Ebt],""))),Tableau1[Tiers_Nom_Ebt],0),""),ROW(A1593))),"")</f>
        <v/>
      </c>
      <c r="E3867" s="2" t="e">
        <v>#N/A</v>
      </c>
    </row>
    <row r="3868" spans="1:5" ht="14.7" customHeight="1" x14ac:dyDescent="0.25">
      <c r="A3868" t="e">
        <v>#N/A</v>
      </c>
      <c r="B3868" s="2" t="e">
        <v>#N/A</v>
      </c>
      <c r="C3868" s="2" t="str" cm="1">
        <f t="array" ref="C38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ebt])),Tableau1[Tiers_Nom_Ebt],""))),Tableau1[Tiers_Nom_Ebt],0),""),ROW(A1608))),"")</f>
        <v/>
      </c>
      <c r="D3868" s="2" t="str" cm="1">
        <f t="array" ref="D38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ebt])+SEARCH("Boisson",Tableau1[Type_Produit])),Tableau1[Tiers_Nom_Ebt],""))),Tableau1[Tiers_Nom_Ebt],0),""),ROW(A1594))),"")</f>
        <v/>
      </c>
      <c r="E3868" s="2" t="e">
        <v>#N/A</v>
      </c>
    </row>
    <row r="3869" spans="1:5" ht="14.7" customHeight="1" x14ac:dyDescent="0.25">
      <c r="A3869" t="e">
        <v>#N/A</v>
      </c>
      <c r="B3869" s="2" t="e">
        <v>#N/A</v>
      </c>
      <c r="C3869" s="2" t="str" cm="1">
        <f t="array" ref="C38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ebt])),Tableau1[Tiers_Nom_Ebt],""))),Tableau1[Tiers_Nom_Ebt],0),""),ROW(A1609))),"")</f>
        <v/>
      </c>
      <c r="D3869" s="2" t="str" cm="1">
        <f t="array" ref="D38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ebt])+SEARCH("Boisson",Tableau1[Type_Produit])),Tableau1[Tiers_Nom_Ebt],""))),Tableau1[Tiers_Nom_Ebt],0),""),ROW(A1595))),"")</f>
        <v/>
      </c>
      <c r="E3869" s="2" t="e">
        <v>#N/A</v>
      </c>
    </row>
    <row r="3870" spans="1:5" ht="14.7" customHeight="1" x14ac:dyDescent="0.25">
      <c r="A3870" t="e">
        <v>#N/A</v>
      </c>
      <c r="B3870" s="2" t="e">
        <v>#N/A</v>
      </c>
      <c r="C3870" s="2" t="str" cm="1">
        <f t="array" ref="C38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ebt])),Tableau1[Tiers_Nom_Ebt],""))),Tableau1[Tiers_Nom_Ebt],0),""),ROW(A1610))),"")</f>
        <v/>
      </c>
      <c r="D3870" s="2" t="str" cm="1">
        <f t="array" ref="D38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ebt])+SEARCH("Boisson",Tableau1[Type_Produit])),Tableau1[Tiers_Nom_Ebt],""))),Tableau1[Tiers_Nom_Ebt],0),""),ROW(A1596))),"")</f>
        <v/>
      </c>
      <c r="E3870" s="2" t="e">
        <v>#N/A</v>
      </c>
    </row>
    <row r="3871" spans="1:5" ht="14.7" customHeight="1" x14ac:dyDescent="0.25">
      <c r="A3871" t="e">
        <v>#N/A</v>
      </c>
      <c r="B3871" s="2" t="e">
        <v>#N/A</v>
      </c>
      <c r="C3871" s="2" t="str" cm="1">
        <f t="array" ref="C38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ebt])),Tableau1[Tiers_Nom_Ebt],""))),Tableau1[Tiers_Nom_Ebt],0),""),ROW(A1611))),"")</f>
        <v/>
      </c>
      <c r="D3871" s="2" t="str" cm="1">
        <f t="array" ref="D38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ebt])+SEARCH("Boisson",Tableau1[Type_Produit])),Tableau1[Tiers_Nom_Ebt],""))),Tableau1[Tiers_Nom_Ebt],0),""),ROW(A1597))),"")</f>
        <v/>
      </c>
      <c r="E3871" s="2" t="e">
        <v>#N/A</v>
      </c>
    </row>
    <row r="3872" spans="1:5" ht="14.7" customHeight="1" x14ac:dyDescent="0.25">
      <c r="A3872" t="e">
        <v>#N/A</v>
      </c>
      <c r="B3872" s="2" t="e">
        <v>#N/A</v>
      </c>
      <c r="C3872" s="2" t="str" cm="1">
        <f t="array" ref="C38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ebt])),Tableau1[Tiers_Nom_Ebt],""))),Tableau1[Tiers_Nom_Ebt],0),""),ROW(A1612))),"")</f>
        <v/>
      </c>
      <c r="D3872" s="2" t="str" cm="1">
        <f t="array" ref="D38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ebt])+SEARCH("Boisson",Tableau1[Type_Produit])),Tableau1[Tiers_Nom_Ebt],""))),Tableau1[Tiers_Nom_Ebt],0),""),ROW(A1598))),"")</f>
        <v/>
      </c>
      <c r="E3872" s="2" t="e">
        <v>#N/A</v>
      </c>
    </row>
    <row r="3873" spans="1:5" ht="14.7" customHeight="1" x14ac:dyDescent="0.25">
      <c r="A3873" t="e">
        <v>#N/A</v>
      </c>
      <c r="B3873" s="2" t="e">
        <v>#N/A</v>
      </c>
      <c r="C3873" s="2" t="str" cm="1">
        <f t="array" ref="C38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ebt])),Tableau1[Tiers_Nom_Ebt],""))),Tableau1[Tiers_Nom_Ebt],0),""),ROW(A1613))),"")</f>
        <v/>
      </c>
      <c r="D3873" s="2" t="str" cm="1">
        <f t="array" ref="D38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ebt])+SEARCH("Boisson",Tableau1[Type_Produit])),Tableau1[Tiers_Nom_Ebt],""))),Tableau1[Tiers_Nom_Ebt],0),""),ROW(A1599))),"")</f>
        <v/>
      </c>
      <c r="E3873" s="2" t="e">
        <v>#N/A</v>
      </c>
    </row>
    <row r="3874" spans="1:5" ht="14.7" customHeight="1" x14ac:dyDescent="0.25">
      <c r="A3874" t="e">
        <v>#N/A</v>
      </c>
      <c r="B3874" s="2" t="e">
        <v>#N/A</v>
      </c>
      <c r="C3874" s="2" t="str" cm="1">
        <f t="array" ref="C38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ebt])),Tableau1[Tiers_Nom_Ebt],""))),Tableau1[Tiers_Nom_Ebt],0),""),ROW(A1614))),"")</f>
        <v/>
      </c>
      <c r="D3874" s="2" t="str" cm="1">
        <f t="array" ref="D38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ebt])+SEARCH("Boisson",Tableau1[Type_Produit])),Tableau1[Tiers_Nom_Ebt],""))),Tableau1[Tiers_Nom_Ebt],0),""),ROW(A1600))),"")</f>
        <v/>
      </c>
      <c r="E3874" s="2" t="e">
        <v>#N/A</v>
      </c>
    </row>
    <row r="3875" spans="1:5" ht="14.7" customHeight="1" x14ac:dyDescent="0.25">
      <c r="A3875" t="e">
        <v>#N/A</v>
      </c>
      <c r="B3875" s="2" t="e">
        <v>#N/A</v>
      </c>
      <c r="C3875" s="2" t="str" cm="1">
        <f t="array" ref="C38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ebt])),Tableau1[Tiers_Nom_Ebt],""))),Tableau1[Tiers_Nom_Ebt],0),""),ROW(A1615))),"")</f>
        <v/>
      </c>
      <c r="D3875" s="2" t="str" cm="1">
        <f t="array" ref="D38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ebt])+SEARCH("Boisson",Tableau1[Type_Produit])),Tableau1[Tiers_Nom_Ebt],""))),Tableau1[Tiers_Nom_Ebt],0),""),ROW(A1601))),"")</f>
        <v/>
      </c>
      <c r="E3875" s="2" t="e">
        <v>#N/A</v>
      </c>
    </row>
    <row r="3876" spans="1:5" ht="14.7" customHeight="1" x14ac:dyDescent="0.25">
      <c r="A3876" t="e">
        <v>#N/A</v>
      </c>
      <c r="B3876" s="2" t="e">
        <v>#N/A</v>
      </c>
      <c r="C3876" s="2" t="str" cm="1">
        <f t="array" ref="C38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ebt])),Tableau1[Tiers_Nom_Ebt],""))),Tableau1[Tiers_Nom_Ebt],0),""),ROW(A1616))),"")</f>
        <v/>
      </c>
      <c r="D3876" s="2" t="str" cm="1">
        <f t="array" ref="D38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ebt])+SEARCH("Boisson",Tableau1[Type_Produit])),Tableau1[Tiers_Nom_Ebt],""))),Tableau1[Tiers_Nom_Ebt],0),""),ROW(A1602))),"")</f>
        <v/>
      </c>
      <c r="E3876" s="2" t="b">
        <v>0</v>
      </c>
    </row>
    <row r="3877" spans="1:5" ht="14.7" customHeight="1" x14ac:dyDescent="0.25">
      <c r="A3877" t="e">
        <v>#N/A</v>
      </c>
      <c r="B3877" s="2" t="e">
        <v>#N/A</v>
      </c>
      <c r="C3877" s="2" t="str" cm="1">
        <f t="array" ref="C38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ebt])),Tableau1[Tiers_Nom_Ebt],""))),Tableau1[Tiers_Nom_Ebt],0),""),ROW(A1617))),"")</f>
        <v/>
      </c>
      <c r="D3877" s="2" t="str" cm="1">
        <f t="array" ref="D38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ebt])+SEARCH("Boisson",Tableau1[Type_Produit])),Tableau1[Tiers_Nom_Ebt],""))),Tableau1[Tiers_Nom_Ebt],0),""),ROW(A1603))),"")</f>
        <v/>
      </c>
      <c r="E3877" s="2" t="b">
        <v>0</v>
      </c>
    </row>
    <row r="3878" spans="1:5" ht="14.7" customHeight="1" x14ac:dyDescent="0.25">
      <c r="A3878" t="e">
        <v>#N/A</v>
      </c>
      <c r="B3878" s="2" t="e">
        <v>#N/A</v>
      </c>
      <c r="C3878" s="2" t="str" cm="1">
        <f t="array" ref="C38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ebt])),Tableau1[Tiers_Nom_Ebt],""))),Tableau1[Tiers_Nom_Ebt],0),""),ROW(A1618))),"")</f>
        <v/>
      </c>
      <c r="D3878" s="2" t="str" cm="1">
        <f t="array" ref="D38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ebt])+SEARCH("Boisson",Tableau1[Type_Produit])),Tableau1[Tiers_Nom_Ebt],""))),Tableau1[Tiers_Nom_Ebt],0),""),ROW(A1604))),"")</f>
        <v/>
      </c>
      <c r="E3878" s="2" t="e">
        <v>#N/A</v>
      </c>
    </row>
    <row r="3879" spans="1:5" ht="14.7" customHeight="1" x14ac:dyDescent="0.25">
      <c r="A3879" t="e">
        <v>#N/A</v>
      </c>
      <c r="B3879" s="2" t="e">
        <v>#N/A</v>
      </c>
      <c r="C3879" s="2" t="str" cm="1">
        <f t="array" ref="C38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ebt])),Tableau1[Tiers_Nom_Ebt],""))),Tableau1[Tiers_Nom_Ebt],0),""),ROW(A1619))),"")</f>
        <v/>
      </c>
      <c r="D3879" s="2" t="str" cm="1">
        <f t="array" ref="D38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ebt])+SEARCH("Boisson",Tableau1[Type_Produit])),Tableau1[Tiers_Nom_Ebt],""))),Tableau1[Tiers_Nom_Ebt],0),""),ROW(A1605))),"")</f>
        <v/>
      </c>
      <c r="E3879" s="2" t="b">
        <v>0</v>
      </c>
    </row>
    <row r="3880" spans="1:5" ht="14.7" customHeight="1" x14ac:dyDescent="0.25">
      <c r="A3880" t="e">
        <v>#N/A</v>
      </c>
      <c r="B3880" s="2" t="e">
        <v>#N/A</v>
      </c>
      <c r="C3880" s="2" t="str" cm="1">
        <f t="array" ref="C38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ebt])),Tableau1[Tiers_Nom_Ebt],""))),Tableau1[Tiers_Nom_Ebt],0),""),ROW(A1620))),"")</f>
        <v/>
      </c>
      <c r="D3880" s="2" t="str" cm="1">
        <f t="array" ref="D38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ebt])+SEARCH("Boisson",Tableau1[Type_Produit])),Tableau1[Tiers_Nom_Ebt],""))),Tableau1[Tiers_Nom_Ebt],0),""),ROW(A1606))),"")</f>
        <v/>
      </c>
      <c r="E3880" s="2" t="e">
        <v>#N/A</v>
      </c>
    </row>
    <row r="3881" spans="1:5" ht="14.7" customHeight="1" x14ac:dyDescent="0.25">
      <c r="A3881" t="e">
        <v>#N/A</v>
      </c>
      <c r="B3881" s="2" t="e">
        <v>#N/A</v>
      </c>
      <c r="C3881" s="2" t="str" cm="1">
        <f t="array" ref="C38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ebt])),Tableau1[Tiers_Nom_Ebt],""))),Tableau1[Tiers_Nom_Ebt],0),""),ROW(A1621))),"")</f>
        <v/>
      </c>
      <c r="D3881" s="2" t="str" cm="1">
        <f t="array" ref="D38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ebt])+SEARCH("Boisson",Tableau1[Type_Produit])),Tableau1[Tiers_Nom_Ebt],""))),Tableau1[Tiers_Nom_Ebt],0),""),ROW(A1607))),"")</f>
        <v/>
      </c>
      <c r="E3881" s="2" t="e">
        <v>#N/A</v>
      </c>
    </row>
    <row r="3882" spans="1:5" ht="14.7" customHeight="1" x14ac:dyDescent="0.25">
      <c r="A3882" t="e">
        <v>#N/A</v>
      </c>
      <c r="B3882" s="2" t="e">
        <v>#N/A</v>
      </c>
      <c r="C3882" s="2" t="str" cm="1">
        <f t="array" ref="C38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ebt])),Tableau1[Tiers_Nom_Ebt],""))),Tableau1[Tiers_Nom_Ebt],0),""),ROW(A1622))),"")</f>
        <v/>
      </c>
      <c r="D3882" s="2" t="str" cm="1">
        <f t="array" ref="D38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ebt])+SEARCH("Boisson",Tableau1[Type_Produit])),Tableau1[Tiers_Nom_Ebt],""))),Tableau1[Tiers_Nom_Ebt],0),""),ROW(A1608))),"")</f>
        <v/>
      </c>
      <c r="E3882" s="2" t="e">
        <v>#N/A</v>
      </c>
    </row>
    <row r="3883" spans="1:5" ht="14.7" customHeight="1" x14ac:dyDescent="0.25">
      <c r="A3883" t="e">
        <v>#N/A</v>
      </c>
      <c r="B3883" s="2" t="e">
        <v>#N/A</v>
      </c>
      <c r="C3883" s="2" t="str" cm="1">
        <f t="array" ref="C38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ebt])),Tableau1[Tiers_Nom_Ebt],""))),Tableau1[Tiers_Nom_Ebt],0),""),ROW(A1623))),"")</f>
        <v/>
      </c>
      <c r="D3883" s="2" t="str" cm="1">
        <f t="array" ref="D38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ebt])+SEARCH("Boisson",Tableau1[Type_Produit])),Tableau1[Tiers_Nom_Ebt],""))),Tableau1[Tiers_Nom_Ebt],0),""),ROW(A1609))),"")</f>
        <v/>
      </c>
      <c r="E3883" s="2" t="b">
        <v>0</v>
      </c>
    </row>
    <row r="3884" spans="1:5" ht="14.7" customHeight="1" x14ac:dyDescent="0.25">
      <c r="A3884" t="e">
        <v>#N/A</v>
      </c>
      <c r="B3884" s="2" t="e">
        <v>#N/A</v>
      </c>
      <c r="C3884" s="2" t="str" cm="1">
        <f t="array" ref="C38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ebt])),Tableau1[Tiers_Nom_Ebt],""))),Tableau1[Tiers_Nom_Ebt],0),""),ROW(A1624))),"")</f>
        <v/>
      </c>
      <c r="D3884" s="2" t="str" cm="1">
        <f t="array" ref="D38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ebt])+SEARCH("Boisson",Tableau1[Type_Produit])),Tableau1[Tiers_Nom_Ebt],""))),Tableau1[Tiers_Nom_Ebt],0),""),ROW(A1610))),"")</f>
        <v/>
      </c>
      <c r="E3884" s="2" t="e">
        <v>#N/A</v>
      </c>
    </row>
    <row r="3885" spans="1:5" ht="14.7" customHeight="1" x14ac:dyDescent="0.25">
      <c r="A3885" t="e">
        <v>#N/A</v>
      </c>
      <c r="B3885" s="2" t="e">
        <v>#N/A</v>
      </c>
      <c r="C3885" s="2" t="str" cm="1">
        <f t="array" ref="C38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ebt])),Tableau1[Tiers_Nom_Ebt],""))),Tableau1[Tiers_Nom_Ebt],0),""),ROW(A1625))),"")</f>
        <v/>
      </c>
      <c r="D3885" s="2" t="str" cm="1">
        <f t="array" ref="D38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ebt])+SEARCH("Boisson",Tableau1[Type_Produit])),Tableau1[Tiers_Nom_Ebt],""))),Tableau1[Tiers_Nom_Ebt],0),""),ROW(A1611))),"")</f>
        <v/>
      </c>
      <c r="E3885" s="2" t="b">
        <v>0</v>
      </c>
    </row>
    <row r="3886" spans="1:5" ht="14.7" customHeight="1" x14ac:dyDescent="0.25">
      <c r="A3886" t="e">
        <v>#N/A</v>
      </c>
      <c r="B3886" s="2" t="e">
        <v>#N/A</v>
      </c>
      <c r="C3886" s="2" t="str" cm="1">
        <f t="array" ref="C38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ebt])),Tableau1[Tiers_Nom_Ebt],""))),Tableau1[Tiers_Nom_Ebt],0),""),ROW(A1626))),"")</f>
        <v/>
      </c>
      <c r="D3886" s="2" t="str" cm="1">
        <f t="array" ref="D38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ebt])+SEARCH("Boisson",Tableau1[Type_Produit])),Tableau1[Tiers_Nom_Ebt],""))),Tableau1[Tiers_Nom_Ebt],0),""),ROW(A1612))),"")</f>
        <v/>
      </c>
      <c r="E3886" s="2" t="e">
        <v>#N/A</v>
      </c>
    </row>
    <row r="3887" spans="1:5" ht="14.7" customHeight="1" x14ac:dyDescent="0.25">
      <c r="A3887" t="e">
        <v>#N/A</v>
      </c>
      <c r="B3887" s="2" t="e">
        <v>#N/A</v>
      </c>
      <c r="C3887" s="2" t="str" cm="1">
        <f t="array" ref="C38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ebt])),Tableau1[Tiers_Nom_Ebt],""))),Tableau1[Tiers_Nom_Ebt],0),""),ROW(A1627))),"")</f>
        <v/>
      </c>
      <c r="D3887" s="2" t="str" cm="1">
        <f t="array" ref="D38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ebt])+SEARCH("Boisson",Tableau1[Type_Produit])),Tableau1[Tiers_Nom_Ebt],""))),Tableau1[Tiers_Nom_Ebt],0),""),ROW(A1613))),"")</f>
        <v/>
      </c>
      <c r="E3887" s="2" t="e">
        <v>#N/A</v>
      </c>
    </row>
    <row r="3888" spans="1:5" ht="14.7" customHeight="1" x14ac:dyDescent="0.25">
      <c r="A3888" t="e">
        <v>#N/A</v>
      </c>
      <c r="B3888" s="2" t="e">
        <v>#N/A</v>
      </c>
      <c r="C3888" s="2" t="str" cm="1">
        <f t="array" ref="C38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ebt])),Tableau1[Tiers_Nom_Ebt],""))),Tableau1[Tiers_Nom_Ebt],0),""),ROW(A1628))),"")</f>
        <v/>
      </c>
      <c r="D3888" s="2" t="str" cm="1">
        <f t="array" ref="D38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ebt])+SEARCH("Boisson",Tableau1[Type_Produit])),Tableau1[Tiers_Nom_Ebt],""))),Tableau1[Tiers_Nom_Ebt],0),""),ROW(A1614))),"")</f>
        <v/>
      </c>
      <c r="E3888" s="2" t="e">
        <v>#N/A</v>
      </c>
    </row>
    <row r="3889" spans="1:5" ht="14.7" customHeight="1" x14ac:dyDescent="0.25">
      <c r="A3889" t="e">
        <v>#N/A</v>
      </c>
      <c r="B3889" s="2" t="e">
        <v>#N/A</v>
      </c>
      <c r="C3889" s="2" t="str" cm="1">
        <f t="array" ref="C38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ebt])),Tableau1[Tiers_Nom_Ebt],""))),Tableau1[Tiers_Nom_Ebt],0),""),ROW(A1629))),"")</f>
        <v/>
      </c>
      <c r="D3889" s="2" t="str" cm="1">
        <f t="array" ref="D38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ebt])+SEARCH("Boisson",Tableau1[Type_Produit])),Tableau1[Tiers_Nom_Ebt],""))),Tableau1[Tiers_Nom_Ebt],0),""),ROW(A1615))),"")</f>
        <v/>
      </c>
      <c r="E3889" s="2" t="e">
        <v>#N/A</v>
      </c>
    </row>
    <row r="3890" spans="1:5" ht="14.7" customHeight="1" x14ac:dyDescent="0.25">
      <c r="A3890" t="e">
        <v>#N/A</v>
      </c>
      <c r="B3890" s="2" t="e">
        <v>#N/A</v>
      </c>
      <c r="C3890" s="2" t="str" cm="1">
        <f t="array" ref="C38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ebt])),Tableau1[Tiers_Nom_Ebt],""))),Tableau1[Tiers_Nom_Ebt],0),""),ROW(A1630))),"")</f>
        <v/>
      </c>
      <c r="D3890" s="2" t="str" cm="1">
        <f t="array" ref="D38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ebt])+SEARCH("Boisson",Tableau1[Type_Produit])),Tableau1[Tiers_Nom_Ebt],""))),Tableau1[Tiers_Nom_Ebt],0),""),ROW(A1616))),"")</f>
        <v/>
      </c>
      <c r="E3890" s="2" t="e">
        <v>#N/A</v>
      </c>
    </row>
    <row r="3891" spans="1:5" ht="14.7" customHeight="1" x14ac:dyDescent="0.25">
      <c r="A3891" t="e">
        <v>#N/A</v>
      </c>
      <c r="B3891" s="2" t="e">
        <v>#N/A</v>
      </c>
      <c r="C3891" s="2" t="str" cm="1">
        <f t="array" ref="C38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ebt])),Tableau1[Tiers_Nom_Ebt],""))),Tableau1[Tiers_Nom_Ebt],0),""),ROW(A1631))),"")</f>
        <v/>
      </c>
      <c r="D3891" s="2" t="str" cm="1">
        <f t="array" ref="D38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ebt])+SEARCH("Boisson",Tableau1[Type_Produit])),Tableau1[Tiers_Nom_Ebt],""))),Tableau1[Tiers_Nom_Ebt],0),""),ROW(A1617))),"")</f>
        <v/>
      </c>
      <c r="E3891" s="2" t="e">
        <v>#N/A</v>
      </c>
    </row>
    <row r="3892" spans="1:5" ht="14.7" customHeight="1" x14ac:dyDescent="0.25">
      <c r="A3892" t="e">
        <v>#N/A</v>
      </c>
      <c r="B3892" s="2" t="e">
        <v>#N/A</v>
      </c>
      <c r="C3892" s="2" t="str" cm="1">
        <f t="array" ref="C38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ebt])),Tableau1[Tiers_Nom_Ebt],""))),Tableau1[Tiers_Nom_Ebt],0),""),ROW(A1632))),"")</f>
        <v/>
      </c>
      <c r="D3892" s="2" t="str" cm="1">
        <f t="array" ref="D38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ebt])+SEARCH("Boisson",Tableau1[Type_Produit])),Tableau1[Tiers_Nom_Ebt],""))),Tableau1[Tiers_Nom_Ebt],0),""),ROW(A1618))),"")</f>
        <v/>
      </c>
      <c r="E3892" s="2" t="e">
        <v>#N/A</v>
      </c>
    </row>
    <row r="3893" spans="1:5" ht="14.7" customHeight="1" x14ac:dyDescent="0.25">
      <c r="A3893" t="e">
        <v>#N/A</v>
      </c>
      <c r="B3893" s="2" t="e">
        <v>#N/A</v>
      </c>
      <c r="C3893" s="2" t="str" cm="1">
        <f t="array" ref="C38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ebt])),Tableau1[Tiers_Nom_Ebt],""))),Tableau1[Tiers_Nom_Ebt],0),""),ROW(A1633))),"")</f>
        <v/>
      </c>
      <c r="D3893" s="2" t="str" cm="1">
        <f t="array" ref="D38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ebt])+SEARCH("Boisson",Tableau1[Type_Produit])),Tableau1[Tiers_Nom_Ebt],""))),Tableau1[Tiers_Nom_Ebt],0),""),ROW(A1619))),"")</f>
        <v/>
      </c>
      <c r="E3893" s="2" t="e">
        <v>#N/A</v>
      </c>
    </row>
    <row r="3894" spans="1:5" ht="14.7" customHeight="1" x14ac:dyDescent="0.25">
      <c r="A3894" t="e">
        <v>#N/A</v>
      </c>
      <c r="B3894" s="2" t="e">
        <v>#N/A</v>
      </c>
      <c r="C3894" s="2" t="str" cm="1">
        <f t="array" ref="C38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ebt])),Tableau1[Tiers_Nom_Ebt],""))),Tableau1[Tiers_Nom_Ebt],0),""),ROW(A1634))),"")</f>
        <v/>
      </c>
      <c r="D3894" s="2" t="str" cm="1">
        <f t="array" ref="D38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ebt])+SEARCH("Boisson",Tableau1[Type_Produit])),Tableau1[Tiers_Nom_Ebt],""))),Tableau1[Tiers_Nom_Ebt],0),""),ROW(A1620))),"")</f>
        <v/>
      </c>
      <c r="E3894" s="2" t="b">
        <v>0</v>
      </c>
    </row>
    <row r="3895" spans="1:5" ht="14.7" customHeight="1" x14ac:dyDescent="0.25">
      <c r="A3895" t="e">
        <v>#N/A</v>
      </c>
      <c r="B3895" s="2" t="e">
        <v>#N/A</v>
      </c>
      <c r="C3895" s="2" t="str" cm="1">
        <f t="array" ref="C38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ebt])),Tableau1[Tiers_Nom_Ebt],""))),Tableau1[Tiers_Nom_Ebt],0),""),ROW(A1635))),"")</f>
        <v/>
      </c>
      <c r="D3895" s="2" t="str" cm="1">
        <f t="array" ref="D38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ebt])+SEARCH("Boisson",Tableau1[Type_Produit])),Tableau1[Tiers_Nom_Ebt],""))),Tableau1[Tiers_Nom_Ebt],0),""),ROW(A1621))),"")</f>
        <v/>
      </c>
      <c r="E3895" s="2" t="e">
        <v>#N/A</v>
      </c>
    </row>
    <row r="3896" spans="1:5" ht="14.7" customHeight="1" x14ac:dyDescent="0.25">
      <c r="A3896" t="e">
        <v>#N/A</v>
      </c>
      <c r="B3896" s="2" t="e">
        <v>#N/A</v>
      </c>
      <c r="C3896" s="2" t="str" cm="1">
        <f t="array" ref="C38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ebt])),Tableau1[Tiers_Nom_Ebt],""))),Tableau1[Tiers_Nom_Ebt],0),""),ROW(A1636))),"")</f>
        <v/>
      </c>
      <c r="D3896" s="2" t="str" cm="1">
        <f t="array" ref="D38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ebt])+SEARCH("Boisson",Tableau1[Type_Produit])),Tableau1[Tiers_Nom_Ebt],""))),Tableau1[Tiers_Nom_Ebt],0),""),ROW(A1622))),"")</f>
        <v/>
      </c>
      <c r="E3896" s="2" t="e">
        <v>#N/A</v>
      </c>
    </row>
    <row r="3897" spans="1:5" ht="14.7" customHeight="1" x14ac:dyDescent="0.25">
      <c r="A3897" t="e">
        <v>#N/A</v>
      </c>
      <c r="B3897" s="2" t="e">
        <v>#N/A</v>
      </c>
      <c r="C3897" s="2" t="str" cm="1">
        <f t="array" ref="C38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ebt])),Tableau1[Tiers_Nom_Ebt],""))),Tableau1[Tiers_Nom_Ebt],0),""),ROW(A1637))),"")</f>
        <v/>
      </c>
      <c r="D3897" s="2" t="str" cm="1">
        <f t="array" ref="D38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ebt])+SEARCH("Boisson",Tableau1[Type_Produit])),Tableau1[Tiers_Nom_Ebt],""))),Tableau1[Tiers_Nom_Ebt],0),""),ROW(A1623))),"")</f>
        <v/>
      </c>
      <c r="E3897" s="2" t="e">
        <v>#N/A</v>
      </c>
    </row>
    <row r="3898" spans="1:5" ht="14.7" customHeight="1" x14ac:dyDescent="0.25">
      <c r="A3898" t="e">
        <v>#N/A</v>
      </c>
      <c r="B3898" s="2" t="e">
        <v>#N/A</v>
      </c>
      <c r="C3898" s="2" t="str" cm="1">
        <f t="array" ref="C38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ebt])),Tableau1[Tiers_Nom_Ebt],""))),Tableau1[Tiers_Nom_Ebt],0),""),ROW(A1638))),"")</f>
        <v/>
      </c>
      <c r="D3898" s="2" t="str" cm="1">
        <f t="array" ref="D38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ebt])+SEARCH("Boisson",Tableau1[Type_Produit])),Tableau1[Tiers_Nom_Ebt],""))),Tableau1[Tiers_Nom_Ebt],0),""),ROW(A1624))),"")</f>
        <v/>
      </c>
      <c r="E3898" s="2" t="e">
        <v>#N/A</v>
      </c>
    </row>
    <row r="3899" spans="1:5" ht="14.7" customHeight="1" x14ac:dyDescent="0.25">
      <c r="A3899" t="e">
        <v>#N/A</v>
      </c>
      <c r="B3899" s="2" t="e">
        <v>#N/A</v>
      </c>
      <c r="C3899" s="2" t="str" cm="1">
        <f t="array" ref="C38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ebt])),Tableau1[Tiers_Nom_Ebt],""))),Tableau1[Tiers_Nom_Ebt],0),""),ROW(A1639))),"")</f>
        <v/>
      </c>
      <c r="D3899" s="2" t="str" cm="1">
        <f t="array" ref="D38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ebt])+SEARCH("Boisson",Tableau1[Type_Produit])),Tableau1[Tiers_Nom_Ebt],""))),Tableau1[Tiers_Nom_Ebt],0),""),ROW(A1625))),"")</f>
        <v/>
      </c>
      <c r="E3899" s="2" t="e">
        <v>#N/A</v>
      </c>
    </row>
    <row r="3900" spans="1:5" ht="14.7" customHeight="1" x14ac:dyDescent="0.25">
      <c r="A3900" t="e">
        <v>#N/A</v>
      </c>
      <c r="B3900" s="2" t="e">
        <v>#N/A</v>
      </c>
      <c r="C3900" s="2" t="str" cm="1">
        <f t="array" ref="C39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ebt])),Tableau1[Tiers_Nom_Ebt],""))),Tableau1[Tiers_Nom_Ebt],0),""),ROW(A1640))),"")</f>
        <v/>
      </c>
      <c r="D3900" s="2" t="str" cm="1">
        <f t="array" ref="D39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ebt])+SEARCH("Boisson",Tableau1[Type_Produit])),Tableau1[Tiers_Nom_Ebt],""))),Tableau1[Tiers_Nom_Ebt],0),""),ROW(A1626))),"")</f>
        <v/>
      </c>
      <c r="E3900" s="2" t="e">
        <v>#N/A</v>
      </c>
    </row>
    <row r="3901" spans="1:5" ht="14.7" customHeight="1" x14ac:dyDescent="0.25">
      <c r="A3901" t="e">
        <v>#N/A</v>
      </c>
      <c r="B3901" s="2" t="e">
        <v>#N/A</v>
      </c>
      <c r="C3901" s="2" t="str" cm="1">
        <f t="array" ref="C39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ebt])),Tableau1[Tiers_Nom_Ebt],""))),Tableau1[Tiers_Nom_Ebt],0),""),ROW(A1641))),"")</f>
        <v/>
      </c>
      <c r="D3901" s="2" t="str" cm="1">
        <f t="array" ref="D39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ebt])+SEARCH("Boisson",Tableau1[Type_Produit])),Tableau1[Tiers_Nom_Ebt],""))),Tableau1[Tiers_Nom_Ebt],0),""),ROW(A1627))),"")</f>
        <v/>
      </c>
      <c r="E3901" s="2" t="e">
        <v>#N/A</v>
      </c>
    </row>
    <row r="3902" spans="1:5" ht="14.7" customHeight="1" x14ac:dyDescent="0.25">
      <c r="A3902" t="e">
        <v>#N/A</v>
      </c>
      <c r="B3902" s="2" t="e">
        <v>#N/A</v>
      </c>
      <c r="C3902" s="2" t="str" cm="1">
        <f t="array" ref="C39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ebt])),Tableau1[Tiers_Nom_Ebt],""))),Tableau1[Tiers_Nom_Ebt],0),""),ROW(A1642))),"")</f>
        <v/>
      </c>
      <c r="D3902" s="2" t="str" cm="1">
        <f t="array" ref="D39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ebt])+SEARCH("Boisson",Tableau1[Type_Produit])),Tableau1[Tiers_Nom_Ebt],""))),Tableau1[Tiers_Nom_Ebt],0),""),ROW(A1628))),"")</f>
        <v/>
      </c>
      <c r="E3902" s="2" t="e">
        <v>#N/A</v>
      </c>
    </row>
    <row r="3903" spans="1:5" ht="14.7" customHeight="1" x14ac:dyDescent="0.25">
      <c r="A3903" t="e">
        <v>#N/A</v>
      </c>
      <c r="B3903" s="2" t="e">
        <v>#N/A</v>
      </c>
      <c r="C3903" s="2" t="str" cm="1">
        <f t="array" ref="C39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ebt])),Tableau1[Tiers_Nom_Ebt],""))),Tableau1[Tiers_Nom_Ebt],0),""),ROW(A1643))),"")</f>
        <v/>
      </c>
      <c r="D3903" s="2" t="str" cm="1">
        <f t="array" ref="D39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ebt])+SEARCH("Boisson",Tableau1[Type_Produit])),Tableau1[Tiers_Nom_Ebt],""))),Tableau1[Tiers_Nom_Ebt],0),""),ROW(A1629))),"")</f>
        <v/>
      </c>
      <c r="E3903" s="2" t="e">
        <v>#N/A</v>
      </c>
    </row>
    <row r="3904" spans="1:5" ht="14.7" customHeight="1" x14ac:dyDescent="0.25">
      <c r="A3904" t="e">
        <v>#N/A</v>
      </c>
      <c r="B3904" s="2" t="e">
        <v>#N/A</v>
      </c>
      <c r="C3904" s="2" t="str" cm="1">
        <f t="array" ref="C39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ebt])),Tableau1[Tiers_Nom_Ebt],""))),Tableau1[Tiers_Nom_Ebt],0),""),ROW(A1644))),"")</f>
        <v/>
      </c>
      <c r="D3904" s="2" t="str" cm="1">
        <f t="array" ref="D39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ebt])+SEARCH("Boisson",Tableau1[Type_Produit])),Tableau1[Tiers_Nom_Ebt],""))),Tableau1[Tiers_Nom_Ebt],0),""),ROW(A1630))),"")</f>
        <v/>
      </c>
      <c r="E3904" s="2" t="e">
        <v>#N/A</v>
      </c>
    </row>
    <row r="3905" spans="1:5" ht="14.7" customHeight="1" x14ac:dyDescent="0.25">
      <c r="A3905" t="e">
        <v>#N/A</v>
      </c>
      <c r="B3905" s="2" t="e">
        <v>#N/A</v>
      </c>
      <c r="C3905" s="2" t="str" cm="1">
        <f t="array" ref="C39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ebt])),Tableau1[Tiers_Nom_Ebt],""))),Tableau1[Tiers_Nom_Ebt],0),""),ROW(A1645))),"")</f>
        <v/>
      </c>
      <c r="D3905" s="2" t="str" cm="1">
        <f t="array" ref="D39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ebt])+SEARCH("Boisson",Tableau1[Type_Produit])),Tableau1[Tiers_Nom_Ebt],""))),Tableau1[Tiers_Nom_Ebt],0),""),ROW(A1631))),"")</f>
        <v/>
      </c>
      <c r="E3905" s="2" t="e">
        <v>#N/A</v>
      </c>
    </row>
    <row r="3906" spans="1:5" ht="14.7" customHeight="1" x14ac:dyDescent="0.25">
      <c r="A3906" t="e">
        <v>#N/A</v>
      </c>
      <c r="B3906" s="2" t="e">
        <v>#N/A</v>
      </c>
      <c r="C3906" s="2" t="str" cm="1">
        <f t="array" ref="C39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ebt])),Tableau1[Tiers_Nom_Ebt],""))),Tableau1[Tiers_Nom_Ebt],0),""),ROW(A1646))),"")</f>
        <v/>
      </c>
      <c r="D3906" s="2" t="str" cm="1">
        <f t="array" ref="D39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ebt])+SEARCH("Boisson",Tableau1[Type_Produit])),Tableau1[Tiers_Nom_Ebt],""))),Tableau1[Tiers_Nom_Ebt],0),""),ROW(A1632))),"")</f>
        <v/>
      </c>
      <c r="E3906" s="2" t="e">
        <v>#N/A</v>
      </c>
    </row>
    <row r="3907" spans="1:5" ht="14.7" customHeight="1" x14ac:dyDescent="0.25">
      <c r="A3907" t="e">
        <v>#N/A</v>
      </c>
      <c r="B3907" s="2" t="e">
        <v>#N/A</v>
      </c>
      <c r="C3907" s="2" t="str" cm="1">
        <f t="array" ref="C39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ebt])),Tableau1[Tiers_Nom_Ebt],""))),Tableau1[Tiers_Nom_Ebt],0),""),ROW(A1647))),"")</f>
        <v/>
      </c>
      <c r="D3907" s="2" t="str" cm="1">
        <f t="array" ref="D39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ebt])+SEARCH("Boisson",Tableau1[Type_Produit])),Tableau1[Tiers_Nom_Ebt],""))),Tableau1[Tiers_Nom_Ebt],0),""),ROW(A1633))),"")</f>
        <v/>
      </c>
      <c r="E3907" s="2" t="e">
        <v>#N/A</v>
      </c>
    </row>
    <row r="3908" spans="1:5" ht="14.7" customHeight="1" x14ac:dyDescent="0.25">
      <c r="A3908" t="e">
        <v>#N/A</v>
      </c>
      <c r="B3908" s="2" t="e">
        <v>#N/A</v>
      </c>
      <c r="C3908" s="2" t="str" cm="1">
        <f t="array" ref="C39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ebt])),Tableau1[Tiers_Nom_Ebt],""))),Tableau1[Tiers_Nom_Ebt],0),""),ROW(A1648))),"")</f>
        <v/>
      </c>
      <c r="D3908" s="2" t="str" cm="1">
        <f t="array" ref="D39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ebt])+SEARCH("Boisson",Tableau1[Type_Produit])),Tableau1[Tiers_Nom_Ebt],""))),Tableau1[Tiers_Nom_Ebt],0),""),ROW(A1634))),"")</f>
        <v/>
      </c>
      <c r="E3908" s="2" t="e">
        <v>#N/A</v>
      </c>
    </row>
    <row r="3909" spans="1:5" ht="14.7" customHeight="1" x14ac:dyDescent="0.25">
      <c r="A3909" t="e">
        <v>#N/A</v>
      </c>
      <c r="B3909" s="2" t="e">
        <v>#N/A</v>
      </c>
      <c r="C3909" s="2" t="str" cm="1">
        <f t="array" ref="C39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ebt])),Tableau1[Tiers_Nom_Ebt],""))),Tableau1[Tiers_Nom_Ebt],0),""),ROW(A1649))),"")</f>
        <v/>
      </c>
      <c r="D3909" s="2" t="str" cm="1">
        <f t="array" ref="D39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ebt])+SEARCH("Boisson",Tableau1[Type_Produit])),Tableau1[Tiers_Nom_Ebt],""))),Tableau1[Tiers_Nom_Ebt],0),""),ROW(A1635))),"")</f>
        <v/>
      </c>
      <c r="E3909" s="2" t="e">
        <v>#N/A</v>
      </c>
    </row>
    <row r="3910" spans="1:5" ht="14.7" customHeight="1" x14ac:dyDescent="0.25">
      <c r="A3910" t="e">
        <v>#N/A</v>
      </c>
      <c r="B3910" s="2" t="e">
        <v>#N/A</v>
      </c>
      <c r="C3910" s="2" t="str" cm="1">
        <f t="array" ref="C39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ebt])),Tableau1[Tiers_Nom_Ebt],""))),Tableau1[Tiers_Nom_Ebt],0),""),ROW(A1650))),"")</f>
        <v/>
      </c>
      <c r="D3910" s="2" t="str" cm="1">
        <f t="array" ref="D39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ebt])+SEARCH("Boisson",Tableau1[Type_Produit])),Tableau1[Tiers_Nom_Ebt],""))),Tableau1[Tiers_Nom_Ebt],0),""),ROW(A1636))),"")</f>
        <v/>
      </c>
      <c r="E3910" s="2" t="e">
        <v>#N/A</v>
      </c>
    </row>
    <row r="3911" spans="1:5" ht="14.7" customHeight="1" x14ac:dyDescent="0.25">
      <c r="A3911" t="e">
        <v>#N/A</v>
      </c>
      <c r="B3911" s="2" t="e">
        <v>#N/A</v>
      </c>
      <c r="C3911" s="2" t="str" cm="1">
        <f t="array" ref="C39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ebt])),Tableau1[Tiers_Nom_Ebt],""))),Tableau1[Tiers_Nom_Ebt],0),""),ROW(A1651))),"")</f>
        <v/>
      </c>
      <c r="D3911" s="2" t="str" cm="1">
        <f t="array" ref="D39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ebt])+SEARCH("Boisson",Tableau1[Type_Produit])),Tableau1[Tiers_Nom_Ebt],""))),Tableau1[Tiers_Nom_Ebt],0),""),ROW(A1637))),"")</f>
        <v/>
      </c>
      <c r="E3911" s="2" t="e">
        <v>#N/A</v>
      </c>
    </row>
    <row r="3912" spans="1:5" ht="14.7" customHeight="1" x14ac:dyDescent="0.25">
      <c r="A3912" t="e">
        <v>#N/A</v>
      </c>
      <c r="B3912" s="2" t="e">
        <v>#N/A</v>
      </c>
      <c r="C3912" s="2" t="str" cm="1">
        <f t="array" ref="C39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ebt])),Tableau1[Tiers_Nom_Ebt],""))),Tableau1[Tiers_Nom_Ebt],0),""),ROW(A1652))),"")</f>
        <v/>
      </c>
      <c r="D3912" s="2" t="str" cm="1">
        <f t="array" ref="D39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ebt])+SEARCH("Boisson",Tableau1[Type_Produit])),Tableau1[Tiers_Nom_Ebt],""))),Tableau1[Tiers_Nom_Ebt],0),""),ROW(A1638))),"")</f>
        <v/>
      </c>
      <c r="E3912" s="2" t="e">
        <v>#N/A</v>
      </c>
    </row>
    <row r="3913" spans="1:5" ht="14.7" customHeight="1" x14ac:dyDescent="0.25">
      <c r="A3913" t="e">
        <v>#N/A</v>
      </c>
      <c r="B3913" s="2" t="e">
        <v>#N/A</v>
      </c>
      <c r="C3913" s="2" t="str" cm="1">
        <f t="array" ref="C39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ebt])),Tableau1[Tiers_Nom_Ebt],""))),Tableau1[Tiers_Nom_Ebt],0),""),ROW(A1653))),"")</f>
        <v/>
      </c>
      <c r="D3913" s="2" t="str" cm="1">
        <f t="array" ref="D39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ebt])+SEARCH("Boisson",Tableau1[Type_Produit])),Tableau1[Tiers_Nom_Ebt],""))),Tableau1[Tiers_Nom_Ebt],0),""),ROW(A1639))),"")</f>
        <v/>
      </c>
      <c r="E3913" s="2" t="e">
        <v>#N/A</v>
      </c>
    </row>
    <row r="3914" spans="1:5" ht="14.7" customHeight="1" x14ac:dyDescent="0.25">
      <c r="A3914" t="e">
        <v>#N/A</v>
      </c>
      <c r="B3914" s="2" t="e">
        <v>#N/A</v>
      </c>
      <c r="C3914" s="2" t="str" cm="1">
        <f t="array" ref="C39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ebt])),Tableau1[Tiers_Nom_Ebt],""))),Tableau1[Tiers_Nom_Ebt],0),""),ROW(A1654))),"")</f>
        <v/>
      </c>
      <c r="D3914" s="2" t="str" cm="1">
        <f t="array" ref="D39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ebt])+SEARCH("Boisson",Tableau1[Type_Produit])),Tableau1[Tiers_Nom_Ebt],""))),Tableau1[Tiers_Nom_Ebt],0),""),ROW(A1640))),"")</f>
        <v/>
      </c>
      <c r="E3914" s="2" t="e">
        <v>#N/A</v>
      </c>
    </row>
    <row r="3915" spans="1:5" ht="14.7" customHeight="1" x14ac:dyDescent="0.25">
      <c r="A3915" t="e">
        <v>#N/A</v>
      </c>
      <c r="B3915" s="2" t="e">
        <v>#N/A</v>
      </c>
      <c r="C3915" s="2" t="str" cm="1">
        <f t="array" ref="C39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ebt])),Tableau1[Tiers_Nom_Ebt],""))),Tableau1[Tiers_Nom_Ebt],0),""),ROW(A1655))),"")</f>
        <v/>
      </c>
      <c r="D3915" s="2" t="str" cm="1">
        <f t="array" ref="D39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ebt])+SEARCH("Boisson",Tableau1[Type_Produit])),Tableau1[Tiers_Nom_Ebt],""))),Tableau1[Tiers_Nom_Ebt],0),""),ROW(A1641))),"")</f>
        <v/>
      </c>
      <c r="E3915" s="2" t="e">
        <v>#N/A</v>
      </c>
    </row>
    <row r="3916" spans="1:5" ht="14.7" customHeight="1" x14ac:dyDescent="0.25">
      <c r="A3916" t="e">
        <v>#N/A</v>
      </c>
      <c r="B3916" s="2" t="e">
        <v>#N/A</v>
      </c>
      <c r="C3916" s="2" t="str" cm="1">
        <f t="array" ref="C39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ebt])),Tableau1[Tiers_Nom_Ebt],""))),Tableau1[Tiers_Nom_Ebt],0),""),ROW(A1656))),"")</f>
        <v/>
      </c>
      <c r="D3916" s="2" t="str" cm="1">
        <f t="array" ref="D39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ebt])+SEARCH("Boisson",Tableau1[Type_Produit])),Tableau1[Tiers_Nom_Ebt],""))),Tableau1[Tiers_Nom_Ebt],0),""),ROW(A1642))),"")</f>
        <v/>
      </c>
      <c r="E3916" s="2" t="b">
        <v>0</v>
      </c>
    </row>
    <row r="3917" spans="1:5" ht="14.7" customHeight="1" x14ac:dyDescent="0.25">
      <c r="A3917" t="e">
        <v>#N/A</v>
      </c>
      <c r="B3917" s="2" t="e">
        <v>#N/A</v>
      </c>
      <c r="C3917" s="2" t="str" cm="1">
        <f t="array" ref="C39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ebt])),Tableau1[Tiers_Nom_Ebt],""))),Tableau1[Tiers_Nom_Ebt],0),""),ROW(A1657))),"")</f>
        <v/>
      </c>
      <c r="D3917" s="2" t="str" cm="1">
        <f t="array" ref="D39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ebt])+SEARCH("Boisson",Tableau1[Type_Produit])),Tableau1[Tiers_Nom_Ebt],""))),Tableau1[Tiers_Nom_Ebt],0),""),ROW(A1643))),"")</f>
        <v/>
      </c>
      <c r="E3917" s="2" t="e">
        <v>#N/A</v>
      </c>
    </row>
    <row r="3918" spans="1:5" ht="14.7" customHeight="1" x14ac:dyDescent="0.25">
      <c r="A3918" t="e">
        <v>#N/A</v>
      </c>
      <c r="B3918" s="2" t="e">
        <v>#N/A</v>
      </c>
      <c r="C3918" s="2" t="str" cm="1">
        <f t="array" ref="C39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ebt])),Tableau1[Tiers_Nom_Ebt],""))),Tableau1[Tiers_Nom_Ebt],0),""),ROW(A1658))),"")</f>
        <v/>
      </c>
      <c r="D3918" s="2" t="str" cm="1">
        <f t="array" ref="D39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ebt])+SEARCH("Boisson",Tableau1[Type_Produit])),Tableau1[Tiers_Nom_Ebt],""))),Tableau1[Tiers_Nom_Ebt],0),""),ROW(A1644))),"")</f>
        <v/>
      </c>
      <c r="E3918" s="2" t="e">
        <v>#N/A</v>
      </c>
    </row>
    <row r="3919" spans="1:5" ht="14.7" customHeight="1" x14ac:dyDescent="0.25">
      <c r="A3919" t="e">
        <v>#N/A</v>
      </c>
      <c r="B3919" s="2" t="e">
        <v>#N/A</v>
      </c>
      <c r="C3919" s="2" t="str" cm="1">
        <f t="array" ref="C39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ebt])),Tableau1[Tiers_Nom_Ebt],""))),Tableau1[Tiers_Nom_Ebt],0),""),ROW(A1659))),"")</f>
        <v/>
      </c>
      <c r="D3919" s="2" t="str" cm="1">
        <f t="array" ref="D39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ebt])+SEARCH("Boisson",Tableau1[Type_Produit])),Tableau1[Tiers_Nom_Ebt],""))),Tableau1[Tiers_Nom_Ebt],0),""),ROW(A1645))),"")</f>
        <v/>
      </c>
      <c r="E3919" s="2" t="e">
        <v>#N/A</v>
      </c>
    </row>
    <row r="3920" spans="1:5" ht="14.7" customHeight="1" x14ac:dyDescent="0.25">
      <c r="A3920" t="e">
        <v>#N/A</v>
      </c>
      <c r="B3920" s="2" t="e">
        <v>#N/A</v>
      </c>
      <c r="C3920" s="2" t="str" cm="1">
        <f t="array" ref="C39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ebt])),Tableau1[Tiers_Nom_Ebt],""))),Tableau1[Tiers_Nom_Ebt],0),""),ROW(A1660))),"")</f>
        <v/>
      </c>
      <c r="D3920" s="2" t="str" cm="1">
        <f t="array" ref="D39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ebt])+SEARCH("Boisson",Tableau1[Type_Produit])),Tableau1[Tiers_Nom_Ebt],""))),Tableau1[Tiers_Nom_Ebt],0),""),ROW(A1646))),"")</f>
        <v/>
      </c>
      <c r="E3920" s="2" t="e">
        <v>#N/A</v>
      </c>
    </row>
    <row r="3921" spans="1:5" ht="14.7" customHeight="1" x14ac:dyDescent="0.25">
      <c r="A3921" t="e">
        <v>#N/A</v>
      </c>
      <c r="B3921" s="2" t="e">
        <v>#N/A</v>
      </c>
      <c r="C3921" s="2" t="str" cm="1">
        <f t="array" ref="C39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ebt])),Tableau1[Tiers_Nom_Ebt],""))),Tableau1[Tiers_Nom_Ebt],0),""),ROW(A1661))),"")</f>
        <v/>
      </c>
      <c r="D3921" s="2" t="str" cm="1">
        <f t="array" ref="D39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ebt])+SEARCH("Boisson",Tableau1[Type_Produit])),Tableau1[Tiers_Nom_Ebt],""))),Tableau1[Tiers_Nom_Ebt],0),""),ROW(A1647))),"")</f>
        <v/>
      </c>
      <c r="E3921" s="2" t="e">
        <v>#N/A</v>
      </c>
    </row>
    <row r="3922" spans="1:5" ht="14.7" customHeight="1" x14ac:dyDescent="0.25">
      <c r="A3922" t="e">
        <v>#N/A</v>
      </c>
      <c r="B3922" s="2" t="e">
        <v>#N/A</v>
      </c>
      <c r="C3922" s="2" t="str" cm="1">
        <f t="array" ref="C39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ebt])),Tableau1[Tiers_Nom_Ebt],""))),Tableau1[Tiers_Nom_Ebt],0),""),ROW(A1662))),"")</f>
        <v/>
      </c>
      <c r="D3922" s="2" t="str" cm="1">
        <f t="array" ref="D39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ebt])+SEARCH("Boisson",Tableau1[Type_Produit])),Tableau1[Tiers_Nom_Ebt],""))),Tableau1[Tiers_Nom_Ebt],0),""),ROW(A1648))),"")</f>
        <v/>
      </c>
      <c r="E3922" s="2" t="e">
        <v>#N/A</v>
      </c>
    </row>
    <row r="3923" spans="1:5" ht="14.7" customHeight="1" x14ac:dyDescent="0.25">
      <c r="A3923" t="e">
        <v>#N/A</v>
      </c>
      <c r="B3923" s="2" t="e">
        <v>#N/A</v>
      </c>
      <c r="C3923" s="2" t="str" cm="1">
        <f t="array" ref="C39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ebt])),Tableau1[Tiers_Nom_Ebt],""))),Tableau1[Tiers_Nom_Ebt],0),""),ROW(A1663))),"")</f>
        <v/>
      </c>
      <c r="D3923" s="2" t="str" cm="1">
        <f t="array" ref="D39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ebt])+SEARCH("Boisson",Tableau1[Type_Produit])),Tableau1[Tiers_Nom_Ebt],""))),Tableau1[Tiers_Nom_Ebt],0),""),ROW(A1649))),"")</f>
        <v/>
      </c>
      <c r="E3923" s="2" t="e">
        <v>#N/A</v>
      </c>
    </row>
    <row r="3924" spans="1:5" ht="14.7" customHeight="1" x14ac:dyDescent="0.25">
      <c r="A3924" t="e">
        <v>#N/A</v>
      </c>
      <c r="B3924" s="2" t="e">
        <v>#N/A</v>
      </c>
      <c r="C3924" s="2" t="str" cm="1">
        <f t="array" ref="C39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ebt])),Tableau1[Tiers_Nom_Ebt],""))),Tableau1[Tiers_Nom_Ebt],0),""),ROW(A1664))),"")</f>
        <v/>
      </c>
      <c r="D3924" s="2" t="str" cm="1">
        <f t="array" ref="D39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ebt])+SEARCH("Boisson",Tableau1[Type_Produit])),Tableau1[Tiers_Nom_Ebt],""))),Tableau1[Tiers_Nom_Ebt],0),""),ROW(A1650))),"")</f>
        <v/>
      </c>
      <c r="E3924" s="2" t="e">
        <v>#N/A</v>
      </c>
    </row>
    <row r="3925" spans="1:5" ht="14.7" customHeight="1" x14ac:dyDescent="0.25">
      <c r="A3925" t="e">
        <v>#N/A</v>
      </c>
      <c r="B3925" s="2" t="e">
        <v>#N/A</v>
      </c>
      <c r="C3925" s="2" t="str" cm="1">
        <f t="array" ref="C39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ebt])),Tableau1[Tiers_Nom_Ebt],""))),Tableau1[Tiers_Nom_Ebt],0),""),ROW(A1665))),"")</f>
        <v/>
      </c>
      <c r="D3925" s="2" t="str" cm="1">
        <f t="array" ref="D39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ebt])+SEARCH("Boisson",Tableau1[Type_Produit])),Tableau1[Tiers_Nom_Ebt],""))),Tableau1[Tiers_Nom_Ebt],0),""),ROW(A1651))),"")</f>
        <v/>
      </c>
      <c r="E3925" s="2" t="e">
        <v>#N/A</v>
      </c>
    </row>
    <row r="3926" spans="1:5" ht="14.7" customHeight="1" x14ac:dyDescent="0.25">
      <c r="A3926" t="e">
        <v>#N/A</v>
      </c>
      <c r="B3926" s="2" t="e">
        <v>#N/A</v>
      </c>
      <c r="C3926" s="2" t="str" cm="1">
        <f t="array" ref="C39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ebt])),Tableau1[Tiers_Nom_Ebt],""))),Tableau1[Tiers_Nom_Ebt],0),""),ROW(A1666))),"")</f>
        <v/>
      </c>
      <c r="D3926" s="2" t="str" cm="1">
        <f t="array" ref="D39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ebt])+SEARCH("Boisson",Tableau1[Type_Produit])),Tableau1[Tiers_Nom_Ebt],""))),Tableau1[Tiers_Nom_Ebt],0),""),ROW(A1652))),"")</f>
        <v/>
      </c>
      <c r="E3926" s="2" t="e">
        <v>#N/A</v>
      </c>
    </row>
    <row r="3927" spans="1:5" ht="14.7" customHeight="1" x14ac:dyDescent="0.25">
      <c r="A3927" t="e">
        <v>#N/A</v>
      </c>
      <c r="B3927" s="2" t="e">
        <v>#N/A</v>
      </c>
      <c r="C3927" s="2" t="str" cm="1">
        <f t="array" ref="C39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ebt])),Tableau1[Tiers_Nom_Ebt],""))),Tableau1[Tiers_Nom_Ebt],0),""),ROW(A1667))),"")</f>
        <v/>
      </c>
      <c r="D3927" s="2" t="str" cm="1">
        <f t="array" ref="D39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ebt])+SEARCH("Boisson",Tableau1[Type_Produit])),Tableau1[Tiers_Nom_Ebt],""))),Tableau1[Tiers_Nom_Ebt],0),""),ROW(A1653))),"")</f>
        <v/>
      </c>
      <c r="E3927" s="2" t="e">
        <v>#N/A</v>
      </c>
    </row>
    <row r="3928" spans="1:5" ht="14.7" customHeight="1" x14ac:dyDescent="0.25">
      <c r="A3928" t="e">
        <v>#N/A</v>
      </c>
      <c r="B3928" s="2" t="e">
        <v>#N/A</v>
      </c>
      <c r="C3928" s="2" t="str" cm="1">
        <f t="array" ref="C39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ebt])),Tableau1[Tiers_Nom_Ebt],""))),Tableau1[Tiers_Nom_Ebt],0),""),ROW(A1668))),"")</f>
        <v/>
      </c>
      <c r="D3928" s="2" t="str" cm="1">
        <f t="array" ref="D39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ebt])+SEARCH("Boisson",Tableau1[Type_Produit])),Tableau1[Tiers_Nom_Ebt],""))),Tableau1[Tiers_Nom_Ebt],0),""),ROW(A1654))),"")</f>
        <v/>
      </c>
      <c r="E3928" s="2" t="e">
        <v>#N/A</v>
      </c>
    </row>
    <row r="3929" spans="1:5" ht="14.7" customHeight="1" x14ac:dyDescent="0.25">
      <c r="A3929" t="e">
        <v>#N/A</v>
      </c>
      <c r="B3929" s="2" t="e">
        <v>#N/A</v>
      </c>
      <c r="C3929" s="2" t="str" cm="1">
        <f t="array" ref="C39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ebt])),Tableau1[Tiers_Nom_Ebt],""))),Tableau1[Tiers_Nom_Ebt],0),""),ROW(A1669))),"")</f>
        <v/>
      </c>
      <c r="D3929" s="2" t="str" cm="1">
        <f t="array" ref="D39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ebt])+SEARCH("Boisson",Tableau1[Type_Produit])),Tableau1[Tiers_Nom_Ebt],""))),Tableau1[Tiers_Nom_Ebt],0),""),ROW(A1655))),"")</f>
        <v/>
      </c>
      <c r="E3929" s="2" t="e">
        <v>#N/A</v>
      </c>
    </row>
    <row r="3930" spans="1:5" ht="14.7" customHeight="1" x14ac:dyDescent="0.25">
      <c r="A3930" t="e">
        <v>#N/A</v>
      </c>
      <c r="B3930" s="2" t="e">
        <v>#N/A</v>
      </c>
      <c r="C3930" s="2" t="str" cm="1">
        <f t="array" ref="C39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ebt])),Tableau1[Tiers_Nom_Ebt],""))),Tableau1[Tiers_Nom_Ebt],0),""),ROW(A1670))),"")</f>
        <v/>
      </c>
      <c r="D3930" s="2" t="str" cm="1">
        <f t="array" ref="D39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ebt])+SEARCH("Boisson",Tableau1[Type_Produit])),Tableau1[Tiers_Nom_Ebt],""))),Tableau1[Tiers_Nom_Ebt],0),""),ROW(A1656))),"")</f>
        <v/>
      </c>
      <c r="E3930" s="2" t="e">
        <v>#N/A</v>
      </c>
    </row>
    <row r="3931" spans="1:5" ht="14.7" customHeight="1" x14ac:dyDescent="0.25">
      <c r="A3931" t="e">
        <v>#N/A</v>
      </c>
      <c r="B3931" s="2" t="e">
        <v>#N/A</v>
      </c>
      <c r="C3931" s="2" t="str" cm="1">
        <f t="array" ref="C39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ebt])),Tableau1[Tiers_Nom_Ebt],""))),Tableau1[Tiers_Nom_Ebt],0),""),ROW(A1671))),"")</f>
        <v/>
      </c>
      <c r="D3931" s="2" t="str" cm="1">
        <f t="array" ref="D39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ebt])+SEARCH("Boisson",Tableau1[Type_Produit])),Tableau1[Tiers_Nom_Ebt],""))),Tableau1[Tiers_Nom_Ebt],0),""),ROW(A1657))),"")</f>
        <v/>
      </c>
      <c r="E3931" s="2" t="e">
        <v>#N/A</v>
      </c>
    </row>
    <row r="3932" spans="1:5" ht="14.7" customHeight="1" x14ac:dyDescent="0.25">
      <c r="A3932" t="e">
        <v>#N/A</v>
      </c>
      <c r="B3932" s="2" t="e">
        <v>#N/A</v>
      </c>
      <c r="C3932" s="2" t="str" cm="1">
        <f t="array" ref="C39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ebt])),Tableau1[Tiers_Nom_Ebt],""))),Tableau1[Tiers_Nom_Ebt],0),""),ROW(A1672))),"")</f>
        <v/>
      </c>
      <c r="D3932" s="2" t="str" cm="1">
        <f t="array" ref="D39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ebt])+SEARCH("Boisson",Tableau1[Type_Produit])),Tableau1[Tiers_Nom_Ebt],""))),Tableau1[Tiers_Nom_Ebt],0),""),ROW(A1658))),"")</f>
        <v/>
      </c>
      <c r="E3932" s="2" t="e">
        <v>#N/A</v>
      </c>
    </row>
    <row r="3933" spans="1:5" ht="14.7" customHeight="1" x14ac:dyDescent="0.25">
      <c r="A3933" t="e">
        <v>#N/A</v>
      </c>
      <c r="B3933" s="2" t="e">
        <v>#N/A</v>
      </c>
      <c r="C3933" s="2" t="str" cm="1">
        <f t="array" ref="C39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ebt])),Tableau1[Tiers_Nom_Ebt],""))),Tableau1[Tiers_Nom_Ebt],0),""),ROW(A1673))),"")</f>
        <v/>
      </c>
      <c r="D3933" s="2" t="str" cm="1">
        <f t="array" ref="D39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ebt])+SEARCH("Boisson",Tableau1[Type_Produit])),Tableau1[Tiers_Nom_Ebt],""))),Tableau1[Tiers_Nom_Ebt],0),""),ROW(A1659))),"")</f>
        <v/>
      </c>
      <c r="E3933" s="2" t="e">
        <v>#N/A</v>
      </c>
    </row>
    <row r="3934" spans="1:5" ht="14.7" customHeight="1" x14ac:dyDescent="0.25">
      <c r="A3934" t="e">
        <v>#N/A</v>
      </c>
      <c r="B3934" s="2" t="e">
        <v>#N/A</v>
      </c>
      <c r="C3934" s="2" t="str" cm="1">
        <f t="array" ref="C39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ebt])),Tableau1[Tiers_Nom_Ebt],""))),Tableau1[Tiers_Nom_Ebt],0),""),ROW(A1674))),"")</f>
        <v/>
      </c>
      <c r="D3934" s="2" t="str" cm="1">
        <f t="array" ref="D39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ebt])+SEARCH("Boisson",Tableau1[Type_Produit])),Tableau1[Tiers_Nom_Ebt],""))),Tableau1[Tiers_Nom_Ebt],0),""),ROW(A1660))),"")</f>
        <v/>
      </c>
      <c r="E3934" s="2" t="e">
        <v>#N/A</v>
      </c>
    </row>
    <row r="3935" spans="1:5" ht="14.7" customHeight="1" x14ac:dyDescent="0.25">
      <c r="A3935" t="e">
        <v>#N/A</v>
      </c>
      <c r="B3935" s="2" t="e">
        <v>#N/A</v>
      </c>
      <c r="C3935" s="2" t="str" cm="1">
        <f t="array" ref="C39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ebt])),Tableau1[Tiers_Nom_Ebt],""))),Tableau1[Tiers_Nom_Ebt],0),""),ROW(A1675))),"")</f>
        <v/>
      </c>
      <c r="D3935" s="2" t="str" cm="1">
        <f t="array" ref="D39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ebt])+SEARCH("Boisson",Tableau1[Type_Produit])),Tableau1[Tiers_Nom_Ebt],""))),Tableau1[Tiers_Nom_Ebt],0),""),ROW(A1661))),"")</f>
        <v/>
      </c>
      <c r="E3935" s="2" t="b">
        <v>0</v>
      </c>
    </row>
    <row r="3936" spans="1:5" ht="14.7" customHeight="1" x14ac:dyDescent="0.25">
      <c r="A3936" t="e">
        <v>#N/A</v>
      </c>
      <c r="B3936" s="2" t="e">
        <v>#N/A</v>
      </c>
      <c r="C3936" s="2" t="str" cm="1">
        <f t="array" ref="C39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ebt])),Tableau1[Tiers_Nom_Ebt],""))),Tableau1[Tiers_Nom_Ebt],0),""),ROW(A1676))),"")</f>
        <v/>
      </c>
      <c r="D3936" s="2" t="str" cm="1">
        <f t="array" ref="D39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ebt])+SEARCH("Boisson",Tableau1[Type_Produit])),Tableau1[Tiers_Nom_Ebt],""))),Tableau1[Tiers_Nom_Ebt],0),""),ROW(A1662))),"")</f>
        <v/>
      </c>
      <c r="E3936" s="2" t="e">
        <v>#N/A</v>
      </c>
    </row>
    <row r="3937" spans="1:5" ht="14.7" customHeight="1" x14ac:dyDescent="0.25">
      <c r="A3937" t="e">
        <v>#N/A</v>
      </c>
      <c r="B3937" s="2" t="e">
        <v>#N/A</v>
      </c>
      <c r="C3937" s="2" t="str" cm="1">
        <f t="array" ref="C39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ebt])),Tableau1[Tiers_Nom_Ebt],""))),Tableau1[Tiers_Nom_Ebt],0),""),ROW(A1677))),"")</f>
        <v/>
      </c>
      <c r="D3937" s="2" t="str" cm="1">
        <f t="array" ref="D39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ebt])+SEARCH("Boisson",Tableau1[Type_Produit])),Tableau1[Tiers_Nom_Ebt],""))),Tableau1[Tiers_Nom_Ebt],0),""),ROW(A1663))),"")</f>
        <v/>
      </c>
      <c r="E3937" s="2" t="e">
        <v>#N/A</v>
      </c>
    </row>
    <row r="3938" spans="1:5" ht="14.7" customHeight="1" x14ac:dyDescent="0.25">
      <c r="A3938" t="e">
        <v>#N/A</v>
      </c>
      <c r="B3938" s="2" t="e">
        <v>#N/A</v>
      </c>
      <c r="C3938" s="2" t="str" cm="1">
        <f t="array" ref="C39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ebt])),Tableau1[Tiers_Nom_Ebt],""))),Tableau1[Tiers_Nom_Ebt],0),""),ROW(A1678))),"")</f>
        <v/>
      </c>
      <c r="D3938" s="2" t="str" cm="1">
        <f t="array" ref="D39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ebt])+SEARCH("Boisson",Tableau1[Type_Produit])),Tableau1[Tiers_Nom_Ebt],""))),Tableau1[Tiers_Nom_Ebt],0),""),ROW(A1664))),"")</f>
        <v/>
      </c>
      <c r="E3938" s="2" t="e">
        <v>#N/A</v>
      </c>
    </row>
    <row r="3939" spans="1:5" ht="14.7" customHeight="1" x14ac:dyDescent="0.25">
      <c r="A3939" t="e">
        <v>#N/A</v>
      </c>
      <c r="B3939" s="2" t="e">
        <v>#N/A</v>
      </c>
      <c r="C3939" s="2" t="str" cm="1">
        <f t="array" ref="C39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ebt])),Tableau1[Tiers_Nom_Ebt],""))),Tableau1[Tiers_Nom_Ebt],0),""),ROW(A1679))),"")</f>
        <v/>
      </c>
      <c r="D3939" s="2" t="str" cm="1">
        <f t="array" ref="D39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ebt])+SEARCH("Boisson",Tableau1[Type_Produit])),Tableau1[Tiers_Nom_Ebt],""))),Tableau1[Tiers_Nom_Ebt],0),""),ROW(A1665))),"")</f>
        <v/>
      </c>
      <c r="E3939" s="2" t="e">
        <v>#N/A</v>
      </c>
    </row>
    <row r="3940" spans="1:5" ht="14.7" customHeight="1" x14ac:dyDescent="0.25">
      <c r="A3940" t="e">
        <v>#N/A</v>
      </c>
      <c r="B3940" s="2" t="e">
        <v>#N/A</v>
      </c>
      <c r="C3940" s="2" t="str" cm="1">
        <f t="array" ref="C39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ebt])),Tableau1[Tiers_Nom_Ebt],""))),Tableau1[Tiers_Nom_Ebt],0),""),ROW(A1680))),"")</f>
        <v/>
      </c>
      <c r="D3940" s="2" t="str" cm="1">
        <f t="array" ref="D39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ebt])+SEARCH("Boisson",Tableau1[Type_Produit])),Tableau1[Tiers_Nom_Ebt],""))),Tableau1[Tiers_Nom_Ebt],0),""),ROW(A1666))),"")</f>
        <v/>
      </c>
      <c r="E3940" s="2" t="e">
        <v>#N/A</v>
      </c>
    </row>
    <row r="3941" spans="1:5" ht="14.7" customHeight="1" x14ac:dyDescent="0.25">
      <c r="A3941" t="e">
        <v>#N/A</v>
      </c>
      <c r="B3941" s="2" t="e">
        <v>#N/A</v>
      </c>
      <c r="C3941" s="2" t="str" cm="1">
        <f t="array" ref="C39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ebt])),Tableau1[Tiers_Nom_Ebt],""))),Tableau1[Tiers_Nom_Ebt],0),""),ROW(A1681))),"")</f>
        <v/>
      </c>
      <c r="D3941" s="2" t="str" cm="1">
        <f t="array" ref="D39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ebt])+SEARCH("Boisson",Tableau1[Type_Produit])),Tableau1[Tiers_Nom_Ebt],""))),Tableau1[Tiers_Nom_Ebt],0),""),ROW(A1667))),"")</f>
        <v/>
      </c>
      <c r="E3941" s="2" t="e">
        <v>#N/A</v>
      </c>
    </row>
    <row r="3942" spans="1:5" ht="14.7" customHeight="1" x14ac:dyDescent="0.25">
      <c r="A3942" t="e">
        <v>#N/A</v>
      </c>
      <c r="B3942" s="2" t="e">
        <v>#N/A</v>
      </c>
      <c r="C3942" s="2" t="str" cm="1">
        <f t="array" ref="C39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ebt])),Tableau1[Tiers_Nom_Ebt],""))),Tableau1[Tiers_Nom_Ebt],0),""),ROW(A1682))),"")</f>
        <v/>
      </c>
      <c r="D3942" s="2" t="str" cm="1">
        <f t="array" ref="D39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ebt])+SEARCH("Boisson",Tableau1[Type_Produit])),Tableau1[Tiers_Nom_Ebt],""))),Tableau1[Tiers_Nom_Ebt],0),""),ROW(A1668))),"")</f>
        <v/>
      </c>
      <c r="E3942" s="2" t="e">
        <v>#N/A</v>
      </c>
    </row>
    <row r="3943" spans="1:5" ht="14.7" customHeight="1" x14ac:dyDescent="0.25">
      <c r="A3943" t="e">
        <v>#N/A</v>
      </c>
      <c r="B3943" s="2" t="e">
        <v>#N/A</v>
      </c>
      <c r="C3943" s="2" t="str" cm="1">
        <f t="array" ref="C39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ebt])),Tableau1[Tiers_Nom_Ebt],""))),Tableau1[Tiers_Nom_Ebt],0),""),ROW(A1683))),"")</f>
        <v/>
      </c>
      <c r="D3943" s="2" t="str" cm="1">
        <f t="array" ref="D39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ebt])+SEARCH("Boisson",Tableau1[Type_Produit])),Tableau1[Tiers_Nom_Ebt],""))),Tableau1[Tiers_Nom_Ebt],0),""),ROW(A1669))),"")</f>
        <v/>
      </c>
      <c r="E3943" s="2" t="e">
        <v>#N/A</v>
      </c>
    </row>
    <row r="3944" spans="1:5" ht="14.7" customHeight="1" x14ac:dyDescent="0.25">
      <c r="A3944" t="e">
        <v>#N/A</v>
      </c>
      <c r="B3944" s="2" t="e">
        <v>#N/A</v>
      </c>
      <c r="C3944" s="2" t="str" cm="1">
        <f t="array" ref="C39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ebt])),Tableau1[Tiers_Nom_Ebt],""))),Tableau1[Tiers_Nom_Ebt],0),""),ROW(A1684))),"")</f>
        <v/>
      </c>
      <c r="D3944" s="2" t="str" cm="1">
        <f t="array" ref="D39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ebt])+SEARCH("Boisson",Tableau1[Type_Produit])),Tableau1[Tiers_Nom_Ebt],""))),Tableau1[Tiers_Nom_Ebt],0),""),ROW(A1670))),"")</f>
        <v/>
      </c>
      <c r="E3944" s="2" t="e">
        <v>#N/A</v>
      </c>
    </row>
    <row r="3945" spans="1:5" ht="14.7" customHeight="1" x14ac:dyDescent="0.25">
      <c r="A3945" t="e">
        <v>#N/A</v>
      </c>
      <c r="B3945" s="2" t="e">
        <v>#N/A</v>
      </c>
      <c r="C3945" s="2" t="str" cm="1">
        <f t="array" ref="C39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ebt])),Tableau1[Tiers_Nom_Ebt],""))),Tableau1[Tiers_Nom_Ebt],0),""),ROW(A1685))),"")</f>
        <v/>
      </c>
      <c r="D3945" s="2" t="str" cm="1">
        <f t="array" ref="D39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ebt])+SEARCH("Boisson",Tableau1[Type_Produit])),Tableau1[Tiers_Nom_Ebt],""))),Tableau1[Tiers_Nom_Ebt],0),""),ROW(A1671))),"")</f>
        <v/>
      </c>
      <c r="E3945" s="2" t="e">
        <v>#N/A</v>
      </c>
    </row>
    <row r="3946" spans="1:5" ht="14.7" customHeight="1" x14ac:dyDescent="0.25">
      <c r="A3946" t="e">
        <v>#N/A</v>
      </c>
      <c r="B3946" s="2" t="e">
        <v>#N/A</v>
      </c>
      <c r="C3946" s="2" t="str" cm="1">
        <f t="array" ref="C39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ebt])),Tableau1[Tiers_Nom_Ebt],""))),Tableau1[Tiers_Nom_Ebt],0),""),ROW(A1686))),"")</f>
        <v/>
      </c>
      <c r="D3946" s="2" t="str" cm="1">
        <f t="array" ref="D39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ebt])+SEARCH("Boisson",Tableau1[Type_Produit])),Tableau1[Tiers_Nom_Ebt],""))),Tableau1[Tiers_Nom_Ebt],0),""),ROW(A1672))),"")</f>
        <v/>
      </c>
      <c r="E3946" s="2" t="e">
        <v>#N/A</v>
      </c>
    </row>
    <row r="3947" spans="1:5" ht="14.7" customHeight="1" x14ac:dyDescent="0.25">
      <c r="A3947" t="e">
        <v>#N/A</v>
      </c>
      <c r="B3947" s="2" t="e">
        <v>#N/A</v>
      </c>
      <c r="C3947" s="2" t="str" cm="1">
        <f t="array" ref="C39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ebt])),Tableau1[Tiers_Nom_Ebt],""))),Tableau1[Tiers_Nom_Ebt],0),""),ROW(A1687))),"")</f>
        <v/>
      </c>
      <c r="D3947" s="2" t="str" cm="1">
        <f t="array" ref="D39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ebt])+SEARCH("Boisson",Tableau1[Type_Produit])),Tableau1[Tiers_Nom_Ebt],""))),Tableau1[Tiers_Nom_Ebt],0),""),ROW(A1673))),"")</f>
        <v/>
      </c>
      <c r="E3947" s="2" t="e">
        <v>#N/A</v>
      </c>
    </row>
    <row r="3948" spans="1:5" ht="14.7" customHeight="1" x14ac:dyDescent="0.25">
      <c r="A3948" t="e">
        <v>#N/A</v>
      </c>
      <c r="B3948" s="2" t="e">
        <v>#N/A</v>
      </c>
      <c r="C3948" s="2" t="str" cm="1">
        <f t="array" ref="C39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ebt])),Tableau1[Tiers_Nom_Ebt],""))),Tableau1[Tiers_Nom_Ebt],0),""),ROW(A1688))),"")</f>
        <v/>
      </c>
      <c r="D3948" s="2" t="str" cm="1">
        <f t="array" ref="D39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ebt])+SEARCH("Boisson",Tableau1[Type_Produit])),Tableau1[Tiers_Nom_Ebt],""))),Tableau1[Tiers_Nom_Ebt],0),""),ROW(A1674))),"")</f>
        <v/>
      </c>
      <c r="E3948" s="2" t="e">
        <v>#N/A</v>
      </c>
    </row>
    <row r="3949" spans="1:5" ht="14.7" customHeight="1" x14ac:dyDescent="0.25">
      <c r="A3949" t="e">
        <v>#N/A</v>
      </c>
      <c r="B3949" s="2" t="e">
        <v>#N/A</v>
      </c>
      <c r="C3949" s="2" t="str" cm="1">
        <f t="array" ref="C39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ebt])),Tableau1[Tiers_Nom_Ebt],""))),Tableau1[Tiers_Nom_Ebt],0),""),ROW(A1689))),"")</f>
        <v/>
      </c>
      <c r="D3949" s="2" t="str" cm="1">
        <f t="array" ref="D39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ebt])+SEARCH("Boisson",Tableau1[Type_Produit])),Tableau1[Tiers_Nom_Ebt],""))),Tableau1[Tiers_Nom_Ebt],0),""),ROW(A1675))),"")</f>
        <v/>
      </c>
      <c r="E3949" s="2" t="e">
        <v>#N/A</v>
      </c>
    </row>
    <row r="3950" spans="1:5" ht="14.7" customHeight="1" x14ac:dyDescent="0.25">
      <c r="A3950" t="e">
        <v>#N/A</v>
      </c>
      <c r="B3950" s="2" t="e">
        <v>#N/A</v>
      </c>
      <c r="C3950" s="2" t="str" cm="1">
        <f t="array" ref="C39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ebt])),Tableau1[Tiers_Nom_Ebt],""))),Tableau1[Tiers_Nom_Ebt],0),""),ROW(A1690))),"")</f>
        <v/>
      </c>
      <c r="D3950" s="2" t="str" cm="1">
        <f t="array" ref="D39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ebt])+SEARCH("Boisson",Tableau1[Type_Produit])),Tableau1[Tiers_Nom_Ebt],""))),Tableau1[Tiers_Nom_Ebt],0),""),ROW(A1676))),"")</f>
        <v/>
      </c>
      <c r="E3950" s="2" t="e">
        <v>#N/A</v>
      </c>
    </row>
    <row r="3951" spans="1:5" ht="14.7" customHeight="1" x14ac:dyDescent="0.25">
      <c r="A3951" t="e">
        <v>#N/A</v>
      </c>
      <c r="B3951" s="2" t="e">
        <v>#N/A</v>
      </c>
      <c r="C3951" s="2" t="str" cm="1">
        <f t="array" ref="C39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ebt])),Tableau1[Tiers_Nom_Ebt],""))),Tableau1[Tiers_Nom_Ebt],0),""),ROW(A1691))),"")</f>
        <v/>
      </c>
      <c r="D3951" s="2" t="str" cm="1">
        <f t="array" ref="D39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ebt])+SEARCH("Boisson",Tableau1[Type_Produit])),Tableau1[Tiers_Nom_Ebt],""))),Tableau1[Tiers_Nom_Ebt],0),""),ROW(A1677))),"")</f>
        <v/>
      </c>
      <c r="E3951" s="2" t="e">
        <v>#N/A</v>
      </c>
    </row>
    <row r="3952" spans="1:5" ht="14.7" customHeight="1" x14ac:dyDescent="0.25">
      <c r="A3952" t="e">
        <v>#N/A</v>
      </c>
      <c r="B3952" s="2" t="e">
        <v>#N/A</v>
      </c>
      <c r="C3952" s="2" t="str" cm="1">
        <f t="array" ref="C39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ebt])),Tableau1[Tiers_Nom_Ebt],""))),Tableau1[Tiers_Nom_Ebt],0),""),ROW(A1692))),"")</f>
        <v/>
      </c>
      <c r="D3952" s="2" t="str" cm="1">
        <f t="array" ref="D39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ebt])+SEARCH("Boisson",Tableau1[Type_Produit])),Tableau1[Tiers_Nom_Ebt],""))),Tableau1[Tiers_Nom_Ebt],0),""),ROW(A1678))),"")</f>
        <v/>
      </c>
      <c r="E3952" s="2" t="e">
        <v>#N/A</v>
      </c>
    </row>
    <row r="3953" spans="1:5" ht="14.7" customHeight="1" x14ac:dyDescent="0.25">
      <c r="A3953" t="e">
        <v>#N/A</v>
      </c>
      <c r="B3953" s="2" t="e">
        <v>#N/A</v>
      </c>
      <c r="C3953" s="2" t="str" cm="1">
        <f t="array" ref="C39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ebt])),Tableau1[Tiers_Nom_Ebt],""))),Tableau1[Tiers_Nom_Ebt],0),""),ROW(A1693))),"")</f>
        <v/>
      </c>
      <c r="D3953" s="2" t="str" cm="1">
        <f t="array" ref="D39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ebt])+SEARCH("Boisson",Tableau1[Type_Produit])),Tableau1[Tiers_Nom_Ebt],""))),Tableau1[Tiers_Nom_Ebt],0),""),ROW(A1679))),"")</f>
        <v/>
      </c>
      <c r="E3953" s="2" t="e">
        <v>#N/A</v>
      </c>
    </row>
    <row r="3954" spans="1:5" ht="14.7" customHeight="1" x14ac:dyDescent="0.25">
      <c r="A3954" t="e">
        <v>#N/A</v>
      </c>
      <c r="B3954" s="2" t="e">
        <v>#N/A</v>
      </c>
      <c r="C3954" s="2" t="str" cm="1">
        <f t="array" ref="C39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ebt])),Tableau1[Tiers_Nom_Ebt],""))),Tableau1[Tiers_Nom_Ebt],0),""),ROW(A1694))),"")</f>
        <v/>
      </c>
      <c r="D3954" s="2" t="str" cm="1">
        <f t="array" ref="D39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ebt])+SEARCH("Boisson",Tableau1[Type_Produit])),Tableau1[Tiers_Nom_Ebt],""))),Tableau1[Tiers_Nom_Ebt],0),""),ROW(A1680))),"")</f>
        <v/>
      </c>
      <c r="E3954" s="2" t="e">
        <v>#N/A</v>
      </c>
    </row>
    <row r="3955" spans="1:5" ht="14.7" customHeight="1" x14ac:dyDescent="0.25">
      <c r="A3955" t="e">
        <v>#N/A</v>
      </c>
      <c r="B3955" s="2" t="e">
        <v>#N/A</v>
      </c>
      <c r="C3955" s="2" t="str" cm="1">
        <f t="array" ref="C39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ebt])),Tableau1[Tiers_Nom_Ebt],""))),Tableau1[Tiers_Nom_Ebt],0),""),ROW(A1695))),"")</f>
        <v/>
      </c>
      <c r="D3955" s="2" t="str" cm="1">
        <f t="array" ref="D39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ebt])+SEARCH("Boisson",Tableau1[Type_Produit])),Tableau1[Tiers_Nom_Ebt],""))),Tableau1[Tiers_Nom_Ebt],0),""),ROW(A1681))),"")</f>
        <v/>
      </c>
      <c r="E3955" s="2" t="e">
        <v>#N/A</v>
      </c>
    </row>
    <row r="3956" spans="1:5" ht="14.7" customHeight="1" x14ac:dyDescent="0.25">
      <c r="A3956" t="e">
        <v>#N/A</v>
      </c>
      <c r="B3956" s="2" t="e">
        <v>#N/A</v>
      </c>
      <c r="C3956" s="2" t="str" cm="1">
        <f t="array" ref="C39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ebt])),Tableau1[Tiers_Nom_Ebt],""))),Tableau1[Tiers_Nom_Ebt],0),""),ROW(A1696))),"")</f>
        <v/>
      </c>
      <c r="D3956" s="2" t="str" cm="1">
        <f t="array" ref="D39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ebt])+SEARCH("Boisson",Tableau1[Type_Produit])),Tableau1[Tiers_Nom_Ebt],""))),Tableau1[Tiers_Nom_Ebt],0),""),ROW(A1682))),"")</f>
        <v/>
      </c>
      <c r="E3956" s="2" t="e">
        <v>#N/A</v>
      </c>
    </row>
    <row r="3957" spans="1:5" ht="14.7" customHeight="1" x14ac:dyDescent="0.25">
      <c r="A3957" t="e">
        <v>#N/A</v>
      </c>
      <c r="B3957" s="2" t="e">
        <v>#N/A</v>
      </c>
      <c r="C3957" s="2" t="str" cm="1">
        <f t="array" ref="C39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ebt])),Tableau1[Tiers_Nom_Ebt],""))),Tableau1[Tiers_Nom_Ebt],0),""),ROW(A1697))),"")</f>
        <v/>
      </c>
      <c r="D3957" s="2" t="str" cm="1">
        <f t="array" ref="D39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ebt])+SEARCH("Boisson",Tableau1[Type_Produit])),Tableau1[Tiers_Nom_Ebt],""))),Tableau1[Tiers_Nom_Ebt],0),""),ROW(A1683))),"")</f>
        <v/>
      </c>
      <c r="E3957" s="2" t="e">
        <v>#N/A</v>
      </c>
    </row>
    <row r="3958" spans="1:5" ht="14.7" customHeight="1" x14ac:dyDescent="0.25">
      <c r="A3958" t="e">
        <v>#N/A</v>
      </c>
      <c r="B3958" s="2" t="e">
        <v>#N/A</v>
      </c>
      <c r="C3958" s="2" t="str" cm="1">
        <f t="array" ref="C39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ebt])),Tableau1[Tiers_Nom_Ebt],""))),Tableau1[Tiers_Nom_Ebt],0),""),ROW(A1698))),"")</f>
        <v/>
      </c>
      <c r="D3958" s="2" t="str" cm="1">
        <f t="array" ref="D39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ebt])+SEARCH("Boisson",Tableau1[Type_Produit])),Tableau1[Tiers_Nom_Ebt],""))),Tableau1[Tiers_Nom_Ebt],0),""),ROW(A1684))),"")</f>
        <v/>
      </c>
      <c r="E3958" s="2" t="e">
        <v>#N/A</v>
      </c>
    </row>
    <row r="3959" spans="1:5" ht="14.7" customHeight="1" x14ac:dyDescent="0.25">
      <c r="A3959" t="e">
        <v>#N/A</v>
      </c>
      <c r="B3959" s="2" t="e">
        <v>#N/A</v>
      </c>
      <c r="C3959" s="2" t="str" cm="1">
        <f t="array" ref="C39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ebt])),Tableau1[Tiers_Nom_Ebt],""))),Tableau1[Tiers_Nom_Ebt],0),""),ROW(A1699))),"")</f>
        <v/>
      </c>
      <c r="D3959" s="2" t="str" cm="1">
        <f t="array" ref="D39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ebt])+SEARCH("Boisson",Tableau1[Type_Produit])),Tableau1[Tiers_Nom_Ebt],""))),Tableau1[Tiers_Nom_Ebt],0),""),ROW(A1685))),"")</f>
        <v/>
      </c>
      <c r="E3959" s="2" t="e">
        <v>#N/A</v>
      </c>
    </row>
    <row r="3960" spans="1:5" ht="14.7" customHeight="1" x14ac:dyDescent="0.25">
      <c r="A3960" t="e">
        <v>#N/A</v>
      </c>
      <c r="B3960" s="2" t="e">
        <v>#N/A</v>
      </c>
      <c r="C3960" s="2" t="str" cm="1">
        <f t="array" ref="C39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ebt])),Tableau1[Tiers_Nom_Ebt],""))),Tableau1[Tiers_Nom_Ebt],0),""),ROW(A1700))),"")</f>
        <v/>
      </c>
      <c r="D3960" s="2" t="str" cm="1">
        <f t="array" ref="D39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ebt])+SEARCH("Boisson",Tableau1[Type_Produit])),Tableau1[Tiers_Nom_Ebt],""))),Tableau1[Tiers_Nom_Ebt],0),""),ROW(A1686))),"")</f>
        <v/>
      </c>
      <c r="E3960" s="2" t="e">
        <v>#N/A</v>
      </c>
    </row>
    <row r="3961" spans="1:5" ht="14.7" customHeight="1" x14ac:dyDescent="0.25">
      <c r="A3961" t="e">
        <v>#N/A</v>
      </c>
      <c r="B3961" s="2" t="e">
        <v>#N/A</v>
      </c>
      <c r="C3961" s="2" t="str" cm="1">
        <f t="array" ref="C39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ebt])),Tableau1[Tiers_Nom_Ebt],""))),Tableau1[Tiers_Nom_Ebt],0),""),ROW(A1701))),"")</f>
        <v/>
      </c>
      <c r="D3961" s="2" t="str" cm="1">
        <f t="array" ref="D39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ebt])+SEARCH("Boisson",Tableau1[Type_Produit])),Tableau1[Tiers_Nom_Ebt],""))),Tableau1[Tiers_Nom_Ebt],0),""),ROW(A1687))),"")</f>
        <v/>
      </c>
      <c r="E3961" s="2" t="e">
        <v>#N/A</v>
      </c>
    </row>
    <row r="3962" spans="1:5" ht="14.7" customHeight="1" x14ac:dyDescent="0.25">
      <c r="A3962" t="e">
        <v>#N/A</v>
      </c>
      <c r="B3962" s="2" t="e">
        <v>#N/A</v>
      </c>
      <c r="C3962" s="2" t="str" cm="1">
        <f t="array" ref="C39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ebt])),Tableau1[Tiers_Nom_Ebt],""))),Tableau1[Tiers_Nom_Ebt],0),""),ROW(A1702))),"")</f>
        <v/>
      </c>
      <c r="D3962" s="2" t="str" cm="1">
        <f t="array" ref="D39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ebt])+SEARCH("Boisson",Tableau1[Type_Produit])),Tableau1[Tiers_Nom_Ebt],""))),Tableau1[Tiers_Nom_Ebt],0),""),ROW(A1688))),"")</f>
        <v/>
      </c>
      <c r="E3962" s="2" t="e">
        <v>#N/A</v>
      </c>
    </row>
    <row r="3963" spans="1:5" ht="14.7" customHeight="1" x14ac:dyDescent="0.25">
      <c r="A3963" t="e">
        <v>#N/A</v>
      </c>
      <c r="B3963" s="2" t="e">
        <v>#N/A</v>
      </c>
      <c r="C3963" s="2" t="str" cm="1">
        <f t="array" ref="C39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ebt])),Tableau1[Tiers_Nom_Ebt],""))),Tableau1[Tiers_Nom_Ebt],0),""),ROW(A1703))),"")</f>
        <v/>
      </c>
      <c r="D3963" s="2" t="str" cm="1">
        <f t="array" ref="D39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ebt])+SEARCH("Boisson",Tableau1[Type_Produit])),Tableau1[Tiers_Nom_Ebt],""))),Tableau1[Tiers_Nom_Ebt],0),""),ROW(A1689))),"")</f>
        <v/>
      </c>
      <c r="E3963" s="2" t="e">
        <v>#N/A</v>
      </c>
    </row>
    <row r="3964" spans="1:5" ht="14.7" customHeight="1" x14ac:dyDescent="0.25">
      <c r="A3964" t="e">
        <v>#N/A</v>
      </c>
      <c r="B3964" s="2" t="e">
        <v>#N/A</v>
      </c>
      <c r="C3964" s="2" t="str" cm="1">
        <f t="array" ref="C39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ebt])),Tableau1[Tiers_Nom_Ebt],""))),Tableau1[Tiers_Nom_Ebt],0),""),ROW(A1704))),"")</f>
        <v/>
      </c>
      <c r="D3964" s="2" t="str" cm="1">
        <f t="array" ref="D39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ebt])+SEARCH("Boisson",Tableau1[Type_Produit])),Tableau1[Tiers_Nom_Ebt],""))),Tableau1[Tiers_Nom_Ebt],0),""),ROW(A1690))),"")</f>
        <v/>
      </c>
      <c r="E3964" s="2" t="e">
        <v>#N/A</v>
      </c>
    </row>
    <row r="3965" spans="1:5" ht="14.7" customHeight="1" x14ac:dyDescent="0.25">
      <c r="A3965" t="e">
        <v>#N/A</v>
      </c>
      <c r="B3965" s="2" t="e">
        <v>#N/A</v>
      </c>
      <c r="C3965" s="2" t="str" cm="1">
        <f t="array" ref="C39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ebt])),Tableau1[Tiers_Nom_Ebt],""))),Tableau1[Tiers_Nom_Ebt],0),""),ROW(A1705))),"")</f>
        <v/>
      </c>
      <c r="D3965" s="2" t="str" cm="1">
        <f t="array" ref="D39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ebt])+SEARCH("Boisson",Tableau1[Type_Produit])),Tableau1[Tiers_Nom_Ebt],""))),Tableau1[Tiers_Nom_Ebt],0),""),ROW(A1691))),"")</f>
        <v/>
      </c>
      <c r="E3965" s="2" t="e">
        <v>#N/A</v>
      </c>
    </row>
    <row r="3966" spans="1:5" ht="14.7" customHeight="1" x14ac:dyDescent="0.25">
      <c r="A3966" t="e">
        <v>#N/A</v>
      </c>
      <c r="B3966" s="2" t="e">
        <v>#N/A</v>
      </c>
      <c r="C3966" s="2" t="str" cm="1">
        <f t="array" ref="C39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ebt])),Tableau1[Tiers_Nom_Ebt],""))),Tableau1[Tiers_Nom_Ebt],0),""),ROW(A1706))),"")</f>
        <v/>
      </c>
      <c r="D3966" s="2" t="str" cm="1">
        <f t="array" ref="D39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ebt])+SEARCH("Boisson",Tableau1[Type_Produit])),Tableau1[Tiers_Nom_Ebt],""))),Tableau1[Tiers_Nom_Ebt],0),""),ROW(A1692))),"")</f>
        <v/>
      </c>
      <c r="E3966" s="2" t="b">
        <v>0</v>
      </c>
    </row>
    <row r="3967" spans="1:5" ht="14.7" customHeight="1" x14ac:dyDescent="0.25">
      <c r="A3967" t="e">
        <v>#N/A</v>
      </c>
      <c r="B3967" s="2" t="e">
        <v>#N/A</v>
      </c>
      <c r="C3967" s="2" t="str" cm="1">
        <f t="array" ref="C39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ebt])),Tableau1[Tiers_Nom_Ebt],""))),Tableau1[Tiers_Nom_Ebt],0),""),ROW(A1707))),"")</f>
        <v/>
      </c>
      <c r="D3967" s="2" t="str" cm="1">
        <f t="array" ref="D39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ebt])+SEARCH("Boisson",Tableau1[Type_Produit])),Tableau1[Tiers_Nom_Ebt],""))),Tableau1[Tiers_Nom_Ebt],0),""),ROW(A1693))),"")</f>
        <v/>
      </c>
      <c r="E3967" s="2" t="e">
        <v>#N/A</v>
      </c>
    </row>
    <row r="3968" spans="1:5" ht="14.7" customHeight="1" x14ac:dyDescent="0.25">
      <c r="A3968" t="e">
        <v>#N/A</v>
      </c>
      <c r="B3968" s="2" t="e">
        <v>#N/A</v>
      </c>
      <c r="C3968" s="2" t="str" cm="1">
        <f t="array" ref="C39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ebt])),Tableau1[Tiers_Nom_Ebt],""))),Tableau1[Tiers_Nom_Ebt],0),""),ROW(A1708))),"")</f>
        <v/>
      </c>
      <c r="D3968" s="2" t="str" cm="1">
        <f t="array" ref="D39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ebt])+SEARCH("Boisson",Tableau1[Type_Produit])),Tableau1[Tiers_Nom_Ebt],""))),Tableau1[Tiers_Nom_Ebt],0),""),ROW(A1694))),"")</f>
        <v/>
      </c>
      <c r="E3968" s="2" t="e">
        <v>#N/A</v>
      </c>
    </row>
    <row r="3969" spans="1:5" ht="14.7" customHeight="1" x14ac:dyDescent="0.25">
      <c r="A3969" t="e">
        <v>#N/A</v>
      </c>
      <c r="B3969" s="2" t="e">
        <v>#N/A</v>
      </c>
      <c r="C3969" s="2" t="str" cm="1">
        <f t="array" ref="C39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ebt])),Tableau1[Tiers_Nom_Ebt],""))),Tableau1[Tiers_Nom_Ebt],0),""),ROW(A1709))),"")</f>
        <v/>
      </c>
      <c r="D3969" s="2" t="str" cm="1">
        <f t="array" ref="D39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ebt])+SEARCH("Boisson",Tableau1[Type_Produit])),Tableau1[Tiers_Nom_Ebt],""))),Tableau1[Tiers_Nom_Ebt],0),""),ROW(A1695))),"")</f>
        <v/>
      </c>
      <c r="E3969" s="2" t="b">
        <v>0</v>
      </c>
    </row>
    <row r="3970" spans="1:5" ht="14.7" customHeight="1" x14ac:dyDescent="0.25">
      <c r="A3970" t="e">
        <v>#N/A</v>
      </c>
      <c r="B3970" s="2" t="e">
        <v>#N/A</v>
      </c>
      <c r="C3970" s="2" t="str" cm="1">
        <f t="array" ref="C39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ebt])),Tableau1[Tiers_Nom_Ebt],""))),Tableau1[Tiers_Nom_Ebt],0),""),ROW(A1710))),"")</f>
        <v/>
      </c>
      <c r="D3970" s="2" t="str" cm="1">
        <f t="array" ref="D39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ebt])+SEARCH("Boisson",Tableau1[Type_Produit])),Tableau1[Tiers_Nom_Ebt],""))),Tableau1[Tiers_Nom_Ebt],0),""),ROW(A1696))),"")</f>
        <v/>
      </c>
      <c r="E3970" s="2" t="b">
        <v>0</v>
      </c>
    </row>
    <row r="3971" spans="1:5" ht="14.7" customHeight="1" x14ac:dyDescent="0.25">
      <c r="A3971" t="e">
        <v>#N/A</v>
      </c>
      <c r="B3971" s="2" t="e">
        <v>#N/A</v>
      </c>
      <c r="C3971" s="2" t="str" cm="1">
        <f t="array" ref="C39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ebt])),Tableau1[Tiers_Nom_Ebt],""))),Tableau1[Tiers_Nom_Ebt],0),""),ROW(A1711))),"")</f>
        <v/>
      </c>
      <c r="D3971" s="2" t="str" cm="1">
        <f t="array" ref="D39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ebt])+SEARCH("Boisson",Tableau1[Type_Produit])),Tableau1[Tiers_Nom_Ebt],""))),Tableau1[Tiers_Nom_Ebt],0),""),ROW(A1697))),"")</f>
        <v/>
      </c>
      <c r="E3971" s="2" t="e">
        <v>#N/A</v>
      </c>
    </row>
    <row r="3972" spans="1:5" ht="14.7" customHeight="1" x14ac:dyDescent="0.25">
      <c r="A3972" t="e">
        <v>#N/A</v>
      </c>
      <c r="B3972" s="2" t="e">
        <v>#N/A</v>
      </c>
      <c r="C3972" s="2" t="str" cm="1">
        <f t="array" ref="C39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ebt])),Tableau1[Tiers_Nom_Ebt],""))),Tableau1[Tiers_Nom_Ebt],0),""),ROW(A1712))),"")</f>
        <v/>
      </c>
      <c r="D3972" s="2" t="str" cm="1">
        <f t="array" ref="D39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ebt])+SEARCH("Boisson",Tableau1[Type_Produit])),Tableau1[Tiers_Nom_Ebt],""))),Tableau1[Tiers_Nom_Ebt],0),""),ROW(A1698))),"")</f>
        <v/>
      </c>
      <c r="E3972" s="2" t="e">
        <v>#N/A</v>
      </c>
    </row>
    <row r="3973" spans="1:5" ht="14.7" customHeight="1" x14ac:dyDescent="0.25">
      <c r="A3973" t="e">
        <v>#N/A</v>
      </c>
      <c r="B3973" s="2" t="e">
        <v>#N/A</v>
      </c>
      <c r="C3973" s="2" t="str" cm="1">
        <f t="array" ref="C39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ebt])),Tableau1[Tiers_Nom_Ebt],""))),Tableau1[Tiers_Nom_Ebt],0),""),ROW(A1713))),"")</f>
        <v/>
      </c>
      <c r="D3973" s="2" t="str" cm="1">
        <f t="array" ref="D39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ebt])+SEARCH("Boisson",Tableau1[Type_Produit])),Tableau1[Tiers_Nom_Ebt],""))),Tableau1[Tiers_Nom_Ebt],0),""),ROW(A1699))),"")</f>
        <v/>
      </c>
      <c r="E3973" s="2" t="e">
        <v>#N/A</v>
      </c>
    </row>
    <row r="3974" spans="1:5" ht="14.7" customHeight="1" x14ac:dyDescent="0.25">
      <c r="A3974" t="e">
        <v>#N/A</v>
      </c>
      <c r="B3974" s="2" t="e">
        <v>#N/A</v>
      </c>
      <c r="C3974" s="2" t="str" cm="1">
        <f t="array" ref="C39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ebt])),Tableau1[Tiers_Nom_Ebt],""))),Tableau1[Tiers_Nom_Ebt],0),""),ROW(A1714))),"")</f>
        <v/>
      </c>
      <c r="D3974" s="2" t="str" cm="1">
        <f t="array" ref="D39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ebt])+SEARCH("Boisson",Tableau1[Type_Produit])),Tableau1[Tiers_Nom_Ebt],""))),Tableau1[Tiers_Nom_Ebt],0),""),ROW(A1700))),"")</f>
        <v/>
      </c>
      <c r="E3974" s="2" t="e">
        <v>#N/A</v>
      </c>
    </row>
    <row r="3975" spans="1:5" ht="14.7" customHeight="1" x14ac:dyDescent="0.25">
      <c r="A3975" t="e">
        <v>#N/A</v>
      </c>
      <c r="B3975" s="2" t="e">
        <v>#N/A</v>
      </c>
      <c r="C3975" s="2" t="str" cm="1">
        <f t="array" ref="C39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ebt])),Tableau1[Tiers_Nom_Ebt],""))),Tableau1[Tiers_Nom_Ebt],0),""),ROW(A1715))),"")</f>
        <v/>
      </c>
      <c r="D3975" s="2" t="str" cm="1">
        <f t="array" ref="D39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ebt])+SEARCH("Boisson",Tableau1[Type_Produit])),Tableau1[Tiers_Nom_Ebt],""))),Tableau1[Tiers_Nom_Ebt],0),""),ROW(A1701))),"")</f>
        <v/>
      </c>
      <c r="E3975" s="2" t="e">
        <v>#N/A</v>
      </c>
    </row>
    <row r="3976" spans="1:5" ht="14.7" customHeight="1" x14ac:dyDescent="0.25">
      <c r="A3976" t="e">
        <v>#N/A</v>
      </c>
      <c r="B3976" s="2" t="e">
        <v>#N/A</v>
      </c>
      <c r="C3976" s="2" t="str" cm="1">
        <f t="array" ref="C39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ebt])),Tableau1[Tiers_Nom_Ebt],""))),Tableau1[Tiers_Nom_Ebt],0),""),ROW(A1716))),"")</f>
        <v/>
      </c>
      <c r="D3976" s="2" t="str" cm="1">
        <f t="array" ref="D39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ebt])+SEARCH("Boisson",Tableau1[Type_Produit])),Tableau1[Tiers_Nom_Ebt],""))),Tableau1[Tiers_Nom_Ebt],0),""),ROW(A1702))),"")</f>
        <v/>
      </c>
      <c r="E3976" s="2" t="e">
        <v>#N/A</v>
      </c>
    </row>
    <row r="3977" spans="1:5" ht="14.7" customHeight="1" x14ac:dyDescent="0.25">
      <c r="A3977" t="e">
        <v>#N/A</v>
      </c>
      <c r="B3977" s="2" t="e">
        <v>#N/A</v>
      </c>
      <c r="C3977" s="2" t="str" cm="1">
        <f t="array" ref="C39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ebt])),Tableau1[Tiers_Nom_Ebt],""))),Tableau1[Tiers_Nom_Ebt],0),""),ROW(A1717))),"")</f>
        <v/>
      </c>
      <c r="D3977" s="2" t="str" cm="1">
        <f t="array" ref="D39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ebt])+SEARCH("Boisson",Tableau1[Type_Produit])),Tableau1[Tiers_Nom_Ebt],""))),Tableau1[Tiers_Nom_Ebt],0),""),ROW(A1703))),"")</f>
        <v/>
      </c>
      <c r="E3977" s="2" t="e">
        <v>#N/A</v>
      </c>
    </row>
    <row r="3978" spans="1:5" ht="14.7" customHeight="1" x14ac:dyDescent="0.25">
      <c r="A3978" t="e">
        <v>#N/A</v>
      </c>
      <c r="B3978" s="2" t="e">
        <v>#N/A</v>
      </c>
      <c r="C3978" s="2" t="str" cm="1">
        <f t="array" ref="C39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ebt])),Tableau1[Tiers_Nom_Ebt],""))),Tableau1[Tiers_Nom_Ebt],0),""),ROW(A1718))),"")</f>
        <v/>
      </c>
      <c r="D3978" s="2" t="str" cm="1">
        <f t="array" ref="D39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ebt])+SEARCH("Boisson",Tableau1[Type_Produit])),Tableau1[Tiers_Nom_Ebt],""))),Tableau1[Tiers_Nom_Ebt],0),""),ROW(A1704))),"")</f>
        <v/>
      </c>
      <c r="E3978" s="2" t="e">
        <v>#N/A</v>
      </c>
    </row>
    <row r="3979" spans="1:5" ht="14.7" customHeight="1" x14ac:dyDescent="0.25">
      <c r="A3979" t="e">
        <v>#N/A</v>
      </c>
      <c r="B3979" s="2" t="e">
        <v>#N/A</v>
      </c>
      <c r="C3979" s="2" t="str" cm="1">
        <f t="array" ref="C39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ebt])),Tableau1[Tiers_Nom_Ebt],""))),Tableau1[Tiers_Nom_Ebt],0),""),ROW(A1719))),"")</f>
        <v/>
      </c>
      <c r="D3979" s="2" t="str" cm="1">
        <f t="array" ref="D39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ebt])+SEARCH("Boisson",Tableau1[Type_Produit])),Tableau1[Tiers_Nom_Ebt],""))),Tableau1[Tiers_Nom_Ebt],0),""),ROW(A1705))),"")</f>
        <v/>
      </c>
      <c r="E3979" s="2" t="e">
        <v>#N/A</v>
      </c>
    </row>
    <row r="3980" spans="1:5" ht="14.7" customHeight="1" x14ac:dyDescent="0.25">
      <c r="A3980" t="e">
        <v>#N/A</v>
      </c>
      <c r="B3980" s="2" t="e">
        <v>#N/A</v>
      </c>
      <c r="C3980" s="2" t="str" cm="1">
        <f t="array" ref="C39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ebt])),Tableau1[Tiers_Nom_Ebt],""))),Tableau1[Tiers_Nom_Ebt],0),""),ROW(A1720))),"")</f>
        <v/>
      </c>
      <c r="D3980" s="2" t="str" cm="1">
        <f t="array" ref="D39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ebt])+SEARCH("Boisson",Tableau1[Type_Produit])),Tableau1[Tiers_Nom_Ebt],""))),Tableau1[Tiers_Nom_Ebt],0),""),ROW(A1706))),"")</f>
        <v/>
      </c>
      <c r="E3980" s="2" t="e">
        <v>#N/A</v>
      </c>
    </row>
    <row r="3981" spans="1:5" ht="14.7" customHeight="1" x14ac:dyDescent="0.25">
      <c r="A3981" t="e">
        <v>#N/A</v>
      </c>
      <c r="B3981" s="2" t="e">
        <v>#N/A</v>
      </c>
      <c r="C3981" s="2" t="str" cm="1">
        <f t="array" ref="C39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ebt])),Tableau1[Tiers_Nom_Ebt],""))),Tableau1[Tiers_Nom_Ebt],0),""),ROW(A1721))),"")</f>
        <v/>
      </c>
      <c r="D3981" s="2" t="str" cm="1">
        <f t="array" ref="D39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ebt])+SEARCH("Boisson",Tableau1[Type_Produit])),Tableau1[Tiers_Nom_Ebt],""))),Tableau1[Tiers_Nom_Ebt],0),""),ROW(A1707))),"")</f>
        <v/>
      </c>
      <c r="E3981" s="2" t="e">
        <v>#N/A</v>
      </c>
    </row>
    <row r="3982" spans="1:5" ht="14.7" customHeight="1" x14ac:dyDescent="0.25">
      <c r="A3982" t="e">
        <v>#N/A</v>
      </c>
      <c r="B3982" s="2" t="e">
        <v>#N/A</v>
      </c>
      <c r="C3982" s="2" t="str" cm="1">
        <f t="array" ref="C39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ebt])),Tableau1[Tiers_Nom_Ebt],""))),Tableau1[Tiers_Nom_Ebt],0),""),ROW(A1722))),"")</f>
        <v/>
      </c>
      <c r="D3982" s="2" t="str" cm="1">
        <f t="array" ref="D39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ebt])+SEARCH("Boisson",Tableau1[Type_Produit])),Tableau1[Tiers_Nom_Ebt],""))),Tableau1[Tiers_Nom_Ebt],0),""),ROW(A1708))),"")</f>
        <v/>
      </c>
      <c r="E3982" s="2" t="e">
        <v>#N/A</v>
      </c>
    </row>
    <row r="3983" spans="1:5" ht="14.7" customHeight="1" x14ac:dyDescent="0.25">
      <c r="A3983" t="e">
        <v>#N/A</v>
      </c>
      <c r="B3983" s="2" t="e">
        <v>#N/A</v>
      </c>
      <c r="C3983" s="2" t="str" cm="1">
        <f t="array" ref="C39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ebt])),Tableau1[Tiers_Nom_Ebt],""))),Tableau1[Tiers_Nom_Ebt],0),""),ROW(A1723))),"")</f>
        <v/>
      </c>
      <c r="D3983" s="2" t="str" cm="1">
        <f t="array" ref="D39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ebt])+SEARCH("Boisson",Tableau1[Type_Produit])),Tableau1[Tiers_Nom_Ebt],""))),Tableau1[Tiers_Nom_Ebt],0),""),ROW(A1709))),"")</f>
        <v/>
      </c>
      <c r="E3983" s="2" t="e">
        <v>#N/A</v>
      </c>
    </row>
    <row r="3984" spans="1:5" ht="14.7" customHeight="1" x14ac:dyDescent="0.25">
      <c r="A3984" t="e">
        <v>#N/A</v>
      </c>
      <c r="B3984" s="2" t="e">
        <v>#N/A</v>
      </c>
      <c r="C3984" s="2" t="str" cm="1">
        <f t="array" ref="C39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ebt])),Tableau1[Tiers_Nom_Ebt],""))),Tableau1[Tiers_Nom_Ebt],0),""),ROW(A1724))),"")</f>
        <v/>
      </c>
      <c r="D3984" s="2" t="str" cm="1">
        <f t="array" ref="D39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ebt])+SEARCH("Boisson",Tableau1[Type_Produit])),Tableau1[Tiers_Nom_Ebt],""))),Tableau1[Tiers_Nom_Ebt],0),""),ROW(A1710))),"")</f>
        <v/>
      </c>
      <c r="E3984" s="2" t="e">
        <v>#N/A</v>
      </c>
    </row>
    <row r="3985" spans="1:5" ht="14.7" customHeight="1" x14ac:dyDescent="0.25">
      <c r="A3985" t="e">
        <v>#N/A</v>
      </c>
      <c r="B3985" s="2" t="e">
        <v>#N/A</v>
      </c>
      <c r="C3985" s="2" t="str" cm="1">
        <f t="array" ref="C39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ebt])),Tableau1[Tiers_Nom_Ebt],""))),Tableau1[Tiers_Nom_Ebt],0),""),ROW(A1725))),"")</f>
        <v/>
      </c>
      <c r="D3985" s="2" t="str" cm="1">
        <f t="array" ref="D39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ebt])+SEARCH("Boisson",Tableau1[Type_Produit])),Tableau1[Tiers_Nom_Ebt],""))),Tableau1[Tiers_Nom_Ebt],0),""),ROW(A1711))),"")</f>
        <v/>
      </c>
      <c r="E3985" s="2" t="e">
        <v>#N/A</v>
      </c>
    </row>
    <row r="3986" spans="1:5" ht="14.7" customHeight="1" x14ac:dyDescent="0.25">
      <c r="A3986" t="e">
        <v>#N/A</v>
      </c>
      <c r="B3986" s="2" t="e">
        <v>#N/A</v>
      </c>
      <c r="C3986" s="2" t="str" cm="1">
        <f t="array" ref="C39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ebt])),Tableau1[Tiers_Nom_Ebt],""))),Tableau1[Tiers_Nom_Ebt],0),""),ROW(A1726))),"")</f>
        <v/>
      </c>
      <c r="D3986" s="2" t="str" cm="1">
        <f t="array" ref="D39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ebt])+SEARCH("Boisson",Tableau1[Type_Produit])),Tableau1[Tiers_Nom_Ebt],""))),Tableau1[Tiers_Nom_Ebt],0),""),ROW(A1712))),"")</f>
        <v/>
      </c>
      <c r="E3986" s="2" t="e">
        <v>#N/A</v>
      </c>
    </row>
    <row r="3987" spans="1:5" ht="14.7" customHeight="1" x14ac:dyDescent="0.25">
      <c r="A3987" t="e">
        <v>#N/A</v>
      </c>
      <c r="B3987" s="2" t="e">
        <v>#N/A</v>
      </c>
      <c r="C3987" s="2" t="str" cm="1">
        <f t="array" ref="C39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ebt])),Tableau1[Tiers_Nom_Ebt],""))),Tableau1[Tiers_Nom_Ebt],0),""),ROW(A1727))),"")</f>
        <v/>
      </c>
      <c r="D3987" s="2" t="str" cm="1">
        <f t="array" ref="D39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ebt])+SEARCH("Boisson",Tableau1[Type_Produit])),Tableau1[Tiers_Nom_Ebt],""))),Tableau1[Tiers_Nom_Ebt],0),""),ROW(A1713))),"")</f>
        <v/>
      </c>
      <c r="E3987" s="2" t="e">
        <v>#N/A</v>
      </c>
    </row>
    <row r="3988" spans="1:5" ht="14.7" customHeight="1" x14ac:dyDescent="0.25">
      <c r="A3988" t="e">
        <v>#N/A</v>
      </c>
      <c r="B3988" s="2" t="e">
        <v>#N/A</v>
      </c>
      <c r="C3988" s="2" t="str" cm="1">
        <f t="array" ref="C39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ebt])),Tableau1[Tiers_Nom_Ebt],""))),Tableau1[Tiers_Nom_Ebt],0),""),ROW(A1728))),"")</f>
        <v/>
      </c>
      <c r="D3988" s="2" t="str" cm="1">
        <f t="array" ref="D39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ebt])+SEARCH("Boisson",Tableau1[Type_Produit])),Tableau1[Tiers_Nom_Ebt],""))),Tableau1[Tiers_Nom_Ebt],0),""),ROW(A1714))),"")</f>
        <v/>
      </c>
      <c r="E3988" s="2" t="e">
        <v>#N/A</v>
      </c>
    </row>
    <row r="3989" spans="1:5" ht="14.7" customHeight="1" x14ac:dyDescent="0.25">
      <c r="A3989" t="e">
        <v>#N/A</v>
      </c>
      <c r="B3989" s="2" t="e">
        <v>#N/A</v>
      </c>
      <c r="C3989" s="2" t="str" cm="1">
        <f t="array" ref="C39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ebt])),Tableau1[Tiers_Nom_Ebt],""))),Tableau1[Tiers_Nom_Ebt],0),""),ROW(A1729))),"")</f>
        <v/>
      </c>
      <c r="D3989" s="2" t="str" cm="1">
        <f t="array" ref="D39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ebt])+SEARCH("Boisson",Tableau1[Type_Produit])),Tableau1[Tiers_Nom_Ebt],""))),Tableau1[Tiers_Nom_Ebt],0),""),ROW(A1715))),"")</f>
        <v/>
      </c>
      <c r="E3989" s="2" t="e">
        <v>#N/A</v>
      </c>
    </row>
    <row r="3990" spans="1:5" ht="14.7" customHeight="1" x14ac:dyDescent="0.25">
      <c r="A3990" t="e">
        <v>#N/A</v>
      </c>
      <c r="B3990" s="2" t="e">
        <v>#N/A</v>
      </c>
      <c r="C3990" s="2" t="str" cm="1">
        <f t="array" ref="C39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ebt])),Tableau1[Tiers_Nom_Ebt],""))),Tableau1[Tiers_Nom_Ebt],0),""),ROW(A1730))),"")</f>
        <v/>
      </c>
      <c r="D3990" s="2" t="str" cm="1">
        <f t="array" ref="D39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ebt])+SEARCH("Boisson",Tableau1[Type_Produit])),Tableau1[Tiers_Nom_Ebt],""))),Tableau1[Tiers_Nom_Ebt],0),""),ROW(A1716))),"")</f>
        <v/>
      </c>
      <c r="E3990" s="2" t="e">
        <v>#N/A</v>
      </c>
    </row>
    <row r="3991" spans="1:5" ht="14.7" customHeight="1" x14ac:dyDescent="0.25">
      <c r="A3991" t="e">
        <v>#N/A</v>
      </c>
      <c r="B3991" s="2" t="e">
        <v>#N/A</v>
      </c>
      <c r="C3991" s="2" t="str" cm="1">
        <f t="array" ref="C39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ebt])),Tableau1[Tiers_Nom_Ebt],""))),Tableau1[Tiers_Nom_Ebt],0),""),ROW(A1731))),"")</f>
        <v/>
      </c>
      <c r="D3991" s="2" t="str" cm="1">
        <f t="array" ref="D39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ebt])+SEARCH("Boisson",Tableau1[Type_Produit])),Tableau1[Tiers_Nom_Ebt],""))),Tableau1[Tiers_Nom_Ebt],0),""),ROW(A1717))),"")</f>
        <v/>
      </c>
      <c r="E3991" s="2" t="e">
        <v>#N/A</v>
      </c>
    </row>
    <row r="3992" spans="1:5" ht="14.7" customHeight="1" x14ac:dyDescent="0.25">
      <c r="A3992" t="e">
        <v>#N/A</v>
      </c>
      <c r="B3992" s="2" t="e">
        <v>#N/A</v>
      </c>
      <c r="C3992" s="2" t="str" cm="1">
        <f t="array" ref="C39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ebt])),Tableau1[Tiers_Nom_Ebt],""))),Tableau1[Tiers_Nom_Ebt],0),""),ROW(A1732))),"")</f>
        <v/>
      </c>
      <c r="D3992" s="2" t="str" cm="1">
        <f t="array" ref="D39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ebt])+SEARCH("Boisson",Tableau1[Type_Produit])),Tableau1[Tiers_Nom_Ebt],""))),Tableau1[Tiers_Nom_Ebt],0),""),ROW(A1718))),"")</f>
        <v/>
      </c>
      <c r="E3992" s="2" t="e">
        <v>#N/A</v>
      </c>
    </row>
    <row r="3993" spans="1:5" ht="14.7" customHeight="1" x14ac:dyDescent="0.25">
      <c r="A3993" t="e">
        <v>#N/A</v>
      </c>
      <c r="B3993" s="2" t="e">
        <v>#N/A</v>
      </c>
      <c r="C3993" s="2" t="str" cm="1">
        <f t="array" ref="C39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ebt])),Tableau1[Tiers_Nom_Ebt],""))),Tableau1[Tiers_Nom_Ebt],0),""),ROW(A1733))),"")</f>
        <v/>
      </c>
      <c r="D3993" s="2" t="str" cm="1">
        <f t="array" ref="D39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ebt])+SEARCH("Boisson",Tableau1[Type_Produit])),Tableau1[Tiers_Nom_Ebt],""))),Tableau1[Tiers_Nom_Ebt],0),""),ROW(A1719))),"")</f>
        <v/>
      </c>
      <c r="E3993" s="2" t="e">
        <v>#N/A</v>
      </c>
    </row>
    <row r="3994" spans="1:5" ht="14.7" customHeight="1" x14ac:dyDescent="0.25">
      <c r="A3994" t="e">
        <v>#N/A</v>
      </c>
      <c r="B3994" s="2" t="e">
        <v>#N/A</v>
      </c>
      <c r="C3994" s="2" t="str" cm="1">
        <f t="array" ref="C39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ebt])),Tableau1[Tiers_Nom_Ebt],""))),Tableau1[Tiers_Nom_Ebt],0),""),ROW(A1734))),"")</f>
        <v/>
      </c>
      <c r="D3994" s="2" t="str" cm="1">
        <f t="array" ref="D39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ebt])+SEARCH("Boisson",Tableau1[Type_Produit])),Tableau1[Tiers_Nom_Ebt],""))),Tableau1[Tiers_Nom_Ebt],0),""),ROW(A1720))),"")</f>
        <v/>
      </c>
      <c r="E3994" s="2" t="e">
        <v>#N/A</v>
      </c>
    </row>
    <row r="3995" spans="1:5" ht="14.7" customHeight="1" x14ac:dyDescent="0.25">
      <c r="A3995" t="e">
        <v>#N/A</v>
      </c>
      <c r="B3995" s="2" t="e">
        <v>#N/A</v>
      </c>
      <c r="C3995" s="2" t="str" cm="1">
        <f t="array" ref="C39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ebt])),Tableau1[Tiers_Nom_Ebt],""))),Tableau1[Tiers_Nom_Ebt],0),""),ROW(A1735))),"")</f>
        <v/>
      </c>
      <c r="D3995" s="2" t="str" cm="1">
        <f t="array" ref="D39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ebt])+SEARCH("Boisson",Tableau1[Type_Produit])),Tableau1[Tiers_Nom_Ebt],""))),Tableau1[Tiers_Nom_Ebt],0),""),ROW(A1721))),"")</f>
        <v/>
      </c>
      <c r="E3995" s="2" t="b">
        <v>0</v>
      </c>
    </row>
    <row r="3996" spans="1:5" ht="14.7" customHeight="1" x14ac:dyDescent="0.25">
      <c r="A3996" t="e">
        <v>#N/A</v>
      </c>
      <c r="B3996" s="2" t="e">
        <v>#N/A</v>
      </c>
      <c r="C3996" s="2" t="str" cm="1">
        <f t="array" ref="C39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ebt])),Tableau1[Tiers_Nom_Ebt],""))),Tableau1[Tiers_Nom_Ebt],0),""),ROW(A1736))),"")</f>
        <v/>
      </c>
      <c r="D3996" s="2" t="str" cm="1">
        <f t="array" ref="D39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ebt])+SEARCH("Boisson",Tableau1[Type_Produit])),Tableau1[Tiers_Nom_Ebt],""))),Tableau1[Tiers_Nom_Ebt],0),""),ROW(A1722))),"")</f>
        <v/>
      </c>
      <c r="E3996" s="2" t="e">
        <v>#N/A</v>
      </c>
    </row>
    <row r="3997" spans="1:5" ht="14.7" customHeight="1" x14ac:dyDescent="0.25">
      <c r="A3997" t="e">
        <v>#N/A</v>
      </c>
      <c r="B3997" s="2" t="e">
        <v>#N/A</v>
      </c>
      <c r="C3997" s="2" t="str" cm="1">
        <f t="array" ref="C39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ebt])),Tableau1[Tiers_Nom_Ebt],""))),Tableau1[Tiers_Nom_Ebt],0),""),ROW(A1737))),"")</f>
        <v/>
      </c>
      <c r="D3997" s="2" t="str" cm="1">
        <f t="array" ref="D39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ebt])+SEARCH("Boisson",Tableau1[Type_Produit])),Tableau1[Tiers_Nom_Ebt],""))),Tableau1[Tiers_Nom_Ebt],0),""),ROW(A1723))),"")</f>
        <v/>
      </c>
      <c r="E3997" s="2" t="e">
        <v>#N/A</v>
      </c>
    </row>
    <row r="3998" spans="1:5" ht="14.7" customHeight="1" x14ac:dyDescent="0.25">
      <c r="A3998" t="e">
        <v>#N/A</v>
      </c>
      <c r="B3998" s="2" t="e">
        <v>#N/A</v>
      </c>
      <c r="C3998" s="2" t="str" cm="1">
        <f t="array" ref="C39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ebt])),Tableau1[Tiers_Nom_Ebt],""))),Tableau1[Tiers_Nom_Ebt],0),""),ROW(A1738))),"")</f>
        <v/>
      </c>
      <c r="D3998" s="2" t="str" cm="1">
        <f t="array" ref="D39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ebt])+SEARCH("Boisson",Tableau1[Type_Produit])),Tableau1[Tiers_Nom_Ebt],""))),Tableau1[Tiers_Nom_Ebt],0),""),ROW(A1724))),"")</f>
        <v/>
      </c>
      <c r="E3998" s="2" t="e">
        <v>#N/A</v>
      </c>
    </row>
    <row r="3999" spans="1:5" ht="14.7" customHeight="1" x14ac:dyDescent="0.25">
      <c r="A3999" t="e">
        <v>#N/A</v>
      </c>
      <c r="B3999" s="2" t="e">
        <v>#N/A</v>
      </c>
      <c r="C3999" s="2" t="str" cm="1">
        <f t="array" ref="C39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ebt])),Tableau1[Tiers_Nom_Ebt],""))),Tableau1[Tiers_Nom_Ebt],0),""),ROW(A1739))),"")</f>
        <v/>
      </c>
      <c r="D3999" s="2" t="str" cm="1">
        <f t="array" ref="D39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ebt])+SEARCH("Boisson",Tableau1[Type_Produit])),Tableau1[Tiers_Nom_Ebt],""))),Tableau1[Tiers_Nom_Ebt],0),""),ROW(A1725))),"")</f>
        <v/>
      </c>
      <c r="E3999" s="2" t="e">
        <v>#N/A</v>
      </c>
    </row>
    <row r="4000" spans="1:5" ht="14.7" customHeight="1" x14ac:dyDescent="0.25">
      <c r="A4000" t="e">
        <v>#N/A</v>
      </c>
      <c r="B4000" s="2" t="e">
        <v>#N/A</v>
      </c>
      <c r="C4000" s="2" t="str" cm="1">
        <f t="array" ref="C40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ebt])),Tableau1[Tiers_Nom_Ebt],""))),Tableau1[Tiers_Nom_Ebt],0),""),ROW(A1740))),"")</f>
        <v/>
      </c>
      <c r="D4000" s="2" t="str" cm="1">
        <f t="array" ref="D40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ebt])+SEARCH("Boisson",Tableau1[Type_Produit])),Tableau1[Tiers_Nom_Ebt],""))),Tableau1[Tiers_Nom_Ebt],0),""),ROW(A1726))),"")</f>
        <v/>
      </c>
      <c r="E4000" s="2" t="e">
        <v>#N/A</v>
      </c>
    </row>
    <row r="4001" spans="1:5" ht="14.7" customHeight="1" x14ac:dyDescent="0.25">
      <c r="A4001" t="e">
        <v>#N/A</v>
      </c>
      <c r="B4001" s="2" t="e">
        <v>#N/A</v>
      </c>
      <c r="C4001" s="2" t="str" cm="1">
        <f t="array" ref="C40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ebt])),Tableau1[Tiers_Nom_Ebt],""))),Tableau1[Tiers_Nom_Ebt],0),""),ROW(A1741))),"")</f>
        <v/>
      </c>
      <c r="D4001" s="2" t="str" cm="1">
        <f t="array" ref="D40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ebt])+SEARCH("Boisson",Tableau1[Type_Produit])),Tableau1[Tiers_Nom_Ebt],""))),Tableau1[Tiers_Nom_Ebt],0),""),ROW(A1727))),"")</f>
        <v/>
      </c>
      <c r="E4001" s="2" t="e">
        <v>#N/A</v>
      </c>
    </row>
    <row r="4002" spans="1:5" ht="14.7" customHeight="1" x14ac:dyDescent="0.25">
      <c r="A4002" t="e">
        <v>#N/A</v>
      </c>
      <c r="B4002" s="2" t="e">
        <v>#N/A</v>
      </c>
      <c r="C4002" s="2" t="str" cm="1">
        <f t="array" ref="C40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ebt])),Tableau1[Tiers_Nom_Ebt],""))),Tableau1[Tiers_Nom_Ebt],0),""),ROW(A1742))),"")</f>
        <v/>
      </c>
      <c r="D4002" s="2" t="str" cm="1">
        <f t="array" ref="D40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ebt])+SEARCH("Boisson",Tableau1[Type_Produit])),Tableau1[Tiers_Nom_Ebt],""))),Tableau1[Tiers_Nom_Ebt],0),""),ROW(A1728))),"")</f>
        <v/>
      </c>
      <c r="E4002" s="2" t="e">
        <v>#N/A</v>
      </c>
    </row>
    <row r="4003" spans="1:5" ht="14.7" customHeight="1" x14ac:dyDescent="0.25">
      <c r="A4003" t="e">
        <v>#N/A</v>
      </c>
      <c r="B4003" s="2" t="e">
        <v>#N/A</v>
      </c>
      <c r="C4003" s="2" t="str" cm="1">
        <f t="array" ref="C40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ebt])),Tableau1[Tiers_Nom_Ebt],""))),Tableau1[Tiers_Nom_Ebt],0),""),ROW(A1743))),"")</f>
        <v/>
      </c>
      <c r="D4003" s="2" t="str" cm="1">
        <f t="array" ref="D40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ebt])+SEARCH("Boisson",Tableau1[Type_Produit])),Tableau1[Tiers_Nom_Ebt],""))),Tableau1[Tiers_Nom_Ebt],0),""),ROW(A1729))),"")</f>
        <v/>
      </c>
      <c r="E4003" s="2" t="e">
        <v>#N/A</v>
      </c>
    </row>
    <row r="4004" spans="1:5" ht="14.7" customHeight="1" x14ac:dyDescent="0.25">
      <c r="A4004" t="e">
        <v>#N/A</v>
      </c>
      <c r="B4004" s="2" t="e">
        <v>#N/A</v>
      </c>
      <c r="C4004" s="2" t="str" cm="1">
        <f t="array" ref="C40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ebt])),Tableau1[Tiers_Nom_Ebt],""))),Tableau1[Tiers_Nom_Ebt],0),""),ROW(A1744))),"")</f>
        <v/>
      </c>
      <c r="D4004" s="2" t="str" cm="1">
        <f t="array" ref="D40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ebt])+SEARCH("Boisson",Tableau1[Type_Produit])),Tableau1[Tiers_Nom_Ebt],""))),Tableau1[Tiers_Nom_Ebt],0),""),ROW(A1730))),"")</f>
        <v/>
      </c>
      <c r="E4004" s="2" t="e">
        <v>#N/A</v>
      </c>
    </row>
    <row r="4005" spans="1:5" ht="14.7" customHeight="1" x14ac:dyDescent="0.25">
      <c r="A4005" t="e">
        <v>#N/A</v>
      </c>
      <c r="B4005" s="2" t="e">
        <v>#N/A</v>
      </c>
      <c r="C4005" s="2" t="str" cm="1">
        <f t="array" ref="C40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ebt])),Tableau1[Tiers_Nom_Ebt],""))),Tableau1[Tiers_Nom_Ebt],0),""),ROW(A1745))),"")</f>
        <v/>
      </c>
      <c r="D4005" s="2" t="str" cm="1">
        <f t="array" ref="D40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ebt])+SEARCH("Boisson",Tableau1[Type_Produit])),Tableau1[Tiers_Nom_Ebt],""))),Tableau1[Tiers_Nom_Ebt],0),""),ROW(A1731))),"")</f>
        <v/>
      </c>
      <c r="E4005" s="2" t="e">
        <v>#N/A</v>
      </c>
    </row>
    <row r="4006" spans="1:5" ht="14.7" customHeight="1" x14ac:dyDescent="0.25">
      <c r="A4006" t="e">
        <v>#N/A</v>
      </c>
      <c r="B4006" s="2" t="e">
        <v>#N/A</v>
      </c>
      <c r="C4006" s="2" t="str" cm="1">
        <f t="array" ref="C40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ebt])),Tableau1[Tiers_Nom_Ebt],""))),Tableau1[Tiers_Nom_Ebt],0),""),ROW(A1746))),"")</f>
        <v/>
      </c>
      <c r="D4006" s="2" t="str" cm="1">
        <f t="array" ref="D40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ebt])+SEARCH("Boisson",Tableau1[Type_Produit])),Tableau1[Tiers_Nom_Ebt],""))),Tableau1[Tiers_Nom_Ebt],0),""),ROW(A1732))),"")</f>
        <v/>
      </c>
      <c r="E4006" s="2" t="b">
        <v>0</v>
      </c>
    </row>
    <row r="4007" spans="1:5" ht="14.7" customHeight="1" x14ac:dyDescent="0.25">
      <c r="A4007" t="e">
        <v>#N/A</v>
      </c>
      <c r="B4007" s="2" t="e">
        <v>#N/A</v>
      </c>
      <c r="C4007" s="2" t="str" cm="1">
        <f t="array" ref="C40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ebt])),Tableau1[Tiers_Nom_Ebt],""))),Tableau1[Tiers_Nom_Ebt],0),""),ROW(A1747))),"")</f>
        <v/>
      </c>
      <c r="D4007" s="2" t="str" cm="1">
        <f t="array" ref="D40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ebt])+SEARCH("Boisson",Tableau1[Type_Produit])),Tableau1[Tiers_Nom_Ebt],""))),Tableau1[Tiers_Nom_Ebt],0),""),ROW(A1733))),"")</f>
        <v/>
      </c>
      <c r="E4007" s="2" t="e">
        <v>#N/A</v>
      </c>
    </row>
    <row r="4008" spans="1:5" ht="14.7" customHeight="1" x14ac:dyDescent="0.25">
      <c r="A4008" t="e">
        <v>#N/A</v>
      </c>
      <c r="B4008" s="2" t="e">
        <v>#N/A</v>
      </c>
      <c r="C4008" s="2" t="str" cm="1">
        <f t="array" ref="C40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ebt])),Tableau1[Tiers_Nom_Ebt],""))),Tableau1[Tiers_Nom_Ebt],0),""),ROW(A1748))),"")</f>
        <v/>
      </c>
      <c r="D4008" s="2" t="str" cm="1">
        <f t="array" ref="D40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ebt])+SEARCH("Boisson",Tableau1[Type_Produit])),Tableau1[Tiers_Nom_Ebt],""))),Tableau1[Tiers_Nom_Ebt],0),""),ROW(A1734))),"")</f>
        <v/>
      </c>
      <c r="E4008" s="2" t="b">
        <v>0</v>
      </c>
    </row>
    <row r="4009" spans="1:5" ht="14.7" customHeight="1" x14ac:dyDescent="0.25">
      <c r="A4009" t="e">
        <v>#N/A</v>
      </c>
      <c r="B4009" s="2" t="e">
        <v>#N/A</v>
      </c>
      <c r="C4009" s="2" t="str" cm="1">
        <f t="array" ref="C40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ebt])),Tableau1[Tiers_Nom_Ebt],""))),Tableau1[Tiers_Nom_Ebt],0),""),ROW(A1749))),"")</f>
        <v/>
      </c>
      <c r="D4009" s="2" t="str" cm="1">
        <f t="array" ref="D40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ebt])+SEARCH("Boisson",Tableau1[Type_Produit])),Tableau1[Tiers_Nom_Ebt],""))),Tableau1[Tiers_Nom_Ebt],0),""),ROW(A1735))),"")</f>
        <v/>
      </c>
      <c r="E4009" s="2" t="b">
        <v>0</v>
      </c>
    </row>
    <row r="4010" spans="1:5" ht="14.7" customHeight="1" x14ac:dyDescent="0.25">
      <c r="A4010" t="e">
        <v>#N/A</v>
      </c>
      <c r="B4010" s="2" t="e">
        <v>#N/A</v>
      </c>
      <c r="C4010" s="2" t="str" cm="1">
        <f t="array" ref="C40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ebt])),Tableau1[Tiers_Nom_Ebt],""))),Tableau1[Tiers_Nom_Ebt],0),""),ROW(A1750))),"")</f>
        <v/>
      </c>
      <c r="D4010" s="2" t="str" cm="1">
        <f t="array" ref="D40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ebt])+SEARCH("Boisson",Tableau1[Type_Produit])),Tableau1[Tiers_Nom_Ebt],""))),Tableau1[Tiers_Nom_Ebt],0),""),ROW(A1736))),"")</f>
        <v/>
      </c>
      <c r="E4010" s="2" t="b">
        <v>0</v>
      </c>
    </row>
    <row r="4011" spans="1:5" ht="14.7" customHeight="1" x14ac:dyDescent="0.25">
      <c r="A4011" t="e">
        <v>#N/A</v>
      </c>
      <c r="B4011" s="2" t="e">
        <v>#N/A</v>
      </c>
      <c r="C4011" s="2" t="str" cm="1">
        <f t="array" ref="C40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ebt])),Tableau1[Tiers_Nom_Ebt],""))),Tableau1[Tiers_Nom_Ebt],0),""),ROW(A1751))),"")</f>
        <v/>
      </c>
      <c r="D4011" s="2" t="str" cm="1">
        <f t="array" ref="D40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ebt])+SEARCH("Boisson",Tableau1[Type_Produit])),Tableau1[Tiers_Nom_Ebt],""))),Tableau1[Tiers_Nom_Ebt],0),""),ROW(A1737))),"")</f>
        <v/>
      </c>
      <c r="E4011" s="2" t="b">
        <v>0</v>
      </c>
    </row>
    <row r="4012" spans="1:5" ht="14.7" customHeight="1" x14ac:dyDescent="0.25">
      <c r="A4012" t="e">
        <v>#N/A</v>
      </c>
      <c r="B4012" s="2" t="e">
        <v>#N/A</v>
      </c>
      <c r="C4012" s="2" t="str" cm="1">
        <f t="array" ref="C40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ebt])),Tableau1[Tiers_Nom_Ebt],""))),Tableau1[Tiers_Nom_Ebt],0),""),ROW(A1752))),"")</f>
        <v/>
      </c>
      <c r="D4012" s="2" t="str" cm="1">
        <f t="array" ref="D40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ebt])+SEARCH("Boisson",Tableau1[Type_Produit])),Tableau1[Tiers_Nom_Ebt],""))),Tableau1[Tiers_Nom_Ebt],0),""),ROW(A1738))),"")</f>
        <v/>
      </c>
      <c r="E4012" s="2" t="e">
        <v>#N/A</v>
      </c>
    </row>
    <row r="4013" spans="1:5" ht="14.7" customHeight="1" x14ac:dyDescent="0.25">
      <c r="A4013" t="e">
        <v>#N/A</v>
      </c>
      <c r="B4013" s="2" t="e">
        <v>#N/A</v>
      </c>
      <c r="C4013" s="2" t="str" cm="1">
        <f t="array" ref="C40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ebt])),Tableau1[Tiers_Nom_Ebt],""))),Tableau1[Tiers_Nom_Ebt],0),""),ROW(A1753))),"")</f>
        <v/>
      </c>
      <c r="D4013" s="2" t="str" cm="1">
        <f t="array" ref="D40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ebt])+SEARCH("Boisson",Tableau1[Type_Produit])),Tableau1[Tiers_Nom_Ebt],""))),Tableau1[Tiers_Nom_Ebt],0),""),ROW(A1739))),"")</f>
        <v/>
      </c>
      <c r="E4013" s="2" t="e">
        <v>#N/A</v>
      </c>
    </row>
    <row r="4014" spans="1:5" ht="14.7" customHeight="1" x14ac:dyDescent="0.25">
      <c r="A4014" t="e">
        <v>#N/A</v>
      </c>
      <c r="B4014" s="2" t="e">
        <v>#N/A</v>
      </c>
      <c r="C4014" s="2" t="str" cm="1">
        <f t="array" ref="C40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ebt])),Tableau1[Tiers_Nom_Ebt],""))),Tableau1[Tiers_Nom_Ebt],0),""),ROW(A1754))),"")</f>
        <v/>
      </c>
      <c r="D4014" s="2" t="str" cm="1">
        <f t="array" ref="D40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ebt])+SEARCH("Boisson",Tableau1[Type_Produit])),Tableau1[Tiers_Nom_Ebt],""))),Tableau1[Tiers_Nom_Ebt],0),""),ROW(A1740))),"")</f>
        <v/>
      </c>
      <c r="E4014" s="2" t="b">
        <v>0</v>
      </c>
    </row>
    <row r="4015" spans="1:5" ht="14.7" customHeight="1" x14ac:dyDescent="0.25">
      <c r="A4015" t="e">
        <v>#N/A</v>
      </c>
      <c r="B4015" s="2" t="e">
        <v>#N/A</v>
      </c>
      <c r="C4015" s="2" t="str" cm="1">
        <f t="array" ref="C40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ebt])),Tableau1[Tiers_Nom_Ebt],""))),Tableau1[Tiers_Nom_Ebt],0),""),ROW(A1755))),"")</f>
        <v/>
      </c>
      <c r="D4015" s="2" t="str" cm="1">
        <f t="array" ref="D40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ebt])+SEARCH("Boisson",Tableau1[Type_Produit])),Tableau1[Tiers_Nom_Ebt],""))),Tableau1[Tiers_Nom_Ebt],0),""),ROW(A1741))),"")</f>
        <v/>
      </c>
      <c r="E4015" s="2" t="e">
        <v>#N/A</v>
      </c>
    </row>
    <row r="4016" spans="1:5" ht="14.7" customHeight="1" x14ac:dyDescent="0.25">
      <c r="A4016" t="e">
        <v>#N/A</v>
      </c>
      <c r="B4016" s="2" t="e">
        <v>#N/A</v>
      </c>
      <c r="C4016" s="2" t="str" cm="1">
        <f t="array" ref="C40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ebt])),Tableau1[Tiers_Nom_Ebt],""))),Tableau1[Tiers_Nom_Ebt],0),""),ROW(A1756))),"")</f>
        <v/>
      </c>
      <c r="D4016" s="2" t="str" cm="1">
        <f t="array" ref="D40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ebt])+SEARCH("Boisson",Tableau1[Type_Produit])),Tableau1[Tiers_Nom_Ebt],""))),Tableau1[Tiers_Nom_Ebt],0),""),ROW(A1742))),"")</f>
        <v/>
      </c>
      <c r="E4016" s="2" t="e">
        <v>#N/A</v>
      </c>
    </row>
    <row r="4017" spans="1:5" ht="14.7" customHeight="1" x14ac:dyDescent="0.25">
      <c r="A4017" t="e">
        <v>#N/A</v>
      </c>
      <c r="B4017" s="2" t="e">
        <v>#N/A</v>
      </c>
      <c r="C4017" s="2" t="str" cm="1">
        <f t="array" ref="C40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ebt])),Tableau1[Tiers_Nom_Ebt],""))),Tableau1[Tiers_Nom_Ebt],0),""),ROW(A1757))),"")</f>
        <v/>
      </c>
      <c r="D4017" s="2" t="str" cm="1">
        <f t="array" ref="D40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ebt])+SEARCH("Boisson",Tableau1[Type_Produit])),Tableau1[Tiers_Nom_Ebt],""))),Tableau1[Tiers_Nom_Ebt],0),""),ROW(A1743))),"")</f>
        <v/>
      </c>
      <c r="E4017" s="2" t="e">
        <v>#N/A</v>
      </c>
    </row>
    <row r="4018" spans="1:5" ht="14.7" customHeight="1" x14ac:dyDescent="0.25">
      <c r="A4018" t="e">
        <v>#N/A</v>
      </c>
      <c r="B4018" s="2" t="e">
        <v>#N/A</v>
      </c>
      <c r="C4018" s="2" t="str" cm="1">
        <f t="array" ref="C40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ebt])),Tableau1[Tiers_Nom_Ebt],""))),Tableau1[Tiers_Nom_Ebt],0),""),ROW(A1758))),"")</f>
        <v/>
      </c>
      <c r="D4018" s="2" t="str" cm="1">
        <f t="array" ref="D40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ebt])+SEARCH("Boisson",Tableau1[Type_Produit])),Tableau1[Tiers_Nom_Ebt],""))),Tableau1[Tiers_Nom_Ebt],0),""),ROW(A1744))),"")</f>
        <v/>
      </c>
      <c r="E4018" s="2" t="e">
        <v>#N/A</v>
      </c>
    </row>
    <row r="4019" spans="1:5" ht="14.7" customHeight="1" x14ac:dyDescent="0.25">
      <c r="A4019" t="e">
        <v>#N/A</v>
      </c>
      <c r="B4019" s="2" t="e">
        <v>#N/A</v>
      </c>
      <c r="C4019" s="2" t="str" cm="1">
        <f t="array" ref="C40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ebt])),Tableau1[Tiers_Nom_Ebt],""))),Tableau1[Tiers_Nom_Ebt],0),""),ROW(A1759))),"")</f>
        <v/>
      </c>
      <c r="D4019" s="2" t="str" cm="1">
        <f t="array" ref="D40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ebt])+SEARCH("Boisson",Tableau1[Type_Produit])),Tableau1[Tiers_Nom_Ebt],""))),Tableau1[Tiers_Nom_Ebt],0),""),ROW(A1745))),"")</f>
        <v/>
      </c>
      <c r="E4019" s="2" t="e">
        <v>#N/A</v>
      </c>
    </row>
    <row r="4020" spans="1:5" ht="14.7" customHeight="1" x14ac:dyDescent="0.25">
      <c r="A4020" t="e">
        <v>#N/A</v>
      </c>
      <c r="B4020" s="2" t="e">
        <v>#N/A</v>
      </c>
      <c r="C4020" s="2" t="str" cm="1">
        <f t="array" ref="C40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ebt])),Tableau1[Tiers_Nom_Ebt],""))),Tableau1[Tiers_Nom_Ebt],0),""),ROW(A1760))),"")</f>
        <v/>
      </c>
      <c r="D4020" s="2" t="str" cm="1">
        <f t="array" ref="D40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ebt])+SEARCH("Boisson",Tableau1[Type_Produit])),Tableau1[Tiers_Nom_Ebt],""))),Tableau1[Tiers_Nom_Ebt],0),""),ROW(A1746))),"")</f>
        <v/>
      </c>
      <c r="E4020" s="2" t="b">
        <v>0</v>
      </c>
    </row>
    <row r="4021" spans="1:5" ht="14.7" customHeight="1" x14ac:dyDescent="0.25">
      <c r="A4021" t="e">
        <v>#N/A</v>
      </c>
      <c r="B4021" s="2" t="e">
        <v>#N/A</v>
      </c>
      <c r="C4021" s="2" t="str" cm="1">
        <f t="array" ref="C40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ebt])),Tableau1[Tiers_Nom_Ebt],""))),Tableau1[Tiers_Nom_Ebt],0),""),ROW(A1761))),"")</f>
        <v/>
      </c>
      <c r="D4021" s="2" t="str" cm="1">
        <f t="array" ref="D40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ebt])+SEARCH("Boisson",Tableau1[Type_Produit])),Tableau1[Tiers_Nom_Ebt],""))),Tableau1[Tiers_Nom_Ebt],0),""),ROW(A1747))),"")</f>
        <v/>
      </c>
      <c r="E4021" s="2" t="e">
        <v>#N/A</v>
      </c>
    </row>
    <row r="4022" spans="1:5" ht="14.7" customHeight="1" x14ac:dyDescent="0.25">
      <c r="A4022" t="e">
        <v>#N/A</v>
      </c>
      <c r="B4022" s="2" t="e">
        <v>#N/A</v>
      </c>
      <c r="C4022" s="2" t="str" cm="1">
        <f t="array" ref="C40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ebt])),Tableau1[Tiers_Nom_Ebt],""))),Tableau1[Tiers_Nom_Ebt],0),""),ROW(A1762))),"")</f>
        <v/>
      </c>
      <c r="D4022" s="2" t="str" cm="1">
        <f t="array" ref="D40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ebt])+SEARCH("Boisson",Tableau1[Type_Produit])),Tableau1[Tiers_Nom_Ebt],""))),Tableau1[Tiers_Nom_Ebt],0),""),ROW(A1748))),"")</f>
        <v/>
      </c>
      <c r="E4022" s="2" t="e">
        <v>#N/A</v>
      </c>
    </row>
    <row r="4023" spans="1:5" ht="14.7" customHeight="1" x14ac:dyDescent="0.25">
      <c r="A4023" t="e">
        <v>#N/A</v>
      </c>
      <c r="B4023" s="2" t="e">
        <v>#N/A</v>
      </c>
      <c r="C4023" s="2" t="str" cm="1">
        <f t="array" ref="C40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ebt])),Tableau1[Tiers_Nom_Ebt],""))),Tableau1[Tiers_Nom_Ebt],0),""),ROW(A1763))),"")</f>
        <v/>
      </c>
      <c r="D4023" s="2" t="str" cm="1">
        <f t="array" ref="D40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ebt])+SEARCH("Boisson",Tableau1[Type_Produit])),Tableau1[Tiers_Nom_Ebt],""))),Tableau1[Tiers_Nom_Ebt],0),""),ROW(A1749))),"")</f>
        <v/>
      </c>
      <c r="E4023" s="2" t="e">
        <v>#N/A</v>
      </c>
    </row>
    <row r="4024" spans="1:5" ht="14.7" customHeight="1" x14ac:dyDescent="0.25">
      <c r="A4024" t="e">
        <v>#N/A</v>
      </c>
      <c r="B4024" s="2" t="e">
        <v>#N/A</v>
      </c>
      <c r="C4024" s="2" t="str" cm="1">
        <f t="array" ref="C40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ebt])),Tableau1[Tiers_Nom_Ebt],""))),Tableau1[Tiers_Nom_Ebt],0),""),ROW(A1764))),"")</f>
        <v/>
      </c>
      <c r="D4024" s="2" t="str" cm="1">
        <f t="array" ref="D40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ebt])+SEARCH("Boisson",Tableau1[Type_Produit])),Tableau1[Tiers_Nom_Ebt],""))),Tableau1[Tiers_Nom_Ebt],0),""),ROW(A1750))),"")</f>
        <v/>
      </c>
      <c r="E4024" s="2" t="e">
        <v>#N/A</v>
      </c>
    </row>
    <row r="4025" spans="1:5" ht="14.7" customHeight="1" x14ac:dyDescent="0.25">
      <c r="A4025" t="e">
        <v>#N/A</v>
      </c>
      <c r="B4025" s="2" t="e">
        <v>#N/A</v>
      </c>
      <c r="C4025" s="2" t="str" cm="1">
        <f t="array" ref="C40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ebt])),Tableau1[Tiers_Nom_Ebt],""))),Tableau1[Tiers_Nom_Ebt],0),""),ROW(A1765))),"")</f>
        <v/>
      </c>
      <c r="D4025" s="2" t="str" cm="1">
        <f t="array" ref="D40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ebt])+SEARCH("Boisson",Tableau1[Type_Produit])),Tableau1[Tiers_Nom_Ebt],""))),Tableau1[Tiers_Nom_Ebt],0),""),ROW(A1751))),"")</f>
        <v/>
      </c>
      <c r="E4025" s="2" t="e">
        <v>#N/A</v>
      </c>
    </row>
    <row r="4026" spans="1:5" ht="14.7" customHeight="1" x14ac:dyDescent="0.25">
      <c r="A4026" t="e">
        <v>#N/A</v>
      </c>
      <c r="B4026" s="2" t="e">
        <v>#N/A</v>
      </c>
      <c r="C4026" s="2" t="str" cm="1">
        <f t="array" ref="C40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ebt])),Tableau1[Tiers_Nom_Ebt],""))),Tableau1[Tiers_Nom_Ebt],0),""),ROW(A1766))),"")</f>
        <v/>
      </c>
      <c r="D4026" s="2" t="str" cm="1">
        <f t="array" ref="D40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ebt])+SEARCH("Boisson",Tableau1[Type_Produit])),Tableau1[Tiers_Nom_Ebt],""))),Tableau1[Tiers_Nom_Ebt],0),""),ROW(A1752))),"")</f>
        <v/>
      </c>
      <c r="E4026" s="2" t="e">
        <v>#N/A</v>
      </c>
    </row>
    <row r="4027" spans="1:5" ht="14.7" customHeight="1" x14ac:dyDescent="0.25">
      <c r="A4027" t="e">
        <v>#N/A</v>
      </c>
      <c r="B4027" s="2" t="e">
        <v>#N/A</v>
      </c>
      <c r="C4027" s="2" t="str" cm="1">
        <f t="array" ref="C40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ebt])),Tableau1[Tiers_Nom_Ebt],""))),Tableau1[Tiers_Nom_Ebt],0),""),ROW(A1767))),"")</f>
        <v/>
      </c>
      <c r="D4027" s="2" t="str" cm="1">
        <f t="array" ref="D40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ebt])+SEARCH("Boisson",Tableau1[Type_Produit])),Tableau1[Tiers_Nom_Ebt],""))),Tableau1[Tiers_Nom_Ebt],0),""),ROW(A1753))),"")</f>
        <v/>
      </c>
      <c r="E4027" s="2" t="e">
        <v>#N/A</v>
      </c>
    </row>
    <row r="4028" spans="1:5" ht="14.7" customHeight="1" x14ac:dyDescent="0.25">
      <c r="A4028" t="e">
        <v>#N/A</v>
      </c>
      <c r="B4028" s="2" t="e">
        <v>#N/A</v>
      </c>
      <c r="C4028" s="2" t="str" cm="1">
        <f t="array" ref="C40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ebt])),Tableau1[Tiers_Nom_Ebt],""))),Tableau1[Tiers_Nom_Ebt],0),""),ROW(A1768))),"")</f>
        <v/>
      </c>
      <c r="D4028" s="2" t="str" cm="1">
        <f t="array" ref="D40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ebt])+SEARCH("Boisson",Tableau1[Type_Produit])),Tableau1[Tiers_Nom_Ebt],""))),Tableau1[Tiers_Nom_Ebt],0),""),ROW(A1754))),"")</f>
        <v/>
      </c>
      <c r="E4028" s="2" t="e">
        <v>#N/A</v>
      </c>
    </row>
    <row r="4029" spans="1:5" ht="14.7" customHeight="1" x14ac:dyDescent="0.25">
      <c r="A4029" t="e">
        <v>#N/A</v>
      </c>
      <c r="B4029" s="2" t="e">
        <v>#N/A</v>
      </c>
      <c r="C4029" s="2" t="str" cm="1">
        <f t="array" ref="C40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ebt])),Tableau1[Tiers_Nom_Ebt],""))),Tableau1[Tiers_Nom_Ebt],0),""),ROW(A1769))),"")</f>
        <v/>
      </c>
      <c r="D4029" s="2" t="str" cm="1">
        <f t="array" ref="D40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ebt])+SEARCH("Boisson",Tableau1[Type_Produit])),Tableau1[Tiers_Nom_Ebt],""))),Tableau1[Tiers_Nom_Ebt],0),""),ROW(A1755))),"")</f>
        <v/>
      </c>
      <c r="E4029" s="2" t="e">
        <v>#N/A</v>
      </c>
    </row>
    <row r="4030" spans="1:5" ht="14.7" customHeight="1" x14ac:dyDescent="0.25">
      <c r="A4030" t="e">
        <v>#N/A</v>
      </c>
      <c r="B4030" s="2" t="e">
        <v>#N/A</v>
      </c>
      <c r="C4030" s="2" t="str" cm="1">
        <f t="array" ref="C40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ebt])),Tableau1[Tiers_Nom_Ebt],""))),Tableau1[Tiers_Nom_Ebt],0),""),ROW(A1770))),"")</f>
        <v/>
      </c>
      <c r="D4030" s="2" t="str" cm="1">
        <f t="array" ref="D40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ebt])+SEARCH("Boisson",Tableau1[Type_Produit])),Tableau1[Tiers_Nom_Ebt],""))),Tableau1[Tiers_Nom_Ebt],0),""),ROW(A1756))),"")</f>
        <v/>
      </c>
      <c r="E4030" s="2" t="e">
        <v>#N/A</v>
      </c>
    </row>
    <row r="4031" spans="1:5" ht="14.7" customHeight="1" x14ac:dyDescent="0.25">
      <c r="A4031" t="e">
        <v>#N/A</v>
      </c>
      <c r="B4031" s="2" t="e">
        <v>#N/A</v>
      </c>
      <c r="C4031" s="2" t="str" cm="1">
        <f t="array" ref="C40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ebt])),Tableau1[Tiers_Nom_Ebt],""))),Tableau1[Tiers_Nom_Ebt],0),""),ROW(A1771))),"")</f>
        <v/>
      </c>
      <c r="D4031" s="2" t="str" cm="1">
        <f t="array" ref="D40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ebt])+SEARCH("Boisson",Tableau1[Type_Produit])),Tableau1[Tiers_Nom_Ebt],""))),Tableau1[Tiers_Nom_Ebt],0),""),ROW(A1757))),"")</f>
        <v/>
      </c>
      <c r="E4031" s="2" t="e">
        <v>#N/A</v>
      </c>
    </row>
    <row r="4032" spans="1:5" ht="14.7" customHeight="1" x14ac:dyDescent="0.25">
      <c r="A4032" t="e">
        <v>#N/A</v>
      </c>
      <c r="B4032" s="2" t="e">
        <v>#N/A</v>
      </c>
      <c r="C4032" s="2" t="str" cm="1">
        <f t="array" ref="C40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ebt])),Tableau1[Tiers_Nom_Ebt],""))),Tableau1[Tiers_Nom_Ebt],0),""),ROW(A1772))),"")</f>
        <v/>
      </c>
      <c r="D4032" s="2" t="str" cm="1">
        <f t="array" ref="D40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ebt])+SEARCH("Boisson",Tableau1[Type_Produit])),Tableau1[Tiers_Nom_Ebt],""))),Tableau1[Tiers_Nom_Ebt],0),""),ROW(A1758))),"")</f>
        <v/>
      </c>
      <c r="E4032" s="2" t="e">
        <v>#N/A</v>
      </c>
    </row>
    <row r="4033" spans="1:5" ht="14.7" customHeight="1" x14ac:dyDescent="0.25">
      <c r="A4033" t="e">
        <v>#N/A</v>
      </c>
      <c r="B4033" s="2" t="e">
        <v>#N/A</v>
      </c>
      <c r="C4033" s="2" t="str" cm="1">
        <f t="array" ref="C40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ebt])),Tableau1[Tiers_Nom_Ebt],""))),Tableau1[Tiers_Nom_Ebt],0),""),ROW(A1773))),"")</f>
        <v/>
      </c>
      <c r="D4033" s="2" t="str" cm="1">
        <f t="array" ref="D40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ebt])+SEARCH("Boisson",Tableau1[Type_Produit])),Tableau1[Tiers_Nom_Ebt],""))),Tableau1[Tiers_Nom_Ebt],0),""),ROW(A1759))),"")</f>
        <v/>
      </c>
      <c r="E4033" s="2" t="e">
        <v>#N/A</v>
      </c>
    </row>
    <row r="4034" spans="1:5" ht="14.7" customHeight="1" x14ac:dyDescent="0.25">
      <c r="A4034" t="e">
        <v>#N/A</v>
      </c>
      <c r="B4034" s="2" t="e">
        <v>#N/A</v>
      </c>
      <c r="C4034" s="2" t="str" cm="1">
        <f t="array" ref="C40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ebt])),Tableau1[Tiers_Nom_Ebt],""))),Tableau1[Tiers_Nom_Ebt],0),""),ROW(A1774))),"")</f>
        <v/>
      </c>
      <c r="D4034" s="2" t="str" cm="1">
        <f t="array" ref="D40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ebt])+SEARCH("Boisson",Tableau1[Type_Produit])),Tableau1[Tiers_Nom_Ebt],""))),Tableau1[Tiers_Nom_Ebt],0),""),ROW(A1760))),"")</f>
        <v/>
      </c>
      <c r="E4034" s="2" t="e">
        <v>#N/A</v>
      </c>
    </row>
    <row r="4035" spans="1:5" ht="14.7" customHeight="1" x14ac:dyDescent="0.25">
      <c r="A4035" t="e">
        <v>#N/A</v>
      </c>
      <c r="B4035" s="2" t="e">
        <v>#N/A</v>
      </c>
      <c r="C4035" s="2" t="str" cm="1">
        <f t="array" ref="C40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ebt])),Tableau1[Tiers_Nom_Ebt],""))),Tableau1[Tiers_Nom_Ebt],0),""),ROW(A1775))),"")</f>
        <v/>
      </c>
      <c r="D4035" s="2" t="str" cm="1">
        <f t="array" ref="D40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ebt])+SEARCH("Boisson",Tableau1[Type_Produit])),Tableau1[Tiers_Nom_Ebt],""))),Tableau1[Tiers_Nom_Ebt],0),""),ROW(A1761))),"")</f>
        <v/>
      </c>
      <c r="E4035" s="2" t="e">
        <v>#N/A</v>
      </c>
    </row>
    <row r="4036" spans="1:5" ht="14.7" customHeight="1" x14ac:dyDescent="0.25">
      <c r="A4036" t="e">
        <v>#N/A</v>
      </c>
      <c r="B4036" s="2" t="e">
        <v>#N/A</v>
      </c>
      <c r="C4036" s="2" t="str" cm="1">
        <f t="array" ref="C40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ebt])),Tableau1[Tiers_Nom_Ebt],""))),Tableau1[Tiers_Nom_Ebt],0),""),ROW(A1776))),"")</f>
        <v/>
      </c>
      <c r="D4036" s="2" t="str" cm="1">
        <f t="array" ref="D40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ebt])+SEARCH("Boisson",Tableau1[Type_Produit])),Tableau1[Tiers_Nom_Ebt],""))),Tableau1[Tiers_Nom_Ebt],0),""),ROW(A1762))),"")</f>
        <v/>
      </c>
      <c r="E4036" s="2" t="e">
        <v>#N/A</v>
      </c>
    </row>
    <row r="4037" spans="1:5" ht="14.7" customHeight="1" x14ac:dyDescent="0.25">
      <c r="A4037" t="e">
        <v>#N/A</v>
      </c>
      <c r="B4037" s="2" t="e">
        <v>#N/A</v>
      </c>
      <c r="C4037" s="2" t="str" cm="1">
        <f t="array" ref="C40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ebt])),Tableau1[Tiers_Nom_Ebt],""))),Tableau1[Tiers_Nom_Ebt],0),""),ROW(A1777))),"")</f>
        <v/>
      </c>
      <c r="D4037" s="2" t="str" cm="1">
        <f t="array" ref="D40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ebt])+SEARCH("Boisson",Tableau1[Type_Produit])),Tableau1[Tiers_Nom_Ebt],""))),Tableau1[Tiers_Nom_Ebt],0),""),ROW(A1763))),"")</f>
        <v/>
      </c>
      <c r="E4037" s="2" t="e">
        <v>#N/A</v>
      </c>
    </row>
    <row r="4038" spans="1:5" ht="14.7" customHeight="1" x14ac:dyDescent="0.25">
      <c r="A4038" t="e">
        <v>#N/A</v>
      </c>
      <c r="B4038" s="2" t="e">
        <v>#N/A</v>
      </c>
      <c r="C4038" s="2" t="str" cm="1">
        <f t="array" ref="C40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ebt])),Tableau1[Tiers_Nom_Ebt],""))),Tableau1[Tiers_Nom_Ebt],0),""),ROW(A1778))),"")</f>
        <v/>
      </c>
      <c r="D4038" s="2" t="str" cm="1">
        <f t="array" ref="D40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ebt])+SEARCH("Boisson",Tableau1[Type_Produit])),Tableau1[Tiers_Nom_Ebt],""))),Tableau1[Tiers_Nom_Ebt],0),""),ROW(A1764))),"")</f>
        <v/>
      </c>
      <c r="E4038" s="2" t="e">
        <v>#N/A</v>
      </c>
    </row>
    <row r="4039" spans="1:5" ht="14.7" customHeight="1" x14ac:dyDescent="0.25">
      <c r="A4039" t="e">
        <v>#N/A</v>
      </c>
      <c r="B4039" s="2" t="e">
        <v>#N/A</v>
      </c>
      <c r="C4039" s="2" t="str" cm="1">
        <f t="array" ref="C40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ebt])),Tableau1[Tiers_Nom_Ebt],""))),Tableau1[Tiers_Nom_Ebt],0),""),ROW(A1779))),"")</f>
        <v/>
      </c>
      <c r="D4039" s="2" t="str" cm="1">
        <f t="array" ref="D40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ebt])+SEARCH("Boisson",Tableau1[Type_Produit])),Tableau1[Tiers_Nom_Ebt],""))),Tableau1[Tiers_Nom_Ebt],0),""),ROW(A1765))),"")</f>
        <v/>
      </c>
      <c r="E4039" s="2" t="e">
        <v>#N/A</v>
      </c>
    </row>
    <row r="4040" spans="1:5" ht="14.7" customHeight="1" x14ac:dyDescent="0.25">
      <c r="A4040" t="e">
        <v>#N/A</v>
      </c>
      <c r="B4040" s="2" t="e">
        <v>#N/A</v>
      </c>
      <c r="C4040" s="2" t="str" cm="1">
        <f t="array" ref="C40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ebt])),Tableau1[Tiers_Nom_Ebt],""))),Tableau1[Tiers_Nom_Ebt],0),""),ROW(A1780))),"")</f>
        <v/>
      </c>
      <c r="D4040" s="2" t="str" cm="1">
        <f t="array" ref="D40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ebt])+SEARCH("Boisson",Tableau1[Type_Produit])),Tableau1[Tiers_Nom_Ebt],""))),Tableau1[Tiers_Nom_Ebt],0),""),ROW(A1766))),"")</f>
        <v/>
      </c>
      <c r="E4040" s="2" t="e">
        <v>#N/A</v>
      </c>
    </row>
    <row r="4041" spans="1:5" ht="14.7" customHeight="1" x14ac:dyDescent="0.25">
      <c r="A4041" t="e">
        <v>#N/A</v>
      </c>
      <c r="B4041" s="2" t="e">
        <v>#N/A</v>
      </c>
      <c r="C4041" s="2" t="str" cm="1">
        <f t="array" ref="C40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ebt])),Tableau1[Tiers_Nom_Ebt],""))),Tableau1[Tiers_Nom_Ebt],0),""),ROW(A1781))),"")</f>
        <v/>
      </c>
      <c r="D4041" s="2" t="str" cm="1">
        <f t="array" ref="D40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ebt])+SEARCH("Boisson",Tableau1[Type_Produit])),Tableau1[Tiers_Nom_Ebt],""))),Tableau1[Tiers_Nom_Ebt],0),""),ROW(A1767))),"")</f>
        <v/>
      </c>
      <c r="E4041" s="2" t="e">
        <v>#N/A</v>
      </c>
    </row>
    <row r="4042" spans="1:5" ht="14.7" customHeight="1" x14ac:dyDescent="0.25">
      <c r="A4042" t="e">
        <v>#N/A</v>
      </c>
      <c r="B4042" s="2" t="e">
        <v>#N/A</v>
      </c>
      <c r="C4042" s="2" t="str" cm="1">
        <f t="array" ref="C40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ebt])),Tableau1[Tiers_Nom_Ebt],""))),Tableau1[Tiers_Nom_Ebt],0),""),ROW(A1782))),"")</f>
        <v/>
      </c>
      <c r="D4042" s="2" t="str" cm="1">
        <f t="array" ref="D40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ebt])+SEARCH("Boisson",Tableau1[Type_Produit])),Tableau1[Tiers_Nom_Ebt],""))),Tableau1[Tiers_Nom_Ebt],0),""),ROW(A1768))),"")</f>
        <v/>
      </c>
      <c r="E4042" s="2" t="e">
        <v>#N/A</v>
      </c>
    </row>
    <row r="4043" spans="1:5" ht="14.7" customHeight="1" x14ac:dyDescent="0.25">
      <c r="A4043" t="e">
        <v>#N/A</v>
      </c>
      <c r="B4043" s="2" t="e">
        <v>#N/A</v>
      </c>
      <c r="C4043" s="2" t="str" cm="1">
        <f t="array" ref="C40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ebt])),Tableau1[Tiers_Nom_Ebt],""))),Tableau1[Tiers_Nom_Ebt],0),""),ROW(A1783))),"")</f>
        <v/>
      </c>
      <c r="D4043" s="2" t="str" cm="1">
        <f t="array" ref="D40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ebt])+SEARCH("Boisson",Tableau1[Type_Produit])),Tableau1[Tiers_Nom_Ebt],""))),Tableau1[Tiers_Nom_Ebt],0),""),ROW(A1769))),"")</f>
        <v/>
      </c>
      <c r="E4043" s="2" t="e">
        <v>#N/A</v>
      </c>
    </row>
    <row r="4044" spans="1:5" ht="14.7" customHeight="1" x14ac:dyDescent="0.25">
      <c r="A4044" t="e">
        <v>#N/A</v>
      </c>
      <c r="B4044" s="2" t="e">
        <v>#N/A</v>
      </c>
      <c r="C4044" s="2" t="str" cm="1">
        <f t="array" ref="C40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ebt])),Tableau1[Tiers_Nom_Ebt],""))),Tableau1[Tiers_Nom_Ebt],0),""),ROW(A1784))),"")</f>
        <v/>
      </c>
      <c r="D4044" s="2" t="str" cm="1">
        <f t="array" ref="D40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ebt])+SEARCH("Boisson",Tableau1[Type_Produit])),Tableau1[Tiers_Nom_Ebt],""))),Tableau1[Tiers_Nom_Ebt],0),""),ROW(A1770))),"")</f>
        <v/>
      </c>
      <c r="E4044" s="2" t="e">
        <v>#N/A</v>
      </c>
    </row>
    <row r="4045" spans="1:5" ht="14.7" customHeight="1" x14ac:dyDescent="0.25">
      <c r="A4045" t="e">
        <v>#N/A</v>
      </c>
      <c r="B4045" s="2" t="e">
        <v>#N/A</v>
      </c>
      <c r="C4045" s="2" t="str" cm="1">
        <f t="array" ref="C40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ebt])),Tableau1[Tiers_Nom_Ebt],""))),Tableau1[Tiers_Nom_Ebt],0),""),ROW(A1785))),"")</f>
        <v/>
      </c>
      <c r="D4045" s="2" t="str" cm="1">
        <f t="array" ref="D40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ebt])+SEARCH("Boisson",Tableau1[Type_Produit])),Tableau1[Tiers_Nom_Ebt],""))),Tableau1[Tiers_Nom_Ebt],0),""),ROW(A1771))),"")</f>
        <v/>
      </c>
      <c r="E4045" s="2" t="e">
        <v>#N/A</v>
      </c>
    </row>
    <row r="4046" spans="1:5" ht="14.7" customHeight="1" x14ac:dyDescent="0.25">
      <c r="A4046" t="e">
        <v>#N/A</v>
      </c>
      <c r="B4046" s="2" t="e">
        <v>#N/A</v>
      </c>
      <c r="C4046" s="2" t="str" cm="1">
        <f t="array" ref="C40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ebt])),Tableau1[Tiers_Nom_Ebt],""))),Tableau1[Tiers_Nom_Ebt],0),""),ROW(A1786))),"")</f>
        <v/>
      </c>
      <c r="D4046" s="2" t="str" cm="1">
        <f t="array" ref="D40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ebt])+SEARCH("Boisson",Tableau1[Type_Produit])),Tableau1[Tiers_Nom_Ebt],""))),Tableau1[Tiers_Nom_Ebt],0),""),ROW(A1772))),"")</f>
        <v/>
      </c>
      <c r="E4046" s="2" t="e">
        <v>#N/A</v>
      </c>
    </row>
    <row r="4047" spans="1:5" ht="14.7" customHeight="1" x14ac:dyDescent="0.25">
      <c r="A4047" t="e">
        <v>#N/A</v>
      </c>
      <c r="B4047" s="2" t="e">
        <v>#N/A</v>
      </c>
      <c r="C4047" s="2" t="str" cm="1">
        <f t="array" ref="C40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ebt])),Tableau1[Tiers_Nom_Ebt],""))),Tableau1[Tiers_Nom_Ebt],0),""),ROW(A1787))),"")</f>
        <v/>
      </c>
      <c r="D4047" s="2" t="str" cm="1">
        <f t="array" ref="D40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ebt])+SEARCH("Boisson",Tableau1[Type_Produit])),Tableau1[Tiers_Nom_Ebt],""))),Tableau1[Tiers_Nom_Ebt],0),""),ROW(A1773))),"")</f>
        <v/>
      </c>
      <c r="E4047" s="2" t="e">
        <v>#N/A</v>
      </c>
    </row>
    <row r="4048" spans="1:5" ht="14.7" customHeight="1" x14ac:dyDescent="0.25">
      <c r="A4048" t="e">
        <v>#N/A</v>
      </c>
      <c r="B4048" s="2" t="e">
        <v>#N/A</v>
      </c>
      <c r="C4048" s="2" t="str" cm="1">
        <f t="array" ref="C40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ebt])),Tableau1[Tiers_Nom_Ebt],""))),Tableau1[Tiers_Nom_Ebt],0),""),ROW(A1788))),"")</f>
        <v/>
      </c>
      <c r="D4048" s="2" t="str" cm="1">
        <f t="array" ref="D40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ebt])+SEARCH("Boisson",Tableau1[Type_Produit])),Tableau1[Tiers_Nom_Ebt],""))),Tableau1[Tiers_Nom_Ebt],0),""),ROW(A1774))),"")</f>
        <v/>
      </c>
      <c r="E4048" s="2" t="e">
        <v>#N/A</v>
      </c>
    </row>
    <row r="4049" spans="1:5" ht="14.7" customHeight="1" x14ac:dyDescent="0.25">
      <c r="A4049" t="e">
        <v>#N/A</v>
      </c>
      <c r="B4049" s="2" t="e">
        <v>#N/A</v>
      </c>
      <c r="C4049" s="2" t="str" cm="1">
        <f t="array" ref="C40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ebt])),Tableau1[Tiers_Nom_Ebt],""))),Tableau1[Tiers_Nom_Ebt],0),""),ROW(A1789))),"")</f>
        <v/>
      </c>
      <c r="D4049" s="2" t="str" cm="1">
        <f t="array" ref="D40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ebt])+SEARCH("Boisson",Tableau1[Type_Produit])),Tableau1[Tiers_Nom_Ebt],""))),Tableau1[Tiers_Nom_Ebt],0),""),ROW(A1775))),"")</f>
        <v/>
      </c>
      <c r="E4049" s="2" t="e">
        <v>#N/A</v>
      </c>
    </row>
    <row r="4050" spans="1:5" ht="14.7" customHeight="1" x14ac:dyDescent="0.25">
      <c r="A4050" t="e">
        <v>#N/A</v>
      </c>
      <c r="B4050" s="2" t="e">
        <v>#N/A</v>
      </c>
      <c r="C4050" s="2" t="str" cm="1">
        <f t="array" ref="C40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ebt])),Tableau1[Tiers_Nom_Ebt],""))),Tableau1[Tiers_Nom_Ebt],0),""),ROW(A1790))),"")</f>
        <v/>
      </c>
      <c r="D4050" s="2" t="str" cm="1">
        <f t="array" ref="D40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ebt])+SEARCH("Boisson",Tableau1[Type_Produit])),Tableau1[Tiers_Nom_Ebt],""))),Tableau1[Tiers_Nom_Ebt],0),""),ROW(A1776))),"")</f>
        <v/>
      </c>
      <c r="E4050" s="2" t="e">
        <v>#N/A</v>
      </c>
    </row>
    <row r="4051" spans="1:5" ht="14.7" customHeight="1" x14ac:dyDescent="0.25">
      <c r="A4051" t="e">
        <v>#N/A</v>
      </c>
      <c r="B4051" s="2" t="e">
        <v>#N/A</v>
      </c>
      <c r="C4051" s="2" t="str" cm="1">
        <f t="array" ref="C40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ebt])),Tableau1[Tiers_Nom_Ebt],""))),Tableau1[Tiers_Nom_Ebt],0),""),ROW(A1791))),"")</f>
        <v/>
      </c>
      <c r="D4051" s="2" t="str" cm="1">
        <f t="array" ref="D40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ebt])+SEARCH("Boisson",Tableau1[Type_Produit])),Tableau1[Tiers_Nom_Ebt],""))),Tableau1[Tiers_Nom_Ebt],0),""),ROW(A1777))),"")</f>
        <v/>
      </c>
      <c r="E4051" s="2" t="b">
        <v>0</v>
      </c>
    </row>
    <row r="4052" spans="1:5" ht="14.7" customHeight="1" x14ac:dyDescent="0.25">
      <c r="A4052" t="e">
        <v>#N/A</v>
      </c>
      <c r="B4052" s="2" t="e">
        <v>#N/A</v>
      </c>
      <c r="C4052" s="2" t="str" cm="1">
        <f t="array" ref="C40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ebt])),Tableau1[Tiers_Nom_Ebt],""))),Tableau1[Tiers_Nom_Ebt],0),""),ROW(A1792))),"")</f>
        <v/>
      </c>
      <c r="D4052" s="2" t="str" cm="1">
        <f t="array" ref="D40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ebt])+SEARCH("Boisson",Tableau1[Type_Produit])),Tableau1[Tiers_Nom_Ebt],""))),Tableau1[Tiers_Nom_Ebt],0),""),ROW(A1778))),"")</f>
        <v/>
      </c>
      <c r="E4052" s="2" t="e">
        <v>#N/A</v>
      </c>
    </row>
    <row r="4053" spans="1:5" ht="14.7" customHeight="1" x14ac:dyDescent="0.25">
      <c r="A4053" t="e">
        <v>#N/A</v>
      </c>
      <c r="B4053" s="2" t="e">
        <v>#N/A</v>
      </c>
      <c r="C4053" s="2" t="str" cm="1">
        <f t="array" ref="C40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ebt])),Tableau1[Tiers_Nom_Ebt],""))),Tableau1[Tiers_Nom_Ebt],0),""),ROW(A1793))),"")</f>
        <v/>
      </c>
      <c r="D4053" s="2" t="str" cm="1">
        <f t="array" ref="D40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ebt])+SEARCH("Boisson",Tableau1[Type_Produit])),Tableau1[Tiers_Nom_Ebt],""))),Tableau1[Tiers_Nom_Ebt],0),""),ROW(A1779))),"")</f>
        <v/>
      </c>
      <c r="E4053" s="2" t="e">
        <v>#N/A</v>
      </c>
    </row>
    <row r="4054" spans="1:5" ht="14.7" customHeight="1" x14ac:dyDescent="0.25">
      <c r="A4054" t="e">
        <v>#N/A</v>
      </c>
      <c r="B4054" s="2" t="e">
        <v>#N/A</v>
      </c>
      <c r="C4054" s="2" t="str" cm="1">
        <f t="array" ref="C40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ebt])),Tableau1[Tiers_Nom_Ebt],""))),Tableau1[Tiers_Nom_Ebt],0),""),ROW(A1794))),"")</f>
        <v/>
      </c>
      <c r="D4054" s="2" t="str" cm="1">
        <f t="array" ref="D40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ebt])+SEARCH("Boisson",Tableau1[Type_Produit])),Tableau1[Tiers_Nom_Ebt],""))),Tableau1[Tiers_Nom_Ebt],0),""),ROW(A1780))),"")</f>
        <v/>
      </c>
      <c r="E4054" s="2" t="e">
        <v>#N/A</v>
      </c>
    </row>
    <row r="4055" spans="1:5" ht="14.7" customHeight="1" x14ac:dyDescent="0.25">
      <c r="A4055" t="e">
        <v>#N/A</v>
      </c>
      <c r="B4055" s="2" t="e">
        <v>#N/A</v>
      </c>
      <c r="C4055" s="2" t="str" cm="1">
        <f t="array" ref="C40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ebt])),Tableau1[Tiers_Nom_Ebt],""))),Tableau1[Tiers_Nom_Ebt],0),""),ROW(A1795))),"")</f>
        <v/>
      </c>
      <c r="D4055" s="2" t="str" cm="1">
        <f t="array" ref="D40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ebt])+SEARCH("Boisson",Tableau1[Type_Produit])),Tableau1[Tiers_Nom_Ebt],""))),Tableau1[Tiers_Nom_Ebt],0),""),ROW(A1781))),"")</f>
        <v/>
      </c>
      <c r="E4055" s="2" t="e">
        <v>#N/A</v>
      </c>
    </row>
    <row r="4056" spans="1:5" ht="14.7" customHeight="1" x14ac:dyDescent="0.25">
      <c r="A4056" t="e">
        <v>#N/A</v>
      </c>
      <c r="B4056" s="2" t="e">
        <v>#N/A</v>
      </c>
      <c r="C4056" s="2" t="str" cm="1">
        <f t="array" ref="C40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ebt])),Tableau1[Tiers_Nom_Ebt],""))),Tableau1[Tiers_Nom_Ebt],0),""),ROW(A1796))),"")</f>
        <v/>
      </c>
      <c r="D4056" s="2" t="str" cm="1">
        <f t="array" ref="D40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ebt])+SEARCH("Boisson",Tableau1[Type_Produit])),Tableau1[Tiers_Nom_Ebt],""))),Tableau1[Tiers_Nom_Ebt],0),""),ROW(A1782))),"")</f>
        <v/>
      </c>
      <c r="E4056" s="2" t="e">
        <v>#N/A</v>
      </c>
    </row>
    <row r="4057" spans="1:5" ht="14.7" customHeight="1" x14ac:dyDescent="0.25">
      <c r="A4057" t="e">
        <v>#N/A</v>
      </c>
      <c r="B4057" s="2" t="e">
        <v>#N/A</v>
      </c>
      <c r="C4057" s="2" t="str" cm="1">
        <f t="array" ref="C40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ebt])),Tableau1[Tiers_Nom_Ebt],""))),Tableau1[Tiers_Nom_Ebt],0),""),ROW(A1797))),"")</f>
        <v/>
      </c>
      <c r="D4057" s="2" t="str" cm="1">
        <f t="array" ref="D40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ebt])+SEARCH("Boisson",Tableau1[Type_Produit])),Tableau1[Tiers_Nom_Ebt],""))),Tableau1[Tiers_Nom_Ebt],0),""),ROW(A1783))),"")</f>
        <v/>
      </c>
      <c r="E4057" s="2" t="e">
        <v>#N/A</v>
      </c>
    </row>
    <row r="4058" spans="1:5" ht="14.7" customHeight="1" x14ac:dyDescent="0.25">
      <c r="A4058" t="e">
        <v>#N/A</v>
      </c>
      <c r="B4058" s="2" t="e">
        <v>#N/A</v>
      </c>
      <c r="C4058" s="2" t="str" cm="1">
        <f t="array" ref="C40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ebt])),Tableau1[Tiers_Nom_Ebt],""))),Tableau1[Tiers_Nom_Ebt],0),""),ROW(A1798))),"")</f>
        <v/>
      </c>
      <c r="D4058" s="2" t="str" cm="1">
        <f t="array" ref="D40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ebt])+SEARCH("Boisson",Tableau1[Type_Produit])),Tableau1[Tiers_Nom_Ebt],""))),Tableau1[Tiers_Nom_Ebt],0),""),ROW(A1784))),"")</f>
        <v/>
      </c>
      <c r="E4058" s="2" t="e">
        <v>#N/A</v>
      </c>
    </row>
    <row r="4059" spans="1:5" ht="14.7" customHeight="1" x14ac:dyDescent="0.25">
      <c r="A4059" t="e">
        <v>#N/A</v>
      </c>
      <c r="B4059" s="2" t="e">
        <v>#N/A</v>
      </c>
      <c r="C4059" s="2" t="str" cm="1">
        <f t="array" ref="C40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ebt])),Tableau1[Tiers_Nom_Ebt],""))),Tableau1[Tiers_Nom_Ebt],0),""),ROW(A1799))),"")</f>
        <v/>
      </c>
      <c r="D4059" s="2" t="str" cm="1">
        <f t="array" ref="D40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ebt])+SEARCH("Boisson",Tableau1[Type_Produit])),Tableau1[Tiers_Nom_Ebt],""))),Tableau1[Tiers_Nom_Ebt],0),""),ROW(A1785))),"")</f>
        <v/>
      </c>
      <c r="E4059" s="2" t="e">
        <v>#N/A</v>
      </c>
    </row>
    <row r="4060" spans="1:5" ht="14.7" customHeight="1" x14ac:dyDescent="0.25">
      <c r="A4060" t="e">
        <v>#N/A</v>
      </c>
      <c r="B4060" s="2" t="e">
        <v>#N/A</v>
      </c>
      <c r="C4060" s="2" t="str" cm="1">
        <f t="array" ref="C40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ebt])),Tableau1[Tiers_Nom_Ebt],""))),Tableau1[Tiers_Nom_Ebt],0),""),ROW(A1800))),"")</f>
        <v/>
      </c>
      <c r="D4060" s="2" t="str" cm="1">
        <f t="array" ref="D40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ebt])+SEARCH("Boisson",Tableau1[Type_Produit])),Tableau1[Tiers_Nom_Ebt],""))),Tableau1[Tiers_Nom_Ebt],0),""),ROW(A1786))),"")</f>
        <v/>
      </c>
      <c r="E4060" s="2" t="e">
        <v>#N/A</v>
      </c>
    </row>
    <row r="4061" spans="1:5" ht="14.7" customHeight="1" x14ac:dyDescent="0.25">
      <c r="A4061" t="e">
        <v>#N/A</v>
      </c>
      <c r="B4061" s="2" t="e">
        <v>#N/A</v>
      </c>
      <c r="C4061" s="2" t="str" cm="1">
        <f t="array" ref="C40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ebt])),Tableau1[Tiers_Nom_Ebt],""))),Tableau1[Tiers_Nom_Ebt],0),""),ROW(A1801))),"")</f>
        <v/>
      </c>
      <c r="D4061" s="2" t="str" cm="1">
        <f t="array" ref="D40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ebt])+SEARCH("Boisson",Tableau1[Type_Produit])),Tableau1[Tiers_Nom_Ebt],""))),Tableau1[Tiers_Nom_Ebt],0),""),ROW(A1787))),"")</f>
        <v/>
      </c>
      <c r="E4061" s="2" t="e">
        <v>#N/A</v>
      </c>
    </row>
    <row r="4062" spans="1:5" ht="14.7" customHeight="1" x14ac:dyDescent="0.25">
      <c r="A4062" t="e">
        <v>#N/A</v>
      </c>
      <c r="B4062" s="2" t="e">
        <v>#N/A</v>
      </c>
      <c r="C4062" s="2" t="str" cm="1">
        <f t="array" ref="C40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ebt])),Tableau1[Tiers_Nom_Ebt],""))),Tableau1[Tiers_Nom_Ebt],0),""),ROW(A1802))),"")</f>
        <v/>
      </c>
      <c r="D4062" s="2" t="str" cm="1">
        <f t="array" ref="D40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ebt])+SEARCH("Boisson",Tableau1[Type_Produit])),Tableau1[Tiers_Nom_Ebt],""))),Tableau1[Tiers_Nom_Ebt],0),""),ROW(A1788))),"")</f>
        <v/>
      </c>
      <c r="E4062" s="2" t="e">
        <v>#N/A</v>
      </c>
    </row>
    <row r="4063" spans="1:5" ht="14.7" customHeight="1" x14ac:dyDescent="0.25">
      <c r="A4063" t="e">
        <v>#N/A</v>
      </c>
      <c r="B4063" s="2" t="e">
        <v>#N/A</v>
      </c>
      <c r="C4063" s="2" t="str" cm="1">
        <f t="array" ref="C40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ebt])),Tableau1[Tiers_Nom_Ebt],""))),Tableau1[Tiers_Nom_Ebt],0),""),ROW(A1803))),"")</f>
        <v/>
      </c>
      <c r="D4063" s="2" t="str" cm="1">
        <f t="array" ref="D40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ebt])+SEARCH("Boisson",Tableau1[Type_Produit])),Tableau1[Tiers_Nom_Ebt],""))),Tableau1[Tiers_Nom_Ebt],0),""),ROW(A1789))),"")</f>
        <v/>
      </c>
      <c r="E4063" s="2" t="e">
        <v>#N/A</v>
      </c>
    </row>
    <row r="4064" spans="1:5" ht="14.7" customHeight="1" x14ac:dyDescent="0.25">
      <c r="A4064" t="e">
        <v>#N/A</v>
      </c>
      <c r="B4064" s="2" t="e">
        <v>#N/A</v>
      </c>
      <c r="C4064" s="2" t="str" cm="1">
        <f t="array" ref="C40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ebt])),Tableau1[Tiers_Nom_Ebt],""))),Tableau1[Tiers_Nom_Ebt],0),""),ROW(A1804))),"")</f>
        <v/>
      </c>
      <c r="D4064" s="2" t="str" cm="1">
        <f t="array" ref="D40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ebt])+SEARCH("Boisson",Tableau1[Type_Produit])),Tableau1[Tiers_Nom_Ebt],""))),Tableau1[Tiers_Nom_Ebt],0),""),ROW(A1790))),"")</f>
        <v/>
      </c>
      <c r="E4064" s="2" t="e">
        <v>#N/A</v>
      </c>
    </row>
    <row r="4065" spans="1:5" ht="14.7" customHeight="1" x14ac:dyDescent="0.25">
      <c r="A4065" t="e">
        <v>#N/A</v>
      </c>
      <c r="B4065" s="2" t="e">
        <v>#N/A</v>
      </c>
      <c r="C4065" s="2" t="str" cm="1">
        <f t="array" ref="C40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ebt])),Tableau1[Tiers_Nom_Ebt],""))),Tableau1[Tiers_Nom_Ebt],0),""),ROW(A1805))),"")</f>
        <v/>
      </c>
      <c r="D4065" s="2" t="str" cm="1">
        <f t="array" ref="D40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ebt])+SEARCH("Boisson",Tableau1[Type_Produit])),Tableau1[Tiers_Nom_Ebt],""))),Tableau1[Tiers_Nom_Ebt],0),""),ROW(A1791))),"")</f>
        <v/>
      </c>
      <c r="E4065" s="2" t="e">
        <v>#N/A</v>
      </c>
    </row>
    <row r="4066" spans="1:5" ht="14.7" customHeight="1" x14ac:dyDescent="0.25">
      <c r="A4066" t="e">
        <v>#N/A</v>
      </c>
      <c r="B4066" s="2" t="e">
        <v>#N/A</v>
      </c>
      <c r="C4066" s="2" t="str" cm="1">
        <f t="array" ref="C40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ebt])),Tableau1[Tiers_Nom_Ebt],""))),Tableau1[Tiers_Nom_Ebt],0),""),ROW(A1806))),"")</f>
        <v/>
      </c>
      <c r="D4066" s="2" t="str" cm="1">
        <f t="array" ref="D40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ebt])+SEARCH("Boisson",Tableau1[Type_Produit])),Tableau1[Tiers_Nom_Ebt],""))),Tableau1[Tiers_Nom_Ebt],0),""),ROW(A1792))),"")</f>
        <v/>
      </c>
      <c r="E4066" s="2" t="e">
        <v>#N/A</v>
      </c>
    </row>
    <row r="4067" spans="1:5" ht="14.7" customHeight="1" x14ac:dyDescent="0.25">
      <c r="A4067" t="e">
        <v>#N/A</v>
      </c>
      <c r="B4067" s="2" t="e">
        <v>#N/A</v>
      </c>
      <c r="C4067" s="2" t="str" cm="1">
        <f t="array" ref="C40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ebt])),Tableau1[Tiers_Nom_Ebt],""))),Tableau1[Tiers_Nom_Ebt],0),""),ROW(A1807))),"")</f>
        <v/>
      </c>
      <c r="D4067" s="2" t="str" cm="1">
        <f t="array" ref="D40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ebt])+SEARCH("Boisson",Tableau1[Type_Produit])),Tableau1[Tiers_Nom_Ebt],""))),Tableau1[Tiers_Nom_Ebt],0),""),ROW(A1793))),"")</f>
        <v/>
      </c>
      <c r="E4067" s="2" t="e">
        <v>#N/A</v>
      </c>
    </row>
    <row r="4068" spans="1:5" ht="14.7" customHeight="1" x14ac:dyDescent="0.25">
      <c r="A4068" t="e">
        <v>#N/A</v>
      </c>
      <c r="B4068" s="2" t="e">
        <v>#N/A</v>
      </c>
      <c r="C4068" s="2" t="str" cm="1">
        <f t="array" ref="C40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ebt])),Tableau1[Tiers_Nom_Ebt],""))),Tableau1[Tiers_Nom_Ebt],0),""),ROW(A1808))),"")</f>
        <v/>
      </c>
      <c r="D4068" s="2" t="str" cm="1">
        <f t="array" ref="D40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ebt])+SEARCH("Boisson",Tableau1[Type_Produit])),Tableau1[Tiers_Nom_Ebt],""))),Tableau1[Tiers_Nom_Ebt],0),""),ROW(A1794))),"")</f>
        <v/>
      </c>
      <c r="E4068" s="2" t="b">
        <v>0</v>
      </c>
    </row>
    <row r="4069" spans="1:5" ht="14.7" customHeight="1" x14ac:dyDescent="0.25">
      <c r="A4069" t="e">
        <v>#N/A</v>
      </c>
      <c r="B4069" s="2" t="e">
        <v>#N/A</v>
      </c>
      <c r="C4069" s="2" t="str" cm="1">
        <f t="array" ref="C40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ebt])),Tableau1[Tiers_Nom_Ebt],""))),Tableau1[Tiers_Nom_Ebt],0),""),ROW(A1809))),"")</f>
        <v/>
      </c>
      <c r="D4069" s="2" t="str" cm="1">
        <f t="array" ref="D40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ebt])+SEARCH("Boisson",Tableau1[Type_Produit])),Tableau1[Tiers_Nom_Ebt],""))),Tableau1[Tiers_Nom_Ebt],0),""),ROW(A1795))),"")</f>
        <v/>
      </c>
      <c r="E4069" s="2" t="e">
        <v>#N/A</v>
      </c>
    </row>
    <row r="4070" spans="1:5" ht="14.7" customHeight="1" x14ac:dyDescent="0.25">
      <c r="A4070" t="e">
        <v>#N/A</v>
      </c>
      <c r="B4070" s="2" t="e">
        <v>#N/A</v>
      </c>
      <c r="C4070" s="2" t="str" cm="1">
        <f t="array" ref="C40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ebt])),Tableau1[Tiers_Nom_Ebt],""))),Tableau1[Tiers_Nom_Ebt],0),""),ROW(A1810))),"")</f>
        <v/>
      </c>
      <c r="D4070" s="2" t="str" cm="1">
        <f t="array" ref="D40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ebt])+SEARCH("Boisson",Tableau1[Type_Produit])),Tableau1[Tiers_Nom_Ebt],""))),Tableau1[Tiers_Nom_Ebt],0),""),ROW(A1796))),"")</f>
        <v/>
      </c>
      <c r="E4070" s="2" t="e">
        <v>#N/A</v>
      </c>
    </row>
    <row r="4071" spans="1:5" ht="14.7" customHeight="1" x14ac:dyDescent="0.25">
      <c r="A4071" t="e">
        <v>#N/A</v>
      </c>
      <c r="B4071" s="2" t="e">
        <v>#N/A</v>
      </c>
      <c r="C4071" s="2" t="str" cm="1">
        <f t="array" ref="C40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ebt])),Tableau1[Tiers_Nom_Ebt],""))),Tableau1[Tiers_Nom_Ebt],0),""),ROW(A1811))),"")</f>
        <v/>
      </c>
      <c r="D4071" s="2" t="str" cm="1">
        <f t="array" ref="D40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ebt])+SEARCH("Boisson",Tableau1[Type_Produit])),Tableau1[Tiers_Nom_Ebt],""))),Tableau1[Tiers_Nom_Ebt],0),""),ROW(A1797))),"")</f>
        <v/>
      </c>
      <c r="E4071" s="2" t="e">
        <v>#N/A</v>
      </c>
    </row>
    <row r="4072" spans="1:5" ht="14.7" customHeight="1" x14ac:dyDescent="0.25">
      <c r="A4072" t="e">
        <v>#N/A</v>
      </c>
      <c r="B4072" s="2" t="e">
        <v>#N/A</v>
      </c>
      <c r="C4072" s="2" t="str" cm="1">
        <f t="array" ref="C40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ebt])),Tableau1[Tiers_Nom_Ebt],""))),Tableau1[Tiers_Nom_Ebt],0),""),ROW(A1812))),"")</f>
        <v/>
      </c>
      <c r="D4072" s="2" t="str" cm="1">
        <f t="array" ref="D40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ebt])+SEARCH("Boisson",Tableau1[Type_Produit])),Tableau1[Tiers_Nom_Ebt],""))),Tableau1[Tiers_Nom_Ebt],0),""),ROW(A1798))),"")</f>
        <v/>
      </c>
      <c r="E4072" s="2" t="e">
        <v>#N/A</v>
      </c>
    </row>
    <row r="4073" spans="1:5" ht="14.7" customHeight="1" x14ac:dyDescent="0.25">
      <c r="A4073" t="e">
        <v>#N/A</v>
      </c>
      <c r="B4073" s="2" t="e">
        <v>#N/A</v>
      </c>
      <c r="C4073" s="2" t="str" cm="1">
        <f t="array" ref="C40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ebt])),Tableau1[Tiers_Nom_Ebt],""))),Tableau1[Tiers_Nom_Ebt],0),""),ROW(A1813))),"")</f>
        <v/>
      </c>
      <c r="D4073" s="2" t="str" cm="1">
        <f t="array" ref="D40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ebt])+SEARCH("Boisson",Tableau1[Type_Produit])),Tableau1[Tiers_Nom_Ebt],""))),Tableau1[Tiers_Nom_Ebt],0),""),ROW(A1799))),"")</f>
        <v/>
      </c>
      <c r="E4073" s="2" t="e">
        <v>#N/A</v>
      </c>
    </row>
    <row r="4074" spans="1:5" ht="14.7" customHeight="1" x14ac:dyDescent="0.25">
      <c r="A4074" t="e">
        <v>#N/A</v>
      </c>
      <c r="B4074" s="2" t="e">
        <v>#N/A</v>
      </c>
      <c r="C4074" s="2" t="str" cm="1">
        <f t="array" ref="C40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ebt])),Tableau1[Tiers_Nom_Ebt],""))),Tableau1[Tiers_Nom_Ebt],0),""),ROW(A1814))),"")</f>
        <v/>
      </c>
      <c r="D4074" s="2" t="str" cm="1">
        <f t="array" ref="D40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ebt])+SEARCH("Boisson",Tableau1[Type_Produit])),Tableau1[Tiers_Nom_Ebt],""))),Tableau1[Tiers_Nom_Ebt],0),""),ROW(A1800))),"")</f>
        <v/>
      </c>
      <c r="E4074" s="2" t="e">
        <v>#N/A</v>
      </c>
    </row>
    <row r="4075" spans="1:5" ht="14.7" customHeight="1" x14ac:dyDescent="0.25">
      <c r="A4075" t="e">
        <v>#N/A</v>
      </c>
      <c r="B4075" s="2" t="e">
        <v>#N/A</v>
      </c>
      <c r="C4075" s="2" t="str" cm="1">
        <f t="array" ref="C40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ebt])),Tableau1[Tiers_Nom_Ebt],""))),Tableau1[Tiers_Nom_Ebt],0),""),ROW(A1815))),"")</f>
        <v/>
      </c>
      <c r="D4075" s="2" t="str" cm="1">
        <f t="array" ref="D40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ebt])+SEARCH("Boisson",Tableau1[Type_Produit])),Tableau1[Tiers_Nom_Ebt],""))),Tableau1[Tiers_Nom_Ebt],0),""),ROW(A1801))),"")</f>
        <v/>
      </c>
      <c r="E4075" s="2" t="e">
        <v>#N/A</v>
      </c>
    </row>
    <row r="4076" spans="1:5" ht="14.7" customHeight="1" x14ac:dyDescent="0.25">
      <c r="A4076" t="e">
        <v>#N/A</v>
      </c>
      <c r="B4076" s="2" t="e">
        <v>#N/A</v>
      </c>
      <c r="C4076" s="2" t="str" cm="1">
        <f t="array" ref="C40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ebt])),Tableau1[Tiers_Nom_Ebt],""))),Tableau1[Tiers_Nom_Ebt],0),""),ROW(A1816))),"")</f>
        <v/>
      </c>
      <c r="D4076" s="2" t="str" cm="1">
        <f t="array" ref="D40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ebt])+SEARCH("Boisson",Tableau1[Type_Produit])),Tableau1[Tiers_Nom_Ebt],""))),Tableau1[Tiers_Nom_Ebt],0),""),ROW(A1802))),"")</f>
        <v/>
      </c>
      <c r="E4076" s="2" t="e">
        <v>#N/A</v>
      </c>
    </row>
    <row r="4077" spans="1:5" ht="14.7" customHeight="1" x14ac:dyDescent="0.25">
      <c r="A4077" t="e">
        <v>#N/A</v>
      </c>
      <c r="B4077" s="2" t="e">
        <v>#N/A</v>
      </c>
      <c r="C4077" s="2" t="str" cm="1">
        <f t="array" ref="C40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ebt])),Tableau1[Tiers_Nom_Ebt],""))),Tableau1[Tiers_Nom_Ebt],0),""),ROW(A1817))),"")</f>
        <v/>
      </c>
      <c r="D4077" s="2" t="str" cm="1">
        <f t="array" ref="D40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ebt])+SEARCH("Boisson",Tableau1[Type_Produit])),Tableau1[Tiers_Nom_Ebt],""))),Tableau1[Tiers_Nom_Ebt],0),""),ROW(A1803))),"")</f>
        <v/>
      </c>
      <c r="E4077" s="2" t="b">
        <v>0</v>
      </c>
    </row>
    <row r="4078" spans="1:5" ht="14.7" customHeight="1" x14ac:dyDescent="0.25">
      <c r="A4078" t="e">
        <v>#N/A</v>
      </c>
      <c r="B4078" s="2" t="e">
        <v>#N/A</v>
      </c>
      <c r="C4078" s="2" t="str" cm="1">
        <f t="array" ref="C40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ebt])),Tableau1[Tiers_Nom_Ebt],""))),Tableau1[Tiers_Nom_Ebt],0),""),ROW(A1818))),"")</f>
        <v/>
      </c>
      <c r="D4078" s="2" t="str" cm="1">
        <f t="array" ref="D40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ebt])+SEARCH("Boisson",Tableau1[Type_Produit])),Tableau1[Tiers_Nom_Ebt],""))),Tableau1[Tiers_Nom_Ebt],0),""),ROW(A1804))),"")</f>
        <v/>
      </c>
      <c r="E4078" s="2" t="e">
        <v>#N/A</v>
      </c>
    </row>
    <row r="4079" spans="1:5" ht="14.7" customHeight="1" x14ac:dyDescent="0.25">
      <c r="A4079" t="e">
        <v>#N/A</v>
      </c>
      <c r="B4079" s="2" t="e">
        <v>#N/A</v>
      </c>
      <c r="C4079" s="2" t="str" cm="1">
        <f t="array" ref="C40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ebt])),Tableau1[Tiers_Nom_Ebt],""))),Tableau1[Tiers_Nom_Ebt],0),""),ROW(A1819))),"")</f>
        <v/>
      </c>
      <c r="D4079" s="2" t="str" cm="1">
        <f t="array" ref="D40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ebt])+SEARCH("Boisson",Tableau1[Type_Produit])),Tableau1[Tiers_Nom_Ebt],""))),Tableau1[Tiers_Nom_Ebt],0),""),ROW(A1805))),"")</f>
        <v/>
      </c>
      <c r="E4079" s="2" t="e">
        <v>#N/A</v>
      </c>
    </row>
    <row r="4080" spans="1:5" ht="14.7" customHeight="1" x14ac:dyDescent="0.25">
      <c r="A4080" t="e">
        <v>#N/A</v>
      </c>
      <c r="B4080" s="2" t="e">
        <v>#N/A</v>
      </c>
      <c r="C4080" s="2" t="str" cm="1">
        <f t="array" ref="C40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ebt])),Tableau1[Tiers_Nom_Ebt],""))),Tableau1[Tiers_Nom_Ebt],0),""),ROW(A1820))),"")</f>
        <v/>
      </c>
      <c r="D4080" s="2" t="str" cm="1">
        <f t="array" ref="D40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ebt])+SEARCH("Boisson",Tableau1[Type_Produit])),Tableau1[Tiers_Nom_Ebt],""))),Tableau1[Tiers_Nom_Ebt],0),""),ROW(A1806))),"")</f>
        <v/>
      </c>
      <c r="E4080" s="2" t="e">
        <v>#N/A</v>
      </c>
    </row>
    <row r="4081" spans="1:5" ht="14.7" customHeight="1" x14ac:dyDescent="0.25">
      <c r="A4081" t="e">
        <v>#N/A</v>
      </c>
      <c r="B4081" s="2" t="e">
        <v>#N/A</v>
      </c>
      <c r="C4081" s="2" t="str" cm="1">
        <f t="array" ref="C40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ebt])),Tableau1[Tiers_Nom_Ebt],""))),Tableau1[Tiers_Nom_Ebt],0),""),ROW(A1821))),"")</f>
        <v/>
      </c>
      <c r="D4081" s="2" t="str" cm="1">
        <f t="array" ref="D40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ebt])+SEARCH("Boisson",Tableau1[Type_Produit])),Tableau1[Tiers_Nom_Ebt],""))),Tableau1[Tiers_Nom_Ebt],0),""),ROW(A1807))),"")</f>
        <v/>
      </c>
      <c r="E4081" s="2" t="e">
        <v>#N/A</v>
      </c>
    </row>
    <row r="4082" spans="1:5" ht="14.7" customHeight="1" x14ac:dyDescent="0.25">
      <c r="A4082" t="e">
        <v>#N/A</v>
      </c>
      <c r="B4082" s="2" t="e">
        <v>#N/A</v>
      </c>
      <c r="C4082" s="2" t="str" cm="1">
        <f t="array" ref="C40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ebt])),Tableau1[Tiers_Nom_Ebt],""))),Tableau1[Tiers_Nom_Ebt],0),""),ROW(A1822))),"")</f>
        <v/>
      </c>
      <c r="D4082" s="2" t="str" cm="1">
        <f t="array" ref="D40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ebt])+SEARCH("Boisson",Tableau1[Type_Produit])),Tableau1[Tiers_Nom_Ebt],""))),Tableau1[Tiers_Nom_Ebt],0),""),ROW(A1808))),"")</f>
        <v/>
      </c>
      <c r="E4082" s="2" t="e">
        <v>#N/A</v>
      </c>
    </row>
    <row r="4083" spans="1:5" ht="14.7" customHeight="1" x14ac:dyDescent="0.25">
      <c r="A4083" t="e">
        <v>#N/A</v>
      </c>
      <c r="B4083" s="2" t="e">
        <v>#N/A</v>
      </c>
      <c r="C4083" s="2" t="str" cm="1">
        <f t="array" ref="C40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ebt])),Tableau1[Tiers_Nom_Ebt],""))),Tableau1[Tiers_Nom_Ebt],0),""),ROW(A1823))),"")</f>
        <v/>
      </c>
      <c r="D4083" s="2" t="str" cm="1">
        <f t="array" ref="D40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ebt])+SEARCH("Boisson",Tableau1[Type_Produit])),Tableau1[Tiers_Nom_Ebt],""))),Tableau1[Tiers_Nom_Ebt],0),""),ROW(A1809))),"")</f>
        <v/>
      </c>
      <c r="E4083" s="2" t="e">
        <v>#N/A</v>
      </c>
    </row>
    <row r="4084" spans="1:5" ht="14.7" customHeight="1" x14ac:dyDescent="0.25">
      <c r="A4084" t="e">
        <v>#N/A</v>
      </c>
      <c r="B4084" s="2" t="e">
        <v>#N/A</v>
      </c>
      <c r="C4084" s="2" t="str" cm="1">
        <f t="array" ref="C40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ebt])),Tableau1[Tiers_Nom_Ebt],""))),Tableau1[Tiers_Nom_Ebt],0),""),ROW(A1824))),"")</f>
        <v/>
      </c>
      <c r="D4084" s="2" t="str" cm="1">
        <f t="array" ref="D40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ebt])+SEARCH("Boisson",Tableau1[Type_Produit])),Tableau1[Tiers_Nom_Ebt],""))),Tableau1[Tiers_Nom_Ebt],0),""),ROW(A1810))),"")</f>
        <v/>
      </c>
      <c r="E4084" s="2" t="e">
        <v>#N/A</v>
      </c>
    </row>
    <row r="4085" spans="1:5" ht="14.7" customHeight="1" x14ac:dyDescent="0.25">
      <c r="A4085" t="e">
        <v>#N/A</v>
      </c>
      <c r="B4085" s="2" t="e">
        <v>#N/A</v>
      </c>
      <c r="C4085" s="2" t="str" cm="1">
        <f t="array" ref="C40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ebt])),Tableau1[Tiers_Nom_Ebt],""))),Tableau1[Tiers_Nom_Ebt],0),""),ROW(A1825))),"")</f>
        <v/>
      </c>
      <c r="D4085" s="2" t="str" cm="1">
        <f t="array" ref="D40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ebt])+SEARCH("Boisson",Tableau1[Type_Produit])),Tableau1[Tiers_Nom_Ebt],""))),Tableau1[Tiers_Nom_Ebt],0),""),ROW(A1811))),"")</f>
        <v/>
      </c>
      <c r="E4085" s="2" t="e">
        <v>#N/A</v>
      </c>
    </row>
    <row r="4086" spans="1:5" ht="14.7" customHeight="1" x14ac:dyDescent="0.25">
      <c r="A4086" t="e">
        <v>#N/A</v>
      </c>
      <c r="B4086" s="2" t="e">
        <v>#N/A</v>
      </c>
      <c r="C4086" s="2" t="str" cm="1">
        <f t="array" ref="C40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ebt])),Tableau1[Tiers_Nom_Ebt],""))),Tableau1[Tiers_Nom_Ebt],0),""),ROW(A1826))),"")</f>
        <v/>
      </c>
      <c r="D4086" s="2" t="str" cm="1">
        <f t="array" ref="D40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ebt])+SEARCH("Boisson",Tableau1[Type_Produit])),Tableau1[Tiers_Nom_Ebt],""))),Tableau1[Tiers_Nom_Ebt],0),""),ROW(A1812))),"")</f>
        <v/>
      </c>
      <c r="E4086" s="2" t="b">
        <v>0</v>
      </c>
    </row>
    <row r="4087" spans="1:5" ht="14.7" customHeight="1" x14ac:dyDescent="0.25">
      <c r="A4087" t="e">
        <v>#N/A</v>
      </c>
      <c r="B4087" s="2" t="e">
        <v>#N/A</v>
      </c>
      <c r="C4087" s="2" t="str" cm="1">
        <f t="array" ref="C40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ebt])),Tableau1[Tiers_Nom_Ebt],""))),Tableau1[Tiers_Nom_Ebt],0),""),ROW(A1827))),"")</f>
        <v/>
      </c>
      <c r="D4087" s="2" t="str" cm="1">
        <f t="array" ref="D40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ebt])+SEARCH("Boisson",Tableau1[Type_Produit])),Tableau1[Tiers_Nom_Ebt],""))),Tableau1[Tiers_Nom_Ebt],0),""),ROW(A1813))),"")</f>
        <v/>
      </c>
      <c r="E4087" s="2" t="e">
        <v>#N/A</v>
      </c>
    </row>
    <row r="4088" spans="1:5" ht="14.7" customHeight="1" x14ac:dyDescent="0.25">
      <c r="A4088" t="e">
        <v>#N/A</v>
      </c>
      <c r="B4088" s="2" t="e">
        <v>#N/A</v>
      </c>
      <c r="C4088" s="2" t="str" cm="1">
        <f t="array" ref="C40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ebt])),Tableau1[Tiers_Nom_Ebt],""))),Tableau1[Tiers_Nom_Ebt],0),""),ROW(A1828))),"")</f>
        <v/>
      </c>
      <c r="D4088" s="2" t="str" cm="1">
        <f t="array" ref="D40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ebt])+SEARCH("Boisson",Tableau1[Type_Produit])),Tableau1[Tiers_Nom_Ebt],""))),Tableau1[Tiers_Nom_Ebt],0),""),ROW(A1814))),"")</f>
        <v/>
      </c>
      <c r="E4088" s="2" t="e">
        <v>#N/A</v>
      </c>
    </row>
    <row r="4089" spans="1:5" ht="14.7" customHeight="1" x14ac:dyDescent="0.25">
      <c r="A4089" t="e">
        <v>#N/A</v>
      </c>
      <c r="B4089" s="2" t="e">
        <v>#N/A</v>
      </c>
      <c r="C4089" s="2" t="str" cm="1">
        <f t="array" ref="C40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ebt])),Tableau1[Tiers_Nom_Ebt],""))),Tableau1[Tiers_Nom_Ebt],0),""),ROW(A1829))),"")</f>
        <v/>
      </c>
      <c r="D4089" s="2" t="str" cm="1">
        <f t="array" ref="D40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ebt])+SEARCH("Boisson",Tableau1[Type_Produit])),Tableau1[Tiers_Nom_Ebt],""))),Tableau1[Tiers_Nom_Ebt],0),""),ROW(A1815))),"")</f>
        <v/>
      </c>
      <c r="E4089" s="2" t="e">
        <v>#N/A</v>
      </c>
    </row>
    <row r="4090" spans="1:5" ht="14.7" customHeight="1" x14ac:dyDescent="0.25">
      <c r="A4090" t="e">
        <v>#N/A</v>
      </c>
      <c r="B4090" s="2" t="e">
        <v>#N/A</v>
      </c>
      <c r="C4090" s="2" t="str" cm="1">
        <f t="array" ref="C40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ebt])),Tableau1[Tiers_Nom_Ebt],""))),Tableau1[Tiers_Nom_Ebt],0),""),ROW(A1830))),"")</f>
        <v/>
      </c>
      <c r="D4090" s="2" t="str" cm="1">
        <f t="array" ref="D40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ebt])+SEARCH("Boisson",Tableau1[Type_Produit])),Tableau1[Tiers_Nom_Ebt],""))),Tableau1[Tiers_Nom_Ebt],0),""),ROW(A1816))),"")</f>
        <v/>
      </c>
      <c r="E4090" s="2" t="e">
        <v>#N/A</v>
      </c>
    </row>
    <row r="4091" spans="1:5" ht="14.7" customHeight="1" x14ac:dyDescent="0.25">
      <c r="A4091" t="e">
        <v>#N/A</v>
      </c>
      <c r="B4091" s="2" t="e">
        <v>#N/A</v>
      </c>
      <c r="C4091" s="2" t="str" cm="1">
        <f t="array" ref="C40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ebt])),Tableau1[Tiers_Nom_Ebt],""))),Tableau1[Tiers_Nom_Ebt],0),""),ROW(A1831))),"")</f>
        <v/>
      </c>
      <c r="D4091" s="2" t="str" cm="1">
        <f t="array" ref="D40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ebt])+SEARCH("Boisson",Tableau1[Type_Produit])),Tableau1[Tiers_Nom_Ebt],""))),Tableau1[Tiers_Nom_Ebt],0),""),ROW(A1817))),"")</f>
        <v/>
      </c>
      <c r="E4091" s="2" t="e">
        <v>#N/A</v>
      </c>
    </row>
    <row r="4092" spans="1:5" ht="14.7" customHeight="1" x14ac:dyDescent="0.25">
      <c r="A4092" t="e">
        <v>#N/A</v>
      </c>
      <c r="B4092" s="2" t="e">
        <v>#N/A</v>
      </c>
      <c r="C4092" s="2" t="str" cm="1">
        <f t="array" ref="C40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ebt])),Tableau1[Tiers_Nom_Ebt],""))),Tableau1[Tiers_Nom_Ebt],0),""),ROW(A1832))),"")</f>
        <v/>
      </c>
      <c r="D4092" s="2" t="str" cm="1">
        <f t="array" ref="D40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ebt])+SEARCH("Boisson",Tableau1[Type_Produit])),Tableau1[Tiers_Nom_Ebt],""))),Tableau1[Tiers_Nom_Ebt],0),""),ROW(A1818))),"")</f>
        <v/>
      </c>
      <c r="E4092" s="2" t="e">
        <v>#N/A</v>
      </c>
    </row>
    <row r="4093" spans="1:5" ht="14.7" customHeight="1" x14ac:dyDescent="0.25">
      <c r="A4093" t="e">
        <v>#N/A</v>
      </c>
      <c r="B4093" s="2" t="e">
        <v>#N/A</v>
      </c>
      <c r="C4093" s="2" t="str" cm="1">
        <f t="array" ref="C40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ebt])),Tableau1[Tiers_Nom_Ebt],""))),Tableau1[Tiers_Nom_Ebt],0),""),ROW(A1833))),"")</f>
        <v/>
      </c>
      <c r="D4093" s="2" t="str" cm="1">
        <f t="array" ref="D40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ebt])+SEARCH("Boisson",Tableau1[Type_Produit])),Tableau1[Tiers_Nom_Ebt],""))),Tableau1[Tiers_Nom_Ebt],0),""),ROW(A1819))),"")</f>
        <v/>
      </c>
      <c r="E4093" s="2" t="e">
        <v>#N/A</v>
      </c>
    </row>
    <row r="4094" spans="1:5" ht="14.7" customHeight="1" x14ac:dyDescent="0.25">
      <c r="A4094" t="e">
        <v>#N/A</v>
      </c>
      <c r="B4094" s="2" t="e">
        <v>#N/A</v>
      </c>
      <c r="C4094" s="2" t="str" cm="1">
        <f t="array" ref="C40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ebt])),Tableau1[Tiers_Nom_Ebt],""))),Tableau1[Tiers_Nom_Ebt],0),""),ROW(A1834))),"")</f>
        <v/>
      </c>
      <c r="D4094" s="2" t="str" cm="1">
        <f t="array" ref="D40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ebt])+SEARCH("Boisson",Tableau1[Type_Produit])),Tableau1[Tiers_Nom_Ebt],""))),Tableau1[Tiers_Nom_Ebt],0),""),ROW(A1820))),"")</f>
        <v/>
      </c>
      <c r="E4094" s="2" t="e">
        <v>#N/A</v>
      </c>
    </row>
    <row r="4095" spans="1:5" ht="14.7" customHeight="1" x14ac:dyDescent="0.25">
      <c r="A4095" t="e">
        <v>#N/A</v>
      </c>
      <c r="B4095" s="2" t="e">
        <v>#N/A</v>
      </c>
      <c r="C4095" s="2" t="str" cm="1">
        <f t="array" ref="C40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ebt])),Tableau1[Tiers_Nom_Ebt],""))),Tableau1[Tiers_Nom_Ebt],0),""),ROW(A1835))),"")</f>
        <v/>
      </c>
      <c r="D4095" s="2" t="str" cm="1">
        <f t="array" ref="D40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ebt])+SEARCH("Boisson",Tableau1[Type_Produit])),Tableau1[Tiers_Nom_Ebt],""))),Tableau1[Tiers_Nom_Ebt],0),""),ROW(A1821))),"")</f>
        <v/>
      </c>
      <c r="E4095" s="2" t="e">
        <v>#N/A</v>
      </c>
    </row>
    <row r="4096" spans="1:5" ht="14.7" customHeight="1" x14ac:dyDescent="0.25">
      <c r="A4096" t="e">
        <v>#N/A</v>
      </c>
      <c r="B4096" s="2" t="e">
        <v>#N/A</v>
      </c>
      <c r="C4096" s="2" t="str" cm="1">
        <f t="array" ref="C40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ebt])),Tableau1[Tiers_Nom_Ebt],""))),Tableau1[Tiers_Nom_Ebt],0),""),ROW(A1836))),"")</f>
        <v/>
      </c>
      <c r="D4096" s="2" t="str" cm="1">
        <f t="array" ref="D40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ebt])+SEARCH("Boisson",Tableau1[Type_Produit])),Tableau1[Tiers_Nom_Ebt],""))),Tableau1[Tiers_Nom_Ebt],0),""),ROW(A1822))),"")</f>
        <v/>
      </c>
      <c r="E4096" s="2" t="e">
        <v>#N/A</v>
      </c>
    </row>
    <row r="4097" spans="1:5" ht="14.7" customHeight="1" x14ac:dyDescent="0.25">
      <c r="A4097" t="e">
        <v>#N/A</v>
      </c>
      <c r="B4097" s="2" t="e">
        <v>#N/A</v>
      </c>
      <c r="C4097" s="2" t="str" cm="1">
        <f t="array" ref="C40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ebt])),Tableau1[Tiers_Nom_Ebt],""))),Tableau1[Tiers_Nom_Ebt],0),""),ROW(A1837))),"")</f>
        <v/>
      </c>
      <c r="D4097" s="2" t="str" cm="1">
        <f t="array" ref="D40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ebt])+SEARCH("Boisson",Tableau1[Type_Produit])),Tableau1[Tiers_Nom_Ebt],""))),Tableau1[Tiers_Nom_Ebt],0),""),ROW(A1823))),"")</f>
        <v/>
      </c>
      <c r="E4097" s="2" t="e">
        <v>#N/A</v>
      </c>
    </row>
    <row r="4098" spans="1:5" ht="14.7" customHeight="1" x14ac:dyDescent="0.25">
      <c r="A4098" t="e">
        <v>#N/A</v>
      </c>
      <c r="B4098" s="2" t="e">
        <v>#N/A</v>
      </c>
      <c r="C4098" s="2" t="str" cm="1">
        <f t="array" ref="C40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ebt])),Tableau1[Tiers_Nom_Ebt],""))),Tableau1[Tiers_Nom_Ebt],0),""),ROW(A1838))),"")</f>
        <v/>
      </c>
      <c r="D4098" s="2" t="str" cm="1">
        <f t="array" ref="D40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ebt])+SEARCH("Boisson",Tableau1[Type_Produit])),Tableau1[Tiers_Nom_Ebt],""))),Tableau1[Tiers_Nom_Ebt],0),""),ROW(A1824))),"")</f>
        <v/>
      </c>
      <c r="E4098" s="2" t="b">
        <v>0</v>
      </c>
    </row>
    <row r="4099" spans="1:5" ht="14.7" customHeight="1" x14ac:dyDescent="0.25">
      <c r="A4099" t="e">
        <v>#N/A</v>
      </c>
      <c r="B4099" s="2" t="e">
        <v>#N/A</v>
      </c>
      <c r="C4099" s="2" t="str" cm="1">
        <f t="array" ref="C40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ebt])),Tableau1[Tiers_Nom_Ebt],""))),Tableau1[Tiers_Nom_Ebt],0),""),ROW(A1839))),"")</f>
        <v/>
      </c>
      <c r="D4099" s="2" t="str" cm="1">
        <f t="array" ref="D40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ebt])+SEARCH("Boisson",Tableau1[Type_Produit])),Tableau1[Tiers_Nom_Ebt],""))),Tableau1[Tiers_Nom_Ebt],0),""),ROW(A1825))),"")</f>
        <v/>
      </c>
      <c r="E4099" s="2" t="e">
        <v>#N/A</v>
      </c>
    </row>
    <row r="4100" spans="1:5" ht="14.7" customHeight="1" x14ac:dyDescent="0.25">
      <c r="A4100" t="e">
        <v>#N/A</v>
      </c>
      <c r="B4100" s="2" t="e">
        <v>#N/A</v>
      </c>
      <c r="C4100" s="2" t="str" cm="1">
        <f t="array" ref="C41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ebt])),Tableau1[Tiers_Nom_Ebt],""))),Tableau1[Tiers_Nom_Ebt],0),""),ROW(A1840))),"")</f>
        <v/>
      </c>
      <c r="D4100" s="2" t="str" cm="1">
        <f t="array" ref="D41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ebt])+SEARCH("Boisson",Tableau1[Type_Produit])),Tableau1[Tiers_Nom_Ebt],""))),Tableau1[Tiers_Nom_Ebt],0),""),ROW(A1826))),"")</f>
        <v/>
      </c>
      <c r="E4100" s="2" t="e">
        <v>#N/A</v>
      </c>
    </row>
    <row r="4101" spans="1:5" ht="14.7" customHeight="1" x14ac:dyDescent="0.25">
      <c r="A4101" t="e">
        <v>#N/A</v>
      </c>
      <c r="B4101" s="2" t="e">
        <v>#N/A</v>
      </c>
      <c r="C4101" s="2" t="str" cm="1">
        <f t="array" ref="C41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ebt])),Tableau1[Tiers_Nom_Ebt],""))),Tableau1[Tiers_Nom_Ebt],0),""),ROW(A1841))),"")</f>
        <v/>
      </c>
      <c r="D4101" s="2" t="str" cm="1">
        <f t="array" ref="D41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ebt])+SEARCH("Boisson",Tableau1[Type_Produit])),Tableau1[Tiers_Nom_Ebt],""))),Tableau1[Tiers_Nom_Ebt],0),""),ROW(A1827))),"")</f>
        <v/>
      </c>
      <c r="E4101" s="2" t="e">
        <v>#N/A</v>
      </c>
    </row>
    <row r="4102" spans="1:5" ht="14.7" customHeight="1" x14ac:dyDescent="0.25">
      <c r="A4102" t="e">
        <v>#N/A</v>
      </c>
      <c r="B4102" s="2" t="e">
        <v>#N/A</v>
      </c>
      <c r="C4102" s="2" t="str" cm="1">
        <f t="array" ref="C41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ebt])),Tableau1[Tiers_Nom_Ebt],""))),Tableau1[Tiers_Nom_Ebt],0),""),ROW(A1842))),"")</f>
        <v/>
      </c>
      <c r="D4102" s="2" t="str" cm="1">
        <f t="array" ref="D41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ebt])+SEARCH("Boisson",Tableau1[Type_Produit])),Tableau1[Tiers_Nom_Ebt],""))),Tableau1[Tiers_Nom_Ebt],0),""),ROW(A1828))),"")</f>
        <v/>
      </c>
      <c r="E4102" s="2" t="e">
        <v>#N/A</v>
      </c>
    </row>
    <row r="4103" spans="1:5" ht="14.7" customHeight="1" x14ac:dyDescent="0.25">
      <c r="A4103" t="e">
        <v>#N/A</v>
      </c>
      <c r="B4103" s="2" t="e">
        <v>#N/A</v>
      </c>
      <c r="C4103" s="2" t="str" cm="1">
        <f t="array" ref="C41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ebt])),Tableau1[Tiers_Nom_Ebt],""))),Tableau1[Tiers_Nom_Ebt],0),""),ROW(A1843))),"")</f>
        <v/>
      </c>
      <c r="D4103" s="2" t="str" cm="1">
        <f t="array" ref="D41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ebt])+SEARCH("Boisson",Tableau1[Type_Produit])),Tableau1[Tiers_Nom_Ebt],""))),Tableau1[Tiers_Nom_Ebt],0),""),ROW(A1829))),"")</f>
        <v/>
      </c>
      <c r="E4103" s="2" t="e">
        <v>#N/A</v>
      </c>
    </row>
    <row r="4104" spans="1:5" ht="14.7" customHeight="1" x14ac:dyDescent="0.25">
      <c r="A4104" t="e">
        <v>#N/A</v>
      </c>
      <c r="B4104" s="2" t="e">
        <v>#N/A</v>
      </c>
      <c r="C4104" s="2" t="str" cm="1">
        <f t="array" ref="C41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ebt])),Tableau1[Tiers_Nom_Ebt],""))),Tableau1[Tiers_Nom_Ebt],0),""),ROW(A1844))),"")</f>
        <v/>
      </c>
      <c r="D4104" s="2" t="str" cm="1">
        <f t="array" ref="D41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ebt])+SEARCH("Boisson",Tableau1[Type_Produit])),Tableau1[Tiers_Nom_Ebt],""))),Tableau1[Tiers_Nom_Ebt],0),""),ROW(A1830))),"")</f>
        <v/>
      </c>
      <c r="E4104" s="2" t="e">
        <v>#N/A</v>
      </c>
    </row>
    <row r="4105" spans="1:5" ht="14.7" customHeight="1" x14ac:dyDescent="0.25">
      <c r="A4105" t="e">
        <v>#N/A</v>
      </c>
      <c r="B4105" s="2" t="e">
        <v>#N/A</v>
      </c>
      <c r="C4105" s="2" t="str" cm="1">
        <f t="array" ref="C41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ebt])),Tableau1[Tiers_Nom_Ebt],""))),Tableau1[Tiers_Nom_Ebt],0),""),ROW(A1845))),"")</f>
        <v/>
      </c>
      <c r="D4105" s="2" t="str" cm="1">
        <f t="array" ref="D41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ebt])+SEARCH("Boisson",Tableau1[Type_Produit])),Tableau1[Tiers_Nom_Ebt],""))),Tableau1[Tiers_Nom_Ebt],0),""),ROW(A1831))),"")</f>
        <v/>
      </c>
      <c r="E4105" s="2" t="e">
        <v>#N/A</v>
      </c>
    </row>
    <row r="4106" spans="1:5" ht="14.7" customHeight="1" x14ac:dyDescent="0.25">
      <c r="A4106" t="e">
        <v>#N/A</v>
      </c>
      <c r="B4106" s="2" t="e">
        <v>#N/A</v>
      </c>
      <c r="C4106" s="2" t="str" cm="1">
        <f t="array" ref="C41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ebt])),Tableau1[Tiers_Nom_Ebt],""))),Tableau1[Tiers_Nom_Ebt],0),""),ROW(A1846))),"")</f>
        <v/>
      </c>
      <c r="D4106" s="2" t="str" cm="1">
        <f t="array" ref="D41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ebt])+SEARCH("Boisson",Tableau1[Type_Produit])),Tableau1[Tiers_Nom_Ebt],""))),Tableau1[Tiers_Nom_Ebt],0),""),ROW(A1832))),"")</f>
        <v/>
      </c>
      <c r="E4106" s="2" t="e">
        <v>#N/A</v>
      </c>
    </row>
    <row r="4107" spans="1:5" ht="14.7" customHeight="1" x14ac:dyDescent="0.25">
      <c r="A4107" t="e">
        <v>#N/A</v>
      </c>
      <c r="B4107" s="2" t="e">
        <v>#N/A</v>
      </c>
      <c r="C4107" s="2" t="str" cm="1">
        <f t="array" ref="C41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ebt])),Tableau1[Tiers_Nom_Ebt],""))),Tableau1[Tiers_Nom_Ebt],0),""),ROW(A1847))),"")</f>
        <v/>
      </c>
      <c r="D4107" s="2" t="str" cm="1">
        <f t="array" ref="D41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ebt])+SEARCH("Boisson",Tableau1[Type_Produit])),Tableau1[Tiers_Nom_Ebt],""))),Tableau1[Tiers_Nom_Ebt],0),""),ROW(A1833))),"")</f>
        <v/>
      </c>
      <c r="E4107" s="2" t="e">
        <v>#N/A</v>
      </c>
    </row>
    <row r="4108" spans="1:5" ht="14.7" customHeight="1" x14ac:dyDescent="0.25">
      <c r="A4108" t="e">
        <v>#N/A</v>
      </c>
      <c r="B4108" s="2" t="e">
        <v>#N/A</v>
      </c>
      <c r="C4108" s="2" t="str" cm="1">
        <f t="array" ref="C41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ebt])),Tableau1[Tiers_Nom_Ebt],""))),Tableau1[Tiers_Nom_Ebt],0),""),ROW(A1848))),"")</f>
        <v/>
      </c>
      <c r="D4108" s="2" t="str" cm="1">
        <f t="array" ref="D41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ebt])+SEARCH("Boisson",Tableau1[Type_Produit])),Tableau1[Tiers_Nom_Ebt],""))),Tableau1[Tiers_Nom_Ebt],0),""),ROW(A1834))),"")</f>
        <v/>
      </c>
      <c r="E4108" s="2" t="e">
        <v>#N/A</v>
      </c>
    </row>
    <row r="4109" spans="1:5" ht="14.7" customHeight="1" x14ac:dyDescent="0.25">
      <c r="A4109" t="e">
        <v>#N/A</v>
      </c>
      <c r="B4109" s="2" t="e">
        <v>#N/A</v>
      </c>
      <c r="C4109" s="2" t="str" cm="1">
        <f t="array" ref="C41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ebt])),Tableau1[Tiers_Nom_Ebt],""))),Tableau1[Tiers_Nom_Ebt],0),""),ROW(A1849))),"")</f>
        <v/>
      </c>
      <c r="D4109" s="2" t="str" cm="1">
        <f t="array" ref="D41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ebt])+SEARCH("Boisson",Tableau1[Type_Produit])),Tableau1[Tiers_Nom_Ebt],""))),Tableau1[Tiers_Nom_Ebt],0),""),ROW(A1835))),"")</f>
        <v/>
      </c>
      <c r="E4109" s="2" t="e">
        <v>#N/A</v>
      </c>
    </row>
    <row r="4110" spans="1:5" ht="14.7" customHeight="1" x14ac:dyDescent="0.25">
      <c r="A4110" t="e">
        <v>#N/A</v>
      </c>
      <c r="B4110" s="2" t="e">
        <v>#N/A</v>
      </c>
      <c r="C4110" s="2" t="str" cm="1">
        <f t="array" ref="C41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ebt])),Tableau1[Tiers_Nom_Ebt],""))),Tableau1[Tiers_Nom_Ebt],0),""),ROW(A1850))),"")</f>
        <v/>
      </c>
      <c r="D4110" s="2" t="str" cm="1">
        <f t="array" ref="D41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ebt])+SEARCH("Boisson",Tableau1[Type_Produit])),Tableau1[Tiers_Nom_Ebt],""))),Tableau1[Tiers_Nom_Ebt],0),""),ROW(A1836))),"")</f>
        <v/>
      </c>
      <c r="E4110" s="2" t="e">
        <v>#N/A</v>
      </c>
    </row>
    <row r="4111" spans="1:5" ht="14.7" customHeight="1" x14ac:dyDescent="0.25">
      <c r="A4111" t="e">
        <v>#N/A</v>
      </c>
      <c r="B4111" s="2" t="e">
        <v>#N/A</v>
      </c>
      <c r="C4111" s="2" t="str" cm="1">
        <f t="array" ref="C41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ebt])),Tableau1[Tiers_Nom_Ebt],""))),Tableau1[Tiers_Nom_Ebt],0),""),ROW(A1851))),"")</f>
        <v/>
      </c>
      <c r="D4111" s="2" t="str" cm="1">
        <f t="array" ref="D41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ebt])+SEARCH("Boisson",Tableau1[Type_Produit])),Tableau1[Tiers_Nom_Ebt],""))),Tableau1[Tiers_Nom_Ebt],0),""),ROW(A1837))),"")</f>
        <v/>
      </c>
      <c r="E4111" s="2" t="e">
        <v>#N/A</v>
      </c>
    </row>
    <row r="4112" spans="1:5" ht="14.7" customHeight="1" x14ac:dyDescent="0.25">
      <c r="A4112" t="e">
        <v>#N/A</v>
      </c>
      <c r="B4112" s="2" t="e">
        <v>#N/A</v>
      </c>
      <c r="C4112" s="2" t="str" cm="1">
        <f t="array" ref="C41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ebt])),Tableau1[Tiers_Nom_Ebt],""))),Tableau1[Tiers_Nom_Ebt],0),""),ROW(A1852))),"")</f>
        <v/>
      </c>
      <c r="D4112" s="2" t="str" cm="1">
        <f t="array" ref="D41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ebt])+SEARCH("Boisson",Tableau1[Type_Produit])),Tableau1[Tiers_Nom_Ebt],""))),Tableau1[Tiers_Nom_Ebt],0),""),ROW(A1838))),"")</f>
        <v/>
      </c>
      <c r="E4112" s="2" t="e">
        <v>#N/A</v>
      </c>
    </row>
    <row r="4113" spans="1:5" ht="14.7" customHeight="1" x14ac:dyDescent="0.25">
      <c r="A4113" t="e">
        <v>#N/A</v>
      </c>
      <c r="B4113" s="2" t="e">
        <v>#N/A</v>
      </c>
      <c r="C4113" s="2" t="str" cm="1">
        <f t="array" ref="C41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ebt])),Tableau1[Tiers_Nom_Ebt],""))),Tableau1[Tiers_Nom_Ebt],0),""),ROW(A1853))),"")</f>
        <v/>
      </c>
      <c r="D4113" s="2" t="str" cm="1">
        <f t="array" ref="D41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ebt])+SEARCH("Boisson",Tableau1[Type_Produit])),Tableau1[Tiers_Nom_Ebt],""))),Tableau1[Tiers_Nom_Ebt],0),""),ROW(A1839))),"")</f>
        <v/>
      </c>
      <c r="E4113" s="2" t="e">
        <v>#N/A</v>
      </c>
    </row>
    <row r="4114" spans="1:5" ht="14.7" customHeight="1" x14ac:dyDescent="0.25">
      <c r="A4114" t="e">
        <v>#N/A</v>
      </c>
      <c r="B4114" s="2" t="e">
        <v>#N/A</v>
      </c>
      <c r="C4114" s="2" t="str" cm="1">
        <f t="array" ref="C41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ebt])),Tableau1[Tiers_Nom_Ebt],""))),Tableau1[Tiers_Nom_Ebt],0),""),ROW(A1854))),"")</f>
        <v/>
      </c>
      <c r="D4114" s="2" t="str" cm="1">
        <f t="array" ref="D41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ebt])+SEARCH("Boisson",Tableau1[Type_Produit])),Tableau1[Tiers_Nom_Ebt],""))),Tableau1[Tiers_Nom_Ebt],0),""),ROW(A1840))),"")</f>
        <v/>
      </c>
      <c r="E4114" s="2" t="e">
        <v>#N/A</v>
      </c>
    </row>
    <row r="4115" spans="1:5" ht="14.7" customHeight="1" x14ac:dyDescent="0.25">
      <c r="A4115" t="e">
        <v>#N/A</v>
      </c>
      <c r="B4115" s="2" t="e">
        <v>#N/A</v>
      </c>
      <c r="C4115" s="2" t="str" cm="1">
        <f t="array" ref="C41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ebt])),Tableau1[Tiers_Nom_Ebt],""))),Tableau1[Tiers_Nom_Ebt],0),""),ROW(A1855))),"")</f>
        <v/>
      </c>
      <c r="D4115" s="2" t="str" cm="1">
        <f t="array" ref="D41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ebt])+SEARCH("Boisson",Tableau1[Type_Produit])),Tableau1[Tiers_Nom_Ebt],""))),Tableau1[Tiers_Nom_Ebt],0),""),ROW(A1841))),"")</f>
        <v/>
      </c>
      <c r="E4115" s="2" t="e">
        <v>#N/A</v>
      </c>
    </row>
    <row r="4116" spans="1:5" ht="14.7" customHeight="1" x14ac:dyDescent="0.25">
      <c r="A4116" t="e">
        <v>#N/A</v>
      </c>
      <c r="B4116" s="2" t="e">
        <v>#N/A</v>
      </c>
      <c r="C4116" s="2" t="str" cm="1">
        <f t="array" ref="C41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ebt])),Tableau1[Tiers_Nom_Ebt],""))),Tableau1[Tiers_Nom_Ebt],0),""),ROW(A1856))),"")</f>
        <v/>
      </c>
      <c r="D4116" s="2" t="str" cm="1">
        <f t="array" ref="D41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ebt])+SEARCH("Boisson",Tableau1[Type_Produit])),Tableau1[Tiers_Nom_Ebt],""))),Tableau1[Tiers_Nom_Ebt],0),""),ROW(A1842))),"")</f>
        <v/>
      </c>
      <c r="E4116" s="2" t="e">
        <v>#N/A</v>
      </c>
    </row>
    <row r="4117" spans="1:5" ht="14.7" customHeight="1" x14ac:dyDescent="0.25">
      <c r="A4117" t="e">
        <v>#N/A</v>
      </c>
      <c r="B4117" s="2" t="e">
        <v>#N/A</v>
      </c>
      <c r="C4117" s="2" t="str" cm="1">
        <f t="array" ref="C41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ebt])),Tableau1[Tiers_Nom_Ebt],""))),Tableau1[Tiers_Nom_Ebt],0),""),ROW(A1857))),"")</f>
        <v/>
      </c>
      <c r="D4117" s="2" t="str" cm="1">
        <f t="array" ref="D41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ebt])+SEARCH("Boisson",Tableau1[Type_Produit])),Tableau1[Tiers_Nom_Ebt],""))),Tableau1[Tiers_Nom_Ebt],0),""),ROW(A1843))),"")</f>
        <v/>
      </c>
      <c r="E4117" s="2" t="e">
        <v>#N/A</v>
      </c>
    </row>
    <row r="4118" spans="1:5" ht="14.7" customHeight="1" x14ac:dyDescent="0.25">
      <c r="A4118" t="e">
        <v>#N/A</v>
      </c>
      <c r="B4118" s="2" t="e">
        <v>#N/A</v>
      </c>
      <c r="C4118" s="2" t="str" cm="1">
        <f t="array" ref="C41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ebt])),Tableau1[Tiers_Nom_Ebt],""))),Tableau1[Tiers_Nom_Ebt],0),""),ROW(A1858))),"")</f>
        <v/>
      </c>
      <c r="D4118" s="2" t="str" cm="1">
        <f t="array" ref="D41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ebt])+SEARCH("Boisson",Tableau1[Type_Produit])),Tableau1[Tiers_Nom_Ebt],""))),Tableau1[Tiers_Nom_Ebt],0),""),ROW(A1844))),"")</f>
        <v/>
      </c>
      <c r="E4118" s="2" t="e">
        <v>#N/A</v>
      </c>
    </row>
    <row r="4119" spans="1:5" ht="14.7" customHeight="1" x14ac:dyDescent="0.25">
      <c r="A4119" t="e">
        <v>#N/A</v>
      </c>
      <c r="B4119" s="2" t="e">
        <v>#N/A</v>
      </c>
      <c r="C4119" s="2" t="str" cm="1">
        <f t="array" ref="C41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ebt])),Tableau1[Tiers_Nom_Ebt],""))),Tableau1[Tiers_Nom_Ebt],0),""),ROW(A1859))),"")</f>
        <v/>
      </c>
      <c r="D4119" s="2" t="str" cm="1">
        <f t="array" ref="D41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ebt])+SEARCH("Boisson",Tableau1[Type_Produit])),Tableau1[Tiers_Nom_Ebt],""))),Tableau1[Tiers_Nom_Ebt],0),""),ROW(A1845))),"")</f>
        <v/>
      </c>
      <c r="E4119" s="2" t="e">
        <v>#N/A</v>
      </c>
    </row>
    <row r="4120" spans="1:5" ht="14.7" customHeight="1" x14ac:dyDescent="0.25">
      <c r="A4120" t="e">
        <v>#N/A</v>
      </c>
      <c r="B4120" s="2" t="e">
        <v>#N/A</v>
      </c>
      <c r="C4120" s="2" t="str" cm="1">
        <f t="array" ref="C41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ebt])),Tableau1[Tiers_Nom_Ebt],""))),Tableau1[Tiers_Nom_Ebt],0),""),ROW(A1860))),"")</f>
        <v/>
      </c>
      <c r="D4120" s="2" t="str" cm="1">
        <f t="array" ref="D41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ebt])+SEARCH("Boisson",Tableau1[Type_Produit])),Tableau1[Tiers_Nom_Ebt],""))),Tableau1[Tiers_Nom_Ebt],0),""),ROW(A1846))),"")</f>
        <v/>
      </c>
      <c r="E4120" s="2" t="e">
        <v>#N/A</v>
      </c>
    </row>
    <row r="4121" spans="1:5" ht="14.7" customHeight="1" x14ac:dyDescent="0.25">
      <c r="A4121" t="e">
        <v>#N/A</v>
      </c>
      <c r="B4121" s="2" t="e">
        <v>#N/A</v>
      </c>
      <c r="C4121" s="2" t="str" cm="1">
        <f t="array" ref="C41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ebt])),Tableau1[Tiers_Nom_Ebt],""))),Tableau1[Tiers_Nom_Ebt],0),""),ROW(A1861))),"")</f>
        <v/>
      </c>
      <c r="D4121" s="2" t="str" cm="1">
        <f t="array" ref="D41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ebt])+SEARCH("Boisson",Tableau1[Type_Produit])),Tableau1[Tiers_Nom_Ebt],""))),Tableau1[Tiers_Nom_Ebt],0),""),ROW(A1847))),"")</f>
        <v/>
      </c>
      <c r="E4121" s="2" t="e">
        <v>#N/A</v>
      </c>
    </row>
    <row r="4122" spans="1:5" ht="14.7" customHeight="1" x14ac:dyDescent="0.25">
      <c r="A4122" t="e">
        <v>#N/A</v>
      </c>
      <c r="B4122" s="2" t="e">
        <v>#N/A</v>
      </c>
      <c r="C4122" s="2" t="str" cm="1">
        <f t="array" ref="C41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ebt])),Tableau1[Tiers_Nom_Ebt],""))),Tableau1[Tiers_Nom_Ebt],0),""),ROW(A1862))),"")</f>
        <v/>
      </c>
      <c r="D4122" s="2" t="str" cm="1">
        <f t="array" ref="D41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ebt])+SEARCH("Boisson",Tableau1[Type_Produit])),Tableau1[Tiers_Nom_Ebt],""))),Tableau1[Tiers_Nom_Ebt],0),""),ROW(A1848))),"")</f>
        <v/>
      </c>
      <c r="E4122" s="2" t="e">
        <v>#N/A</v>
      </c>
    </row>
    <row r="4123" spans="1:5" ht="14.7" customHeight="1" x14ac:dyDescent="0.25">
      <c r="A4123" t="e">
        <v>#N/A</v>
      </c>
      <c r="B4123" s="2" t="e">
        <v>#N/A</v>
      </c>
      <c r="C4123" s="2" t="str" cm="1">
        <f t="array" ref="C41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ebt])),Tableau1[Tiers_Nom_Ebt],""))),Tableau1[Tiers_Nom_Ebt],0),""),ROW(A1863))),"")</f>
        <v/>
      </c>
      <c r="D4123" s="2" t="str" cm="1">
        <f t="array" ref="D41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ebt])+SEARCH("Boisson",Tableau1[Type_Produit])),Tableau1[Tiers_Nom_Ebt],""))),Tableau1[Tiers_Nom_Ebt],0),""),ROW(A1849))),"")</f>
        <v/>
      </c>
      <c r="E4123" s="2" t="e">
        <v>#N/A</v>
      </c>
    </row>
    <row r="4124" spans="1:5" ht="14.7" customHeight="1" x14ac:dyDescent="0.25">
      <c r="A4124" t="e">
        <v>#N/A</v>
      </c>
      <c r="B4124" s="2" t="e">
        <v>#N/A</v>
      </c>
      <c r="C4124" s="2" t="str" cm="1">
        <f t="array" ref="C41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ebt])),Tableau1[Tiers_Nom_Ebt],""))),Tableau1[Tiers_Nom_Ebt],0),""),ROW(A1864))),"")</f>
        <v/>
      </c>
      <c r="D4124" s="2" t="str" cm="1">
        <f t="array" ref="D41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ebt])+SEARCH("Boisson",Tableau1[Type_Produit])),Tableau1[Tiers_Nom_Ebt],""))),Tableau1[Tiers_Nom_Ebt],0),""),ROW(A1850))),"")</f>
        <v/>
      </c>
      <c r="E4124" s="2" t="e">
        <v>#N/A</v>
      </c>
    </row>
    <row r="4125" spans="1:5" ht="14.7" customHeight="1" x14ac:dyDescent="0.25">
      <c r="A4125" t="e">
        <v>#N/A</v>
      </c>
      <c r="B4125" s="2" t="e">
        <v>#N/A</v>
      </c>
      <c r="C4125" s="2" t="str" cm="1">
        <f t="array" ref="C41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ebt])),Tableau1[Tiers_Nom_Ebt],""))),Tableau1[Tiers_Nom_Ebt],0),""),ROW(A1865))),"")</f>
        <v/>
      </c>
      <c r="D4125" s="2" t="str" cm="1">
        <f t="array" ref="D41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ebt])+SEARCH("Boisson",Tableau1[Type_Produit])),Tableau1[Tiers_Nom_Ebt],""))),Tableau1[Tiers_Nom_Ebt],0),""),ROW(A1851))),"")</f>
        <v/>
      </c>
      <c r="E4125" s="2" t="e">
        <v>#N/A</v>
      </c>
    </row>
    <row r="4126" spans="1:5" ht="14.7" customHeight="1" x14ac:dyDescent="0.25">
      <c r="A4126" t="e">
        <v>#N/A</v>
      </c>
      <c r="B4126" s="2" t="e">
        <v>#N/A</v>
      </c>
      <c r="C4126" s="2" t="str" cm="1">
        <f t="array" ref="C41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ebt])),Tableau1[Tiers_Nom_Ebt],""))),Tableau1[Tiers_Nom_Ebt],0),""),ROW(A1866))),"")</f>
        <v/>
      </c>
      <c r="D4126" s="2" t="str" cm="1">
        <f t="array" ref="D41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ebt])+SEARCH("Boisson",Tableau1[Type_Produit])),Tableau1[Tiers_Nom_Ebt],""))),Tableau1[Tiers_Nom_Ebt],0),""),ROW(A1852))),"")</f>
        <v/>
      </c>
      <c r="E4126" s="2" t="b">
        <v>0</v>
      </c>
    </row>
    <row r="4127" spans="1:5" ht="14.7" customHeight="1" x14ac:dyDescent="0.25">
      <c r="A4127" t="e">
        <v>#N/A</v>
      </c>
      <c r="B4127" s="2" t="e">
        <v>#N/A</v>
      </c>
      <c r="C4127" s="2" t="str" cm="1">
        <f t="array" ref="C41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ebt])),Tableau1[Tiers_Nom_Ebt],""))),Tableau1[Tiers_Nom_Ebt],0),""),ROW(A1867))),"")</f>
        <v/>
      </c>
      <c r="D4127" s="2" t="str" cm="1">
        <f t="array" ref="D41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ebt])+SEARCH("Boisson",Tableau1[Type_Produit])),Tableau1[Tiers_Nom_Ebt],""))),Tableau1[Tiers_Nom_Ebt],0),""),ROW(A1853))),"")</f>
        <v/>
      </c>
      <c r="E4127" s="2" t="e">
        <v>#N/A</v>
      </c>
    </row>
    <row r="4128" spans="1:5" ht="14.7" customHeight="1" x14ac:dyDescent="0.25">
      <c r="A4128" t="e">
        <v>#N/A</v>
      </c>
      <c r="B4128" s="2" t="e">
        <v>#N/A</v>
      </c>
      <c r="C4128" s="2" t="str" cm="1">
        <f t="array" ref="C41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ebt])),Tableau1[Tiers_Nom_Ebt],""))),Tableau1[Tiers_Nom_Ebt],0),""),ROW(A1868))),"")</f>
        <v/>
      </c>
      <c r="D4128" s="2" t="str" cm="1">
        <f t="array" ref="D41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ebt])+SEARCH("Boisson",Tableau1[Type_Produit])),Tableau1[Tiers_Nom_Ebt],""))),Tableau1[Tiers_Nom_Ebt],0),""),ROW(A1854))),"")</f>
        <v/>
      </c>
      <c r="E4128" s="2" t="e">
        <v>#N/A</v>
      </c>
    </row>
    <row r="4129" spans="1:5" ht="14.7" customHeight="1" x14ac:dyDescent="0.25">
      <c r="A4129" t="e">
        <v>#N/A</v>
      </c>
      <c r="B4129" s="2" t="e">
        <v>#N/A</v>
      </c>
      <c r="C4129" s="2" t="str" cm="1">
        <f t="array" ref="C41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ebt])),Tableau1[Tiers_Nom_Ebt],""))),Tableau1[Tiers_Nom_Ebt],0),""),ROW(A1869))),"")</f>
        <v/>
      </c>
      <c r="D4129" s="2" t="str" cm="1">
        <f t="array" ref="D41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ebt])+SEARCH("Boisson",Tableau1[Type_Produit])),Tableau1[Tiers_Nom_Ebt],""))),Tableau1[Tiers_Nom_Ebt],0),""),ROW(A1855))),"")</f>
        <v/>
      </c>
      <c r="E4129" s="2" t="e">
        <v>#N/A</v>
      </c>
    </row>
    <row r="4130" spans="1:5" ht="14.7" customHeight="1" x14ac:dyDescent="0.25">
      <c r="A4130" t="e">
        <v>#N/A</v>
      </c>
      <c r="B4130" s="2" t="e">
        <v>#N/A</v>
      </c>
      <c r="C4130" s="2" t="str" cm="1">
        <f t="array" ref="C41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ebt])),Tableau1[Tiers_Nom_Ebt],""))),Tableau1[Tiers_Nom_Ebt],0),""),ROW(A1870))),"")</f>
        <v/>
      </c>
      <c r="D4130" s="2" t="str" cm="1">
        <f t="array" ref="D41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ebt])+SEARCH("Boisson",Tableau1[Type_Produit])),Tableau1[Tiers_Nom_Ebt],""))),Tableau1[Tiers_Nom_Ebt],0),""),ROW(A1856))),"")</f>
        <v/>
      </c>
      <c r="E4130" s="2" t="b">
        <v>0</v>
      </c>
    </row>
    <row r="4131" spans="1:5" ht="14.7" customHeight="1" x14ac:dyDescent="0.25">
      <c r="A4131" t="e">
        <v>#N/A</v>
      </c>
      <c r="B4131" s="2" t="e">
        <v>#N/A</v>
      </c>
      <c r="C4131" s="2" t="str" cm="1">
        <f t="array" ref="C41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ebt])),Tableau1[Tiers_Nom_Ebt],""))),Tableau1[Tiers_Nom_Ebt],0),""),ROW(A1871))),"")</f>
        <v/>
      </c>
      <c r="D4131" s="2" t="str" cm="1">
        <f t="array" ref="D41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ebt])+SEARCH("Boisson",Tableau1[Type_Produit])),Tableau1[Tiers_Nom_Ebt],""))),Tableau1[Tiers_Nom_Ebt],0),""),ROW(A1857))),"")</f>
        <v/>
      </c>
      <c r="E4131" s="2" t="b">
        <v>0</v>
      </c>
    </row>
    <row r="4132" spans="1:5" ht="14.7" customHeight="1" x14ac:dyDescent="0.25">
      <c r="A4132" t="e">
        <v>#N/A</v>
      </c>
      <c r="B4132" s="2" t="e">
        <v>#N/A</v>
      </c>
      <c r="C4132" s="2" t="str" cm="1">
        <f t="array" ref="C41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ebt])),Tableau1[Tiers_Nom_Ebt],""))),Tableau1[Tiers_Nom_Ebt],0),""),ROW(A1872))),"")</f>
        <v/>
      </c>
      <c r="D4132" s="2" t="str" cm="1">
        <f t="array" ref="D41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ebt])+SEARCH("Boisson",Tableau1[Type_Produit])),Tableau1[Tiers_Nom_Ebt],""))),Tableau1[Tiers_Nom_Ebt],0),""),ROW(A1858))),"")</f>
        <v/>
      </c>
      <c r="E4132" s="2" t="b">
        <v>0</v>
      </c>
    </row>
    <row r="4133" spans="1:5" ht="14.7" customHeight="1" x14ac:dyDescent="0.25">
      <c r="A4133" t="e">
        <v>#N/A</v>
      </c>
      <c r="B4133" s="2" t="e">
        <v>#N/A</v>
      </c>
      <c r="C4133" s="2" t="str" cm="1">
        <f t="array" ref="C41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ebt])),Tableau1[Tiers_Nom_Ebt],""))),Tableau1[Tiers_Nom_Ebt],0),""),ROW(A1873))),"")</f>
        <v/>
      </c>
      <c r="D4133" s="2" t="str" cm="1">
        <f t="array" ref="D41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ebt])+SEARCH("Boisson",Tableau1[Type_Produit])),Tableau1[Tiers_Nom_Ebt],""))),Tableau1[Tiers_Nom_Ebt],0),""),ROW(A1859))),"")</f>
        <v/>
      </c>
      <c r="E4133" s="2" t="b">
        <v>0</v>
      </c>
    </row>
    <row r="4134" spans="1:5" ht="14.7" customHeight="1" x14ac:dyDescent="0.25">
      <c r="A4134" t="e">
        <v>#N/A</v>
      </c>
      <c r="B4134" s="2" t="e">
        <v>#N/A</v>
      </c>
      <c r="C4134" s="2" t="str" cm="1">
        <f t="array" ref="C41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ebt])),Tableau1[Tiers_Nom_Ebt],""))),Tableau1[Tiers_Nom_Ebt],0),""),ROW(A1874))),"")</f>
        <v/>
      </c>
      <c r="D4134" s="2" t="str" cm="1">
        <f t="array" ref="D41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ebt])+SEARCH("Boisson",Tableau1[Type_Produit])),Tableau1[Tiers_Nom_Ebt],""))),Tableau1[Tiers_Nom_Ebt],0),""),ROW(A1860))),"")</f>
        <v/>
      </c>
      <c r="E4134" s="2" t="e">
        <v>#N/A</v>
      </c>
    </row>
    <row r="4135" spans="1:5" ht="14.7" customHeight="1" x14ac:dyDescent="0.25">
      <c r="A4135" t="e">
        <v>#N/A</v>
      </c>
      <c r="B4135" s="2" t="e">
        <v>#N/A</v>
      </c>
      <c r="C4135" s="2" t="str" cm="1">
        <f t="array" ref="C41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ebt])),Tableau1[Tiers_Nom_Ebt],""))),Tableau1[Tiers_Nom_Ebt],0),""),ROW(A1875))),"")</f>
        <v/>
      </c>
      <c r="D4135" s="2" t="str" cm="1">
        <f t="array" ref="D41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ebt])+SEARCH("Boisson",Tableau1[Type_Produit])),Tableau1[Tiers_Nom_Ebt],""))),Tableau1[Tiers_Nom_Ebt],0),""),ROW(A1861))),"")</f>
        <v/>
      </c>
      <c r="E4135" s="2" t="e">
        <v>#N/A</v>
      </c>
    </row>
    <row r="4136" spans="1:5" ht="14.7" customHeight="1" x14ac:dyDescent="0.25">
      <c r="A4136" t="e">
        <v>#N/A</v>
      </c>
      <c r="B4136" s="2" t="e">
        <v>#N/A</v>
      </c>
      <c r="C4136" s="2" t="str" cm="1">
        <f t="array" ref="C41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ebt])),Tableau1[Tiers_Nom_Ebt],""))),Tableau1[Tiers_Nom_Ebt],0),""),ROW(A1876))),"")</f>
        <v/>
      </c>
      <c r="D4136" s="2" t="str" cm="1">
        <f t="array" ref="D41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ebt])+SEARCH("Boisson",Tableau1[Type_Produit])),Tableau1[Tiers_Nom_Ebt],""))),Tableau1[Tiers_Nom_Ebt],0),""),ROW(A1862))),"")</f>
        <v/>
      </c>
      <c r="E4136" s="2" t="e">
        <v>#N/A</v>
      </c>
    </row>
    <row r="4137" spans="1:5" ht="14.7" customHeight="1" x14ac:dyDescent="0.25">
      <c r="A4137" t="e">
        <v>#N/A</v>
      </c>
      <c r="B4137" s="2" t="e">
        <v>#N/A</v>
      </c>
      <c r="C4137" s="2" t="str" cm="1">
        <f t="array" ref="C41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ebt])),Tableau1[Tiers_Nom_Ebt],""))),Tableau1[Tiers_Nom_Ebt],0),""),ROW(A1877))),"")</f>
        <v/>
      </c>
      <c r="D4137" s="2" t="str" cm="1">
        <f t="array" ref="D41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ebt])+SEARCH("Boisson",Tableau1[Type_Produit])),Tableau1[Tiers_Nom_Ebt],""))),Tableau1[Tiers_Nom_Ebt],0),""),ROW(A1863))),"")</f>
        <v/>
      </c>
      <c r="E4137" s="2" t="e">
        <v>#N/A</v>
      </c>
    </row>
    <row r="4138" spans="1:5" ht="14.7" customHeight="1" x14ac:dyDescent="0.25">
      <c r="A4138" t="e">
        <v>#N/A</v>
      </c>
      <c r="B4138" s="2" t="e">
        <v>#N/A</v>
      </c>
      <c r="C4138" s="2" t="str" cm="1">
        <f t="array" ref="C41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ebt])),Tableau1[Tiers_Nom_Ebt],""))),Tableau1[Tiers_Nom_Ebt],0),""),ROW(A1878))),"")</f>
        <v/>
      </c>
      <c r="D4138" s="2" t="str" cm="1">
        <f t="array" ref="D41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ebt])+SEARCH("Boisson",Tableau1[Type_Produit])),Tableau1[Tiers_Nom_Ebt],""))),Tableau1[Tiers_Nom_Ebt],0),""),ROW(A1864))),"")</f>
        <v/>
      </c>
      <c r="E4138" s="2" t="e">
        <v>#N/A</v>
      </c>
    </row>
    <row r="4139" spans="1:5" ht="14.7" customHeight="1" x14ac:dyDescent="0.25">
      <c r="A4139" t="e">
        <v>#N/A</v>
      </c>
      <c r="B4139" s="2" t="e">
        <v>#N/A</v>
      </c>
      <c r="C4139" s="2" t="str" cm="1">
        <f t="array" ref="C41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ebt])),Tableau1[Tiers_Nom_Ebt],""))),Tableau1[Tiers_Nom_Ebt],0),""),ROW(A1879))),"")</f>
        <v/>
      </c>
      <c r="D4139" s="2" t="str" cm="1">
        <f t="array" ref="D41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ebt])+SEARCH("Boisson",Tableau1[Type_Produit])),Tableau1[Tiers_Nom_Ebt],""))),Tableau1[Tiers_Nom_Ebt],0),""),ROW(A1865))),"")</f>
        <v/>
      </c>
      <c r="E4139" s="2" t="b">
        <v>0</v>
      </c>
    </row>
    <row r="4140" spans="1:5" ht="14.7" customHeight="1" x14ac:dyDescent="0.25">
      <c r="A4140" t="e">
        <v>#N/A</v>
      </c>
      <c r="B4140" s="2" t="e">
        <v>#N/A</v>
      </c>
      <c r="C4140" s="2" t="str" cm="1">
        <f t="array" ref="C41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ebt])),Tableau1[Tiers_Nom_Ebt],""))),Tableau1[Tiers_Nom_Ebt],0),""),ROW(A1880))),"")</f>
        <v/>
      </c>
      <c r="D4140" s="2" t="str" cm="1">
        <f t="array" ref="D41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ebt])+SEARCH("Boisson",Tableau1[Type_Produit])),Tableau1[Tiers_Nom_Ebt],""))),Tableau1[Tiers_Nom_Ebt],0),""),ROW(A1866))),"")</f>
        <v/>
      </c>
      <c r="E4140" s="2" t="e">
        <v>#N/A</v>
      </c>
    </row>
    <row r="4141" spans="1:5" ht="14.7" customHeight="1" x14ac:dyDescent="0.25">
      <c r="A4141" t="e">
        <v>#N/A</v>
      </c>
      <c r="B4141" s="2" t="e">
        <v>#N/A</v>
      </c>
      <c r="C4141" s="2" t="str" cm="1">
        <f t="array" ref="C41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ebt])),Tableau1[Tiers_Nom_Ebt],""))),Tableau1[Tiers_Nom_Ebt],0),""),ROW(A1881))),"")</f>
        <v/>
      </c>
      <c r="D4141" s="2" t="str" cm="1">
        <f t="array" ref="D41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ebt])+SEARCH("Boisson",Tableau1[Type_Produit])),Tableau1[Tiers_Nom_Ebt],""))),Tableau1[Tiers_Nom_Ebt],0),""),ROW(A1867))),"")</f>
        <v/>
      </c>
      <c r="E4141" s="2" t="e">
        <v>#N/A</v>
      </c>
    </row>
    <row r="4142" spans="1:5" ht="14.7" customHeight="1" x14ac:dyDescent="0.25">
      <c r="A4142" t="e">
        <v>#N/A</v>
      </c>
      <c r="B4142" s="2" t="e">
        <v>#N/A</v>
      </c>
      <c r="C4142" s="2" t="str" cm="1">
        <f t="array" ref="C41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ebt])),Tableau1[Tiers_Nom_Ebt],""))),Tableau1[Tiers_Nom_Ebt],0),""),ROW(A1882))),"")</f>
        <v/>
      </c>
      <c r="D4142" s="2" t="str" cm="1">
        <f t="array" ref="D41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ebt])+SEARCH("Boisson",Tableau1[Type_Produit])),Tableau1[Tiers_Nom_Ebt],""))),Tableau1[Tiers_Nom_Ebt],0),""),ROW(A1868))),"")</f>
        <v/>
      </c>
      <c r="E4142" s="2" t="e">
        <v>#N/A</v>
      </c>
    </row>
    <row r="4143" spans="1:5" ht="14.7" customHeight="1" x14ac:dyDescent="0.25">
      <c r="A4143" t="e">
        <v>#N/A</v>
      </c>
      <c r="B4143" s="2" t="e">
        <v>#N/A</v>
      </c>
      <c r="C4143" s="2" t="str" cm="1">
        <f t="array" ref="C41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ebt])),Tableau1[Tiers_Nom_Ebt],""))),Tableau1[Tiers_Nom_Ebt],0),""),ROW(A1883))),"")</f>
        <v/>
      </c>
      <c r="D4143" s="2" t="str" cm="1">
        <f t="array" ref="D41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ebt])+SEARCH("Boisson",Tableau1[Type_Produit])),Tableau1[Tiers_Nom_Ebt],""))),Tableau1[Tiers_Nom_Ebt],0),""),ROW(A1869))),"")</f>
        <v/>
      </c>
      <c r="E4143" s="2" t="e">
        <v>#N/A</v>
      </c>
    </row>
    <row r="4144" spans="1:5" ht="14.7" customHeight="1" x14ac:dyDescent="0.25">
      <c r="A4144" t="e">
        <v>#N/A</v>
      </c>
      <c r="B4144" s="2" t="e">
        <v>#N/A</v>
      </c>
      <c r="C4144" s="2" t="str" cm="1">
        <f t="array" ref="C41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ebt])),Tableau1[Tiers_Nom_Ebt],""))),Tableau1[Tiers_Nom_Ebt],0),""),ROW(A1884))),"")</f>
        <v/>
      </c>
      <c r="D4144" s="2" t="str" cm="1">
        <f t="array" ref="D41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ebt])+SEARCH("Boisson",Tableau1[Type_Produit])),Tableau1[Tiers_Nom_Ebt],""))),Tableau1[Tiers_Nom_Ebt],0),""),ROW(A1870))),"")</f>
        <v/>
      </c>
      <c r="E4144" s="2" t="e">
        <v>#N/A</v>
      </c>
    </row>
    <row r="4145" spans="1:5" ht="14.7" customHeight="1" x14ac:dyDescent="0.25">
      <c r="A4145" t="e">
        <v>#N/A</v>
      </c>
      <c r="B4145" s="2" t="e">
        <v>#N/A</v>
      </c>
      <c r="C4145" s="2" t="str" cm="1">
        <f t="array" ref="C41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ebt])),Tableau1[Tiers_Nom_Ebt],""))),Tableau1[Tiers_Nom_Ebt],0),""),ROW(A1885))),"")</f>
        <v/>
      </c>
      <c r="D4145" s="2" t="str" cm="1">
        <f t="array" ref="D41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ebt])+SEARCH("Boisson",Tableau1[Type_Produit])),Tableau1[Tiers_Nom_Ebt],""))),Tableau1[Tiers_Nom_Ebt],0),""),ROW(A1871))),"")</f>
        <v/>
      </c>
      <c r="E4145" s="2" t="e">
        <v>#N/A</v>
      </c>
    </row>
    <row r="4146" spans="1:5" ht="14.7" customHeight="1" x14ac:dyDescent="0.25">
      <c r="A4146" t="e">
        <v>#N/A</v>
      </c>
      <c r="B4146" s="2" t="e">
        <v>#N/A</v>
      </c>
      <c r="C4146" s="2" t="str" cm="1">
        <f t="array" ref="C41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ebt])),Tableau1[Tiers_Nom_Ebt],""))),Tableau1[Tiers_Nom_Ebt],0),""),ROW(A1886))),"")</f>
        <v/>
      </c>
      <c r="D4146" s="2" t="str" cm="1">
        <f t="array" ref="D41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ebt])+SEARCH("Boisson",Tableau1[Type_Produit])),Tableau1[Tiers_Nom_Ebt],""))),Tableau1[Tiers_Nom_Ebt],0),""),ROW(A1872))),"")</f>
        <v/>
      </c>
      <c r="E4146" s="2" t="b">
        <v>0</v>
      </c>
    </row>
    <row r="4147" spans="1:5" ht="14.7" customHeight="1" x14ac:dyDescent="0.25">
      <c r="A4147" t="e">
        <v>#N/A</v>
      </c>
      <c r="B4147" s="2" t="e">
        <v>#N/A</v>
      </c>
      <c r="C4147" s="2" t="str" cm="1">
        <f t="array" ref="C41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ebt])),Tableau1[Tiers_Nom_Ebt],""))),Tableau1[Tiers_Nom_Ebt],0),""),ROW(A1887))),"")</f>
        <v/>
      </c>
      <c r="D4147" s="2" t="str" cm="1">
        <f t="array" ref="D41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ebt])+SEARCH("Boisson",Tableau1[Type_Produit])),Tableau1[Tiers_Nom_Ebt],""))),Tableau1[Tiers_Nom_Ebt],0),""),ROW(A1873))),"")</f>
        <v/>
      </c>
      <c r="E4147" s="2" t="e">
        <v>#N/A</v>
      </c>
    </row>
    <row r="4148" spans="1:5" ht="14.7" customHeight="1" x14ac:dyDescent="0.25">
      <c r="A4148" t="e">
        <v>#N/A</v>
      </c>
      <c r="B4148" s="2" t="e">
        <v>#N/A</v>
      </c>
      <c r="C4148" s="2" t="str" cm="1">
        <f t="array" ref="C41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ebt])),Tableau1[Tiers_Nom_Ebt],""))),Tableau1[Tiers_Nom_Ebt],0),""),ROW(A1888))),"")</f>
        <v/>
      </c>
      <c r="D4148" s="2" t="str" cm="1">
        <f t="array" ref="D41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ebt])+SEARCH("Boisson",Tableau1[Type_Produit])),Tableau1[Tiers_Nom_Ebt],""))),Tableau1[Tiers_Nom_Ebt],0),""),ROW(A1874))),"")</f>
        <v/>
      </c>
      <c r="E4148" s="2" t="e">
        <v>#N/A</v>
      </c>
    </row>
    <row r="4149" spans="1:5" ht="14.7" customHeight="1" x14ac:dyDescent="0.25">
      <c r="A4149" t="e">
        <v>#N/A</v>
      </c>
      <c r="B4149" s="2" t="e">
        <v>#N/A</v>
      </c>
      <c r="C4149" s="2" t="str" cm="1">
        <f t="array" ref="C41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ebt])),Tableau1[Tiers_Nom_Ebt],""))),Tableau1[Tiers_Nom_Ebt],0),""),ROW(A1889))),"")</f>
        <v/>
      </c>
      <c r="D4149" s="2" t="str" cm="1">
        <f t="array" ref="D41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ebt])+SEARCH("Boisson",Tableau1[Type_Produit])),Tableau1[Tiers_Nom_Ebt],""))),Tableau1[Tiers_Nom_Ebt],0),""),ROW(A1875))),"")</f>
        <v/>
      </c>
      <c r="E4149" s="2" t="e">
        <v>#N/A</v>
      </c>
    </row>
    <row r="4150" spans="1:5" ht="14.7" customHeight="1" x14ac:dyDescent="0.25">
      <c r="A4150" t="e">
        <v>#N/A</v>
      </c>
      <c r="B4150" s="2" t="e">
        <v>#N/A</v>
      </c>
      <c r="C4150" s="2" t="str" cm="1">
        <f t="array" ref="C41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ebt])),Tableau1[Tiers_Nom_Ebt],""))),Tableau1[Tiers_Nom_Ebt],0),""),ROW(A1890))),"")</f>
        <v/>
      </c>
      <c r="D4150" s="2" t="str" cm="1">
        <f t="array" ref="D41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ebt])+SEARCH("Boisson",Tableau1[Type_Produit])),Tableau1[Tiers_Nom_Ebt],""))),Tableau1[Tiers_Nom_Ebt],0),""),ROW(A1876))),"")</f>
        <v/>
      </c>
      <c r="E4150" s="2" t="e">
        <v>#N/A</v>
      </c>
    </row>
    <row r="4151" spans="1:5" ht="14.7" customHeight="1" x14ac:dyDescent="0.25">
      <c r="A4151" t="e">
        <v>#N/A</v>
      </c>
      <c r="B4151" s="2" t="e">
        <v>#N/A</v>
      </c>
      <c r="C4151" s="2" t="str" cm="1">
        <f t="array" ref="C41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ebt])),Tableau1[Tiers_Nom_Ebt],""))),Tableau1[Tiers_Nom_Ebt],0),""),ROW(A1891))),"")</f>
        <v/>
      </c>
      <c r="D4151" s="2" t="str" cm="1">
        <f t="array" ref="D41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ebt])+SEARCH("Boisson",Tableau1[Type_Produit])),Tableau1[Tiers_Nom_Ebt],""))),Tableau1[Tiers_Nom_Ebt],0),""),ROW(A1877))),"")</f>
        <v/>
      </c>
      <c r="E4151" s="2" t="e">
        <v>#N/A</v>
      </c>
    </row>
    <row r="4152" spans="1:5" ht="14.7" customHeight="1" x14ac:dyDescent="0.25">
      <c r="A4152" t="e">
        <v>#N/A</v>
      </c>
      <c r="B4152" s="2" t="e">
        <v>#N/A</v>
      </c>
      <c r="C4152" s="2" t="str" cm="1">
        <f t="array" ref="C41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ebt])),Tableau1[Tiers_Nom_Ebt],""))),Tableau1[Tiers_Nom_Ebt],0),""),ROW(A1892))),"")</f>
        <v/>
      </c>
      <c r="D4152" s="2" t="str" cm="1">
        <f t="array" ref="D41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ebt])+SEARCH("Boisson",Tableau1[Type_Produit])),Tableau1[Tiers_Nom_Ebt],""))),Tableau1[Tiers_Nom_Ebt],0),""),ROW(A1878))),"")</f>
        <v/>
      </c>
      <c r="E4152" s="2" t="e">
        <v>#N/A</v>
      </c>
    </row>
    <row r="4153" spans="1:5" ht="14.7" customHeight="1" x14ac:dyDescent="0.25">
      <c r="A4153" t="e">
        <v>#N/A</v>
      </c>
      <c r="B4153" s="2" t="e">
        <v>#N/A</v>
      </c>
      <c r="C4153" s="2" t="str" cm="1">
        <f t="array" ref="C41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ebt])),Tableau1[Tiers_Nom_Ebt],""))),Tableau1[Tiers_Nom_Ebt],0),""),ROW(A1893))),"")</f>
        <v/>
      </c>
      <c r="D4153" s="2" t="str" cm="1">
        <f t="array" ref="D41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ebt])+SEARCH("Boisson",Tableau1[Type_Produit])),Tableau1[Tiers_Nom_Ebt],""))),Tableau1[Tiers_Nom_Ebt],0),""),ROW(A1879))),"")</f>
        <v/>
      </c>
      <c r="E4153" s="2" t="e">
        <v>#N/A</v>
      </c>
    </row>
    <row r="4154" spans="1:5" ht="14.7" customHeight="1" x14ac:dyDescent="0.25">
      <c r="A4154" t="e">
        <v>#N/A</v>
      </c>
      <c r="B4154" s="2" t="e">
        <v>#N/A</v>
      </c>
      <c r="C4154" s="2" t="str" cm="1">
        <f t="array" ref="C41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ebt])),Tableau1[Tiers_Nom_Ebt],""))),Tableau1[Tiers_Nom_Ebt],0),""),ROW(A1894))),"")</f>
        <v/>
      </c>
      <c r="D4154" s="2" t="str" cm="1">
        <f t="array" ref="D41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ebt])+SEARCH("Boisson",Tableau1[Type_Produit])),Tableau1[Tiers_Nom_Ebt],""))),Tableau1[Tiers_Nom_Ebt],0),""),ROW(A1880))),"")</f>
        <v/>
      </c>
      <c r="E4154" s="2" t="e">
        <v>#N/A</v>
      </c>
    </row>
    <row r="4155" spans="1:5" ht="14.7" customHeight="1" x14ac:dyDescent="0.25">
      <c r="A4155" t="e">
        <v>#N/A</v>
      </c>
      <c r="B4155" s="2" t="e">
        <v>#N/A</v>
      </c>
      <c r="C4155" s="2" t="str" cm="1">
        <f t="array" ref="C41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ebt])),Tableau1[Tiers_Nom_Ebt],""))),Tableau1[Tiers_Nom_Ebt],0),""),ROW(A1895))),"")</f>
        <v/>
      </c>
      <c r="D4155" s="2" t="str" cm="1">
        <f t="array" ref="D41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ebt])+SEARCH("Boisson",Tableau1[Type_Produit])),Tableau1[Tiers_Nom_Ebt],""))),Tableau1[Tiers_Nom_Ebt],0),""),ROW(A1881))),"")</f>
        <v/>
      </c>
      <c r="E4155" s="2" t="e">
        <v>#N/A</v>
      </c>
    </row>
    <row r="4156" spans="1:5" ht="14.7" customHeight="1" x14ac:dyDescent="0.25">
      <c r="A4156" t="e">
        <v>#N/A</v>
      </c>
      <c r="B4156" s="2" t="e">
        <v>#N/A</v>
      </c>
      <c r="C4156" s="2" t="str" cm="1">
        <f t="array" ref="C41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ebt])),Tableau1[Tiers_Nom_Ebt],""))),Tableau1[Tiers_Nom_Ebt],0),""),ROW(A1896))),"")</f>
        <v/>
      </c>
      <c r="D4156" s="2" t="str" cm="1">
        <f t="array" ref="D41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ebt])+SEARCH("Boisson",Tableau1[Type_Produit])),Tableau1[Tiers_Nom_Ebt],""))),Tableau1[Tiers_Nom_Ebt],0),""),ROW(A1882))),"")</f>
        <v/>
      </c>
      <c r="E4156" s="2" t="b">
        <v>0</v>
      </c>
    </row>
    <row r="4157" spans="1:5" ht="14.7" customHeight="1" x14ac:dyDescent="0.25">
      <c r="A4157" t="e">
        <v>#N/A</v>
      </c>
      <c r="B4157" s="2" t="e">
        <v>#N/A</v>
      </c>
      <c r="C4157" s="2" t="str" cm="1">
        <f t="array" ref="C41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ebt])),Tableau1[Tiers_Nom_Ebt],""))),Tableau1[Tiers_Nom_Ebt],0),""),ROW(A1897))),"")</f>
        <v/>
      </c>
      <c r="D4157" s="2" t="str" cm="1">
        <f t="array" ref="D41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ebt])+SEARCH("Boisson",Tableau1[Type_Produit])),Tableau1[Tiers_Nom_Ebt],""))),Tableau1[Tiers_Nom_Ebt],0),""),ROW(A1883))),"")</f>
        <v/>
      </c>
      <c r="E4157" s="2" t="e">
        <v>#N/A</v>
      </c>
    </row>
    <row r="4158" spans="1:5" ht="14.7" customHeight="1" x14ac:dyDescent="0.25">
      <c r="A4158" t="e">
        <v>#N/A</v>
      </c>
      <c r="B4158" s="2" t="e">
        <v>#N/A</v>
      </c>
      <c r="C4158" s="2" t="str" cm="1">
        <f t="array" ref="C41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ebt])),Tableau1[Tiers_Nom_Ebt],""))),Tableau1[Tiers_Nom_Ebt],0),""),ROW(A1898))),"")</f>
        <v/>
      </c>
      <c r="D4158" s="2" t="str" cm="1">
        <f t="array" ref="D41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ebt])+SEARCH("Boisson",Tableau1[Type_Produit])),Tableau1[Tiers_Nom_Ebt],""))),Tableau1[Tiers_Nom_Ebt],0),""),ROW(A1884))),"")</f>
        <v/>
      </c>
      <c r="E4158" s="2" t="e">
        <v>#N/A</v>
      </c>
    </row>
    <row r="4159" spans="1:5" ht="14.7" customHeight="1" x14ac:dyDescent="0.25">
      <c r="A4159" t="e">
        <v>#N/A</v>
      </c>
      <c r="B4159" s="2" t="e">
        <v>#N/A</v>
      </c>
      <c r="C4159" s="2" t="str" cm="1">
        <f t="array" ref="C41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ebt])),Tableau1[Tiers_Nom_Ebt],""))),Tableau1[Tiers_Nom_Ebt],0),""),ROW(A1899))),"")</f>
        <v/>
      </c>
      <c r="D4159" s="2" t="str" cm="1">
        <f t="array" ref="D41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ebt])+SEARCH("Boisson",Tableau1[Type_Produit])),Tableau1[Tiers_Nom_Ebt],""))),Tableau1[Tiers_Nom_Ebt],0),""),ROW(A1885))),"")</f>
        <v/>
      </c>
      <c r="E4159" s="2" t="e">
        <v>#N/A</v>
      </c>
    </row>
    <row r="4160" spans="1:5" ht="14.7" customHeight="1" x14ac:dyDescent="0.25">
      <c r="A4160" t="e">
        <v>#N/A</v>
      </c>
      <c r="B4160" s="2" t="e">
        <v>#N/A</v>
      </c>
      <c r="C4160" s="2" t="str" cm="1">
        <f t="array" ref="C41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ebt])),Tableau1[Tiers_Nom_Ebt],""))),Tableau1[Tiers_Nom_Ebt],0),""),ROW(A1900))),"")</f>
        <v/>
      </c>
      <c r="D4160" s="2" t="str" cm="1">
        <f t="array" ref="D41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ebt])+SEARCH("Boisson",Tableau1[Type_Produit])),Tableau1[Tiers_Nom_Ebt],""))),Tableau1[Tiers_Nom_Ebt],0),""),ROW(A1886))),"")</f>
        <v/>
      </c>
      <c r="E4160" s="2" t="b">
        <v>0</v>
      </c>
    </row>
    <row r="4161" spans="1:5" ht="14.7" customHeight="1" x14ac:dyDescent="0.25">
      <c r="A4161" t="e">
        <v>#N/A</v>
      </c>
      <c r="B4161" s="2" t="e">
        <v>#N/A</v>
      </c>
      <c r="C4161" s="2" t="str" cm="1">
        <f t="array" ref="C41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ebt])),Tableau1[Tiers_Nom_Ebt],""))),Tableau1[Tiers_Nom_Ebt],0),""),ROW(A1901))),"")</f>
        <v/>
      </c>
      <c r="D4161" s="2" t="str" cm="1">
        <f t="array" ref="D41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ebt])+SEARCH("Boisson",Tableau1[Type_Produit])),Tableau1[Tiers_Nom_Ebt],""))),Tableau1[Tiers_Nom_Ebt],0),""),ROW(A1887))),"")</f>
        <v/>
      </c>
      <c r="E4161" s="2" t="e">
        <v>#N/A</v>
      </c>
    </row>
    <row r="4162" spans="1:5" ht="14.7" customHeight="1" x14ac:dyDescent="0.25">
      <c r="A4162" t="e">
        <v>#N/A</v>
      </c>
      <c r="B4162" s="2" t="e">
        <v>#N/A</v>
      </c>
      <c r="C4162" s="2" t="str" cm="1">
        <f t="array" ref="C41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ebt])),Tableau1[Tiers_Nom_Ebt],""))),Tableau1[Tiers_Nom_Ebt],0),""),ROW(A1902))),"")</f>
        <v/>
      </c>
      <c r="D4162" s="2" t="str" cm="1">
        <f t="array" ref="D41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ebt])+SEARCH("Boisson",Tableau1[Type_Produit])),Tableau1[Tiers_Nom_Ebt],""))),Tableau1[Tiers_Nom_Ebt],0),""),ROW(A1888))),"")</f>
        <v/>
      </c>
      <c r="E4162" s="2" t="e">
        <v>#N/A</v>
      </c>
    </row>
    <row r="4163" spans="1:5" ht="14.7" customHeight="1" x14ac:dyDescent="0.25">
      <c r="A4163" t="e">
        <v>#N/A</v>
      </c>
      <c r="B4163" s="2" t="e">
        <v>#N/A</v>
      </c>
      <c r="C4163" s="2" t="str" cm="1">
        <f t="array" ref="C41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ebt])),Tableau1[Tiers_Nom_Ebt],""))),Tableau1[Tiers_Nom_Ebt],0),""),ROW(A1903))),"")</f>
        <v/>
      </c>
      <c r="D4163" s="2" t="str" cm="1">
        <f t="array" ref="D41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ebt])+SEARCH("Boisson",Tableau1[Type_Produit])),Tableau1[Tiers_Nom_Ebt],""))),Tableau1[Tiers_Nom_Ebt],0),""),ROW(A1889))),"")</f>
        <v/>
      </c>
      <c r="E4163" s="2" t="e">
        <v>#N/A</v>
      </c>
    </row>
    <row r="4164" spans="1:5" ht="14.7" customHeight="1" x14ac:dyDescent="0.25">
      <c r="A4164" t="e">
        <v>#N/A</v>
      </c>
      <c r="B4164" s="2" t="e">
        <v>#N/A</v>
      </c>
      <c r="C4164" s="2" t="str" cm="1">
        <f t="array" ref="C41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ebt])),Tableau1[Tiers_Nom_Ebt],""))),Tableau1[Tiers_Nom_Ebt],0),""),ROW(A1904))),"")</f>
        <v/>
      </c>
      <c r="D4164" s="2" t="str" cm="1">
        <f t="array" ref="D41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ebt])+SEARCH("Boisson",Tableau1[Type_Produit])),Tableau1[Tiers_Nom_Ebt],""))),Tableau1[Tiers_Nom_Ebt],0),""),ROW(A1890))),"")</f>
        <v/>
      </c>
      <c r="E4164" s="2" t="b">
        <v>0</v>
      </c>
    </row>
    <row r="4165" spans="1:5" ht="14.7" customHeight="1" x14ac:dyDescent="0.25">
      <c r="A4165" t="e">
        <v>#N/A</v>
      </c>
      <c r="B4165" s="2" t="e">
        <v>#N/A</v>
      </c>
      <c r="C4165" s="2" t="str" cm="1">
        <f t="array" ref="C41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ebt])),Tableau1[Tiers_Nom_Ebt],""))),Tableau1[Tiers_Nom_Ebt],0),""),ROW(A1905))),"")</f>
        <v/>
      </c>
      <c r="D4165" s="2" t="str" cm="1">
        <f t="array" ref="D41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ebt])+SEARCH("Boisson",Tableau1[Type_Produit])),Tableau1[Tiers_Nom_Ebt],""))),Tableau1[Tiers_Nom_Ebt],0),""),ROW(A1891))),"")</f>
        <v/>
      </c>
      <c r="E4165" s="2" t="e">
        <v>#N/A</v>
      </c>
    </row>
    <row r="4166" spans="1:5" ht="14.7" customHeight="1" x14ac:dyDescent="0.25">
      <c r="A4166" t="e">
        <v>#N/A</v>
      </c>
      <c r="B4166" s="2" t="e">
        <v>#N/A</v>
      </c>
      <c r="C4166" s="2" t="str" cm="1">
        <f t="array" ref="C41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ebt])),Tableau1[Tiers_Nom_Ebt],""))),Tableau1[Tiers_Nom_Ebt],0),""),ROW(A1906))),"")</f>
        <v/>
      </c>
      <c r="D4166" s="2" t="str" cm="1">
        <f t="array" ref="D41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ebt])+SEARCH("Boisson",Tableau1[Type_Produit])),Tableau1[Tiers_Nom_Ebt],""))),Tableau1[Tiers_Nom_Ebt],0),""),ROW(A1892))),"")</f>
        <v/>
      </c>
      <c r="E4166" s="2" t="e">
        <v>#N/A</v>
      </c>
    </row>
    <row r="4167" spans="1:5" ht="14.7" customHeight="1" x14ac:dyDescent="0.25">
      <c r="A4167" t="e">
        <v>#N/A</v>
      </c>
      <c r="B4167" s="2" t="e">
        <v>#N/A</v>
      </c>
      <c r="C4167" s="2" t="str" cm="1">
        <f t="array" ref="C41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ebt])),Tableau1[Tiers_Nom_Ebt],""))),Tableau1[Tiers_Nom_Ebt],0),""),ROW(A1907))),"")</f>
        <v/>
      </c>
      <c r="D4167" s="2" t="str" cm="1">
        <f t="array" ref="D41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ebt])+SEARCH("Boisson",Tableau1[Type_Produit])),Tableau1[Tiers_Nom_Ebt],""))),Tableau1[Tiers_Nom_Ebt],0),""),ROW(A1893))),"")</f>
        <v/>
      </c>
      <c r="E4167" s="2" t="e">
        <v>#N/A</v>
      </c>
    </row>
    <row r="4168" spans="1:5" ht="14.7" customHeight="1" x14ac:dyDescent="0.25">
      <c r="A4168" t="e">
        <v>#N/A</v>
      </c>
      <c r="B4168" s="2" t="e">
        <v>#N/A</v>
      </c>
      <c r="C4168" s="2" t="str" cm="1">
        <f t="array" ref="C41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ebt])),Tableau1[Tiers_Nom_Ebt],""))),Tableau1[Tiers_Nom_Ebt],0),""),ROW(A1908))),"")</f>
        <v/>
      </c>
      <c r="D4168" s="2" t="str" cm="1">
        <f t="array" ref="D41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ebt])+SEARCH("Boisson",Tableau1[Type_Produit])),Tableau1[Tiers_Nom_Ebt],""))),Tableau1[Tiers_Nom_Ebt],0),""),ROW(A1894))),"")</f>
        <v/>
      </c>
      <c r="E4168" s="2" t="e">
        <v>#N/A</v>
      </c>
    </row>
    <row r="4169" spans="1:5" ht="14.7" customHeight="1" x14ac:dyDescent="0.25">
      <c r="A4169" t="e">
        <v>#N/A</v>
      </c>
      <c r="B4169" s="2" t="e">
        <v>#N/A</v>
      </c>
      <c r="C4169" s="2" t="str" cm="1">
        <f t="array" ref="C41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ebt])),Tableau1[Tiers_Nom_Ebt],""))),Tableau1[Tiers_Nom_Ebt],0),""),ROW(A1909))),"")</f>
        <v/>
      </c>
      <c r="D4169" s="2" t="str" cm="1">
        <f t="array" ref="D41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ebt])+SEARCH("Boisson",Tableau1[Type_Produit])),Tableau1[Tiers_Nom_Ebt],""))),Tableau1[Tiers_Nom_Ebt],0),""),ROW(A1895))),"")</f>
        <v/>
      </c>
      <c r="E4169" s="2" t="e">
        <v>#N/A</v>
      </c>
    </row>
    <row r="4170" spans="1:5" ht="14.7" customHeight="1" x14ac:dyDescent="0.25">
      <c r="A4170" t="e">
        <v>#N/A</v>
      </c>
      <c r="B4170" s="2" t="e">
        <v>#N/A</v>
      </c>
      <c r="C4170" s="2" t="str" cm="1">
        <f t="array" ref="C41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ebt])),Tableau1[Tiers_Nom_Ebt],""))),Tableau1[Tiers_Nom_Ebt],0),""),ROW(A1910))),"")</f>
        <v/>
      </c>
      <c r="D4170" s="2" t="str" cm="1">
        <f t="array" ref="D41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ebt])+SEARCH("Boisson",Tableau1[Type_Produit])),Tableau1[Tiers_Nom_Ebt],""))),Tableau1[Tiers_Nom_Ebt],0),""),ROW(A1896))),"")</f>
        <v/>
      </c>
      <c r="E4170" s="2" t="e">
        <v>#N/A</v>
      </c>
    </row>
    <row r="4171" spans="1:5" ht="14.7" customHeight="1" x14ac:dyDescent="0.25">
      <c r="A4171" t="e">
        <v>#N/A</v>
      </c>
      <c r="B4171" s="2" t="e">
        <v>#N/A</v>
      </c>
      <c r="C4171" s="2" t="str" cm="1">
        <f t="array" ref="C41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ebt])),Tableau1[Tiers_Nom_Ebt],""))),Tableau1[Tiers_Nom_Ebt],0),""),ROW(A1911))),"")</f>
        <v/>
      </c>
      <c r="D4171" s="2" t="str" cm="1">
        <f t="array" ref="D41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ebt])+SEARCH("Boisson",Tableau1[Type_Produit])),Tableau1[Tiers_Nom_Ebt],""))),Tableau1[Tiers_Nom_Ebt],0),""),ROW(A1897))),"")</f>
        <v/>
      </c>
      <c r="E4171" s="2" t="e">
        <v>#N/A</v>
      </c>
    </row>
    <row r="4172" spans="1:5" ht="14.7" customHeight="1" x14ac:dyDescent="0.25">
      <c r="A4172" t="e">
        <v>#N/A</v>
      </c>
      <c r="B4172" s="2" t="e">
        <v>#N/A</v>
      </c>
      <c r="C4172" s="2" t="str" cm="1">
        <f t="array" ref="C41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ebt])),Tableau1[Tiers_Nom_Ebt],""))),Tableau1[Tiers_Nom_Ebt],0),""),ROW(A1912))),"")</f>
        <v/>
      </c>
      <c r="D4172" s="2" t="str" cm="1">
        <f t="array" ref="D41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ebt])+SEARCH("Boisson",Tableau1[Type_Produit])),Tableau1[Tiers_Nom_Ebt],""))),Tableau1[Tiers_Nom_Ebt],0),""),ROW(A1898))),"")</f>
        <v/>
      </c>
      <c r="E4172" s="2" t="e">
        <v>#N/A</v>
      </c>
    </row>
    <row r="4173" spans="1:5" ht="14.7" customHeight="1" x14ac:dyDescent="0.25">
      <c r="A4173" t="e">
        <v>#N/A</v>
      </c>
      <c r="B4173" s="2" t="e">
        <v>#N/A</v>
      </c>
      <c r="C4173" s="2" t="str" cm="1">
        <f t="array" ref="C41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ebt])),Tableau1[Tiers_Nom_Ebt],""))),Tableau1[Tiers_Nom_Ebt],0),""),ROW(A1913))),"")</f>
        <v/>
      </c>
      <c r="D4173" s="2" t="str" cm="1">
        <f t="array" ref="D41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ebt])+SEARCH("Boisson",Tableau1[Type_Produit])),Tableau1[Tiers_Nom_Ebt],""))),Tableau1[Tiers_Nom_Ebt],0),""),ROW(A1899))),"")</f>
        <v/>
      </c>
      <c r="E4173" s="2" t="e">
        <v>#N/A</v>
      </c>
    </row>
    <row r="4174" spans="1:5" ht="14.7" customHeight="1" x14ac:dyDescent="0.25">
      <c r="A4174" t="e">
        <v>#N/A</v>
      </c>
      <c r="B4174" s="2" t="e">
        <v>#N/A</v>
      </c>
      <c r="C4174" s="2" t="str" cm="1">
        <f t="array" ref="C41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ebt])),Tableau1[Tiers_Nom_Ebt],""))),Tableau1[Tiers_Nom_Ebt],0),""),ROW(A1914))),"")</f>
        <v/>
      </c>
      <c r="D4174" s="2" t="str" cm="1">
        <f t="array" ref="D41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ebt])+SEARCH("Boisson",Tableau1[Type_Produit])),Tableau1[Tiers_Nom_Ebt],""))),Tableau1[Tiers_Nom_Ebt],0),""),ROW(A1900))),"")</f>
        <v/>
      </c>
      <c r="E4174" s="2" t="e">
        <v>#N/A</v>
      </c>
    </row>
    <row r="4175" spans="1:5" ht="14.7" customHeight="1" x14ac:dyDescent="0.25">
      <c r="A4175" t="e">
        <v>#N/A</v>
      </c>
      <c r="B4175" s="2" t="e">
        <v>#N/A</v>
      </c>
      <c r="C4175" s="2" t="str" cm="1">
        <f t="array" ref="C41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ebt])),Tableau1[Tiers_Nom_Ebt],""))),Tableau1[Tiers_Nom_Ebt],0),""),ROW(A1915))),"")</f>
        <v/>
      </c>
      <c r="D4175" s="2" t="str" cm="1">
        <f t="array" ref="D41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ebt])+SEARCH("Boisson",Tableau1[Type_Produit])),Tableau1[Tiers_Nom_Ebt],""))),Tableau1[Tiers_Nom_Ebt],0),""),ROW(A1901))),"")</f>
        <v/>
      </c>
      <c r="E4175" s="2" t="e">
        <v>#N/A</v>
      </c>
    </row>
    <row r="4176" spans="1:5" ht="14.7" customHeight="1" x14ac:dyDescent="0.25">
      <c r="A4176" t="e">
        <v>#N/A</v>
      </c>
      <c r="B4176" s="2" t="e">
        <v>#N/A</v>
      </c>
      <c r="C4176" s="2" t="str" cm="1">
        <f t="array" ref="C41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ebt])),Tableau1[Tiers_Nom_Ebt],""))),Tableau1[Tiers_Nom_Ebt],0),""),ROW(A1916))),"")</f>
        <v/>
      </c>
      <c r="D4176" s="2" t="str" cm="1">
        <f t="array" ref="D41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ebt])+SEARCH("Boisson",Tableau1[Type_Produit])),Tableau1[Tiers_Nom_Ebt],""))),Tableau1[Tiers_Nom_Ebt],0),""),ROW(A1902))),"")</f>
        <v/>
      </c>
      <c r="E4176" s="2" t="e">
        <v>#N/A</v>
      </c>
    </row>
    <row r="4177" spans="1:5" ht="14.7" customHeight="1" x14ac:dyDescent="0.25">
      <c r="A4177" t="e">
        <v>#N/A</v>
      </c>
      <c r="B4177" s="2" t="e">
        <v>#N/A</v>
      </c>
      <c r="C4177" s="2" t="str" cm="1">
        <f t="array" ref="C41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ebt])),Tableau1[Tiers_Nom_Ebt],""))),Tableau1[Tiers_Nom_Ebt],0),""),ROW(A1917))),"")</f>
        <v/>
      </c>
      <c r="D4177" s="2" t="str" cm="1">
        <f t="array" ref="D41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ebt])+SEARCH("Boisson",Tableau1[Type_Produit])),Tableau1[Tiers_Nom_Ebt],""))),Tableau1[Tiers_Nom_Ebt],0),""),ROW(A1903))),"")</f>
        <v/>
      </c>
      <c r="E4177" s="2" t="e">
        <v>#N/A</v>
      </c>
    </row>
    <row r="4178" spans="1:5" ht="14.7" customHeight="1" x14ac:dyDescent="0.25">
      <c r="A4178" t="e">
        <v>#N/A</v>
      </c>
      <c r="B4178" s="2" t="e">
        <v>#N/A</v>
      </c>
      <c r="C4178" s="2" t="str" cm="1">
        <f t="array" ref="C41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ebt])),Tableau1[Tiers_Nom_Ebt],""))),Tableau1[Tiers_Nom_Ebt],0),""),ROW(A1918))),"")</f>
        <v/>
      </c>
      <c r="D4178" s="2" t="str" cm="1">
        <f t="array" ref="D41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ebt])+SEARCH("Boisson",Tableau1[Type_Produit])),Tableau1[Tiers_Nom_Ebt],""))),Tableau1[Tiers_Nom_Ebt],0),""),ROW(A1904))),"")</f>
        <v/>
      </c>
      <c r="E4178" s="2" t="e">
        <v>#N/A</v>
      </c>
    </row>
    <row r="4179" spans="1:5" ht="14.7" customHeight="1" x14ac:dyDescent="0.25">
      <c r="A4179" t="e">
        <v>#N/A</v>
      </c>
      <c r="B4179" s="2" t="e">
        <v>#N/A</v>
      </c>
      <c r="C4179" s="2" t="str" cm="1">
        <f t="array" ref="C41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ebt])),Tableau1[Tiers_Nom_Ebt],""))),Tableau1[Tiers_Nom_Ebt],0),""),ROW(A1919))),"")</f>
        <v/>
      </c>
      <c r="D4179" s="2" t="str" cm="1">
        <f t="array" ref="D41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ebt])+SEARCH("Boisson",Tableau1[Type_Produit])),Tableau1[Tiers_Nom_Ebt],""))),Tableau1[Tiers_Nom_Ebt],0),""),ROW(A1905))),"")</f>
        <v/>
      </c>
      <c r="E4179" s="2" t="e">
        <v>#N/A</v>
      </c>
    </row>
    <row r="4180" spans="1:5" ht="14.7" customHeight="1" x14ac:dyDescent="0.25">
      <c r="A4180" t="e">
        <v>#N/A</v>
      </c>
      <c r="B4180" s="2" t="e">
        <v>#N/A</v>
      </c>
      <c r="C4180" s="2" t="str" cm="1">
        <f t="array" ref="C41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ebt])),Tableau1[Tiers_Nom_Ebt],""))),Tableau1[Tiers_Nom_Ebt],0),""),ROW(A1920))),"")</f>
        <v/>
      </c>
      <c r="D4180" s="2" t="str" cm="1">
        <f t="array" ref="D41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ebt])+SEARCH("Boisson",Tableau1[Type_Produit])),Tableau1[Tiers_Nom_Ebt],""))),Tableau1[Tiers_Nom_Ebt],0),""),ROW(A1906))),"")</f>
        <v/>
      </c>
      <c r="E4180" s="2" t="e">
        <v>#N/A</v>
      </c>
    </row>
    <row r="4181" spans="1:5" ht="14.7" customHeight="1" x14ac:dyDescent="0.25">
      <c r="A4181" t="e">
        <v>#N/A</v>
      </c>
      <c r="B4181" s="2" t="e">
        <v>#N/A</v>
      </c>
      <c r="C4181" s="2" t="str" cm="1">
        <f t="array" ref="C41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ebt])),Tableau1[Tiers_Nom_Ebt],""))),Tableau1[Tiers_Nom_Ebt],0),""),ROW(A1921))),"")</f>
        <v/>
      </c>
      <c r="D4181" s="2" t="str" cm="1">
        <f t="array" ref="D41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ebt])+SEARCH("Boisson",Tableau1[Type_Produit])),Tableau1[Tiers_Nom_Ebt],""))),Tableau1[Tiers_Nom_Ebt],0),""),ROW(A1907))),"")</f>
        <v/>
      </c>
      <c r="E4181" s="2" t="e">
        <v>#N/A</v>
      </c>
    </row>
    <row r="4182" spans="1:5" ht="14.7" customHeight="1" x14ac:dyDescent="0.25">
      <c r="A4182" t="e">
        <v>#N/A</v>
      </c>
      <c r="B4182" s="2" t="e">
        <v>#N/A</v>
      </c>
      <c r="C4182" s="2" t="str" cm="1">
        <f t="array" ref="C41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ebt])),Tableau1[Tiers_Nom_Ebt],""))),Tableau1[Tiers_Nom_Ebt],0),""),ROW(A1922))),"")</f>
        <v/>
      </c>
      <c r="D4182" s="2" t="str" cm="1">
        <f t="array" ref="D41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ebt])+SEARCH("Boisson",Tableau1[Type_Produit])),Tableau1[Tiers_Nom_Ebt],""))),Tableau1[Tiers_Nom_Ebt],0),""),ROW(A1908))),"")</f>
        <v/>
      </c>
      <c r="E4182" s="2" t="e">
        <v>#N/A</v>
      </c>
    </row>
    <row r="4183" spans="1:5" ht="14.7" customHeight="1" x14ac:dyDescent="0.25">
      <c r="A4183" t="e">
        <v>#N/A</v>
      </c>
      <c r="B4183" s="2" t="e">
        <v>#N/A</v>
      </c>
      <c r="C4183" s="2" t="str" cm="1">
        <f t="array" ref="C41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ebt])),Tableau1[Tiers_Nom_Ebt],""))),Tableau1[Tiers_Nom_Ebt],0),""),ROW(A1923))),"")</f>
        <v/>
      </c>
      <c r="D4183" s="2" t="str" cm="1">
        <f t="array" ref="D41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ebt])+SEARCH("Boisson",Tableau1[Type_Produit])),Tableau1[Tiers_Nom_Ebt],""))),Tableau1[Tiers_Nom_Ebt],0),""),ROW(A1909))),"")</f>
        <v/>
      </c>
      <c r="E4183" s="2" t="e">
        <v>#N/A</v>
      </c>
    </row>
    <row r="4184" spans="1:5" ht="14.7" customHeight="1" x14ac:dyDescent="0.25">
      <c r="A4184" t="e">
        <v>#N/A</v>
      </c>
      <c r="B4184" s="2" t="e">
        <v>#N/A</v>
      </c>
      <c r="C4184" s="2" t="str" cm="1">
        <f t="array" ref="C41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ebt])),Tableau1[Tiers_Nom_Ebt],""))),Tableau1[Tiers_Nom_Ebt],0),""),ROW(A1924))),"")</f>
        <v/>
      </c>
      <c r="D4184" s="2" t="str" cm="1">
        <f t="array" ref="D41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ebt])+SEARCH("Boisson",Tableau1[Type_Produit])),Tableau1[Tiers_Nom_Ebt],""))),Tableau1[Tiers_Nom_Ebt],0),""),ROW(A1910))),"")</f>
        <v/>
      </c>
      <c r="E4184" s="2" t="e">
        <v>#N/A</v>
      </c>
    </row>
    <row r="4185" spans="1:5" ht="14.7" customHeight="1" x14ac:dyDescent="0.25">
      <c r="A4185" t="e">
        <v>#N/A</v>
      </c>
      <c r="B4185" s="2" t="e">
        <v>#N/A</v>
      </c>
      <c r="C4185" s="2" t="str" cm="1">
        <f t="array" ref="C41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ebt])),Tableau1[Tiers_Nom_Ebt],""))),Tableau1[Tiers_Nom_Ebt],0),""),ROW(A1925))),"")</f>
        <v/>
      </c>
      <c r="D4185" s="2" t="str" cm="1">
        <f t="array" ref="D41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ebt])+SEARCH("Boisson",Tableau1[Type_Produit])),Tableau1[Tiers_Nom_Ebt],""))),Tableau1[Tiers_Nom_Ebt],0),""),ROW(A1911))),"")</f>
        <v/>
      </c>
      <c r="E4185" s="2" t="e">
        <v>#N/A</v>
      </c>
    </row>
    <row r="4186" spans="1:5" ht="14.7" customHeight="1" x14ac:dyDescent="0.25">
      <c r="A4186" t="e">
        <v>#N/A</v>
      </c>
      <c r="B4186" s="2" t="e">
        <v>#N/A</v>
      </c>
      <c r="C4186" s="2" t="str" cm="1">
        <f t="array" ref="C41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ebt])),Tableau1[Tiers_Nom_Ebt],""))),Tableau1[Tiers_Nom_Ebt],0),""),ROW(A1926))),"")</f>
        <v/>
      </c>
      <c r="D4186" s="2" t="str" cm="1">
        <f t="array" ref="D41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ebt])+SEARCH("Boisson",Tableau1[Type_Produit])),Tableau1[Tiers_Nom_Ebt],""))),Tableau1[Tiers_Nom_Ebt],0),""),ROW(A1912))),"")</f>
        <v/>
      </c>
      <c r="E4186" s="2" t="e">
        <v>#N/A</v>
      </c>
    </row>
    <row r="4187" spans="1:5" ht="14.7" customHeight="1" x14ac:dyDescent="0.25">
      <c r="A4187" t="e">
        <v>#N/A</v>
      </c>
      <c r="B4187" s="2" t="e">
        <v>#N/A</v>
      </c>
      <c r="C4187" s="2" t="str" cm="1">
        <f t="array" ref="C41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ebt])),Tableau1[Tiers_Nom_Ebt],""))),Tableau1[Tiers_Nom_Ebt],0),""),ROW(A1927))),"")</f>
        <v/>
      </c>
      <c r="D4187" s="2" t="str" cm="1">
        <f t="array" ref="D41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ebt])+SEARCH("Boisson",Tableau1[Type_Produit])),Tableau1[Tiers_Nom_Ebt],""))),Tableau1[Tiers_Nom_Ebt],0),""),ROW(A1913))),"")</f>
        <v/>
      </c>
      <c r="E4187" s="2" t="e">
        <v>#N/A</v>
      </c>
    </row>
    <row r="4188" spans="1:5" ht="14.7" customHeight="1" x14ac:dyDescent="0.25">
      <c r="A4188" t="e">
        <v>#N/A</v>
      </c>
      <c r="B4188" s="2" t="e">
        <v>#N/A</v>
      </c>
      <c r="C4188" s="2" t="str" cm="1">
        <f t="array" ref="C41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ebt])),Tableau1[Tiers_Nom_Ebt],""))),Tableau1[Tiers_Nom_Ebt],0),""),ROW(A1928))),"")</f>
        <v/>
      </c>
      <c r="D4188" s="2" t="str" cm="1">
        <f t="array" ref="D41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ebt])+SEARCH("Boisson",Tableau1[Type_Produit])),Tableau1[Tiers_Nom_Ebt],""))),Tableau1[Tiers_Nom_Ebt],0),""),ROW(A1914))),"")</f>
        <v/>
      </c>
      <c r="E4188" s="2" t="e">
        <v>#N/A</v>
      </c>
    </row>
    <row r="4189" spans="1:5" ht="14.7" customHeight="1" x14ac:dyDescent="0.25">
      <c r="A4189" t="e">
        <v>#N/A</v>
      </c>
      <c r="B4189" s="2" t="e">
        <v>#N/A</v>
      </c>
      <c r="C4189" s="2" t="str" cm="1">
        <f t="array" ref="C41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ebt])),Tableau1[Tiers_Nom_Ebt],""))),Tableau1[Tiers_Nom_Ebt],0),""),ROW(A1929))),"")</f>
        <v/>
      </c>
      <c r="D4189" s="2" t="str" cm="1">
        <f t="array" ref="D41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ebt])+SEARCH("Boisson",Tableau1[Type_Produit])),Tableau1[Tiers_Nom_Ebt],""))),Tableau1[Tiers_Nom_Ebt],0),""),ROW(A1915))),"")</f>
        <v/>
      </c>
      <c r="E4189" s="2" t="e">
        <v>#N/A</v>
      </c>
    </row>
    <row r="4190" spans="1:5" ht="14.7" customHeight="1" x14ac:dyDescent="0.25">
      <c r="A4190" t="e">
        <v>#N/A</v>
      </c>
      <c r="B4190" s="2" t="e">
        <v>#N/A</v>
      </c>
      <c r="C4190" s="2" t="str" cm="1">
        <f t="array" ref="C41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ebt])),Tableau1[Tiers_Nom_Ebt],""))),Tableau1[Tiers_Nom_Ebt],0),""),ROW(A1930))),"")</f>
        <v/>
      </c>
      <c r="D4190" s="2" t="str" cm="1">
        <f t="array" ref="D41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ebt])+SEARCH("Boisson",Tableau1[Type_Produit])),Tableau1[Tiers_Nom_Ebt],""))),Tableau1[Tiers_Nom_Ebt],0),""),ROW(A1916))),"")</f>
        <v/>
      </c>
      <c r="E4190" s="2" t="e">
        <v>#N/A</v>
      </c>
    </row>
    <row r="4191" spans="1:5" ht="14.7" customHeight="1" x14ac:dyDescent="0.25">
      <c r="A4191" t="e">
        <v>#N/A</v>
      </c>
      <c r="B4191" s="2" t="e">
        <v>#N/A</v>
      </c>
      <c r="C4191" s="2" t="str" cm="1">
        <f t="array" ref="C41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ebt])),Tableau1[Tiers_Nom_Ebt],""))),Tableau1[Tiers_Nom_Ebt],0),""),ROW(A1931))),"")</f>
        <v/>
      </c>
      <c r="D4191" s="2" t="str" cm="1">
        <f t="array" ref="D41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ebt])+SEARCH("Boisson",Tableau1[Type_Produit])),Tableau1[Tiers_Nom_Ebt],""))),Tableau1[Tiers_Nom_Ebt],0),""),ROW(A1917))),"")</f>
        <v/>
      </c>
      <c r="E4191" s="2" t="e">
        <v>#N/A</v>
      </c>
    </row>
    <row r="4192" spans="1:5" ht="14.7" customHeight="1" x14ac:dyDescent="0.25">
      <c r="A4192" t="e">
        <v>#N/A</v>
      </c>
      <c r="B4192" s="2" t="e">
        <v>#N/A</v>
      </c>
      <c r="C4192" s="2" t="str" cm="1">
        <f t="array" ref="C41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ebt])),Tableau1[Tiers_Nom_Ebt],""))),Tableau1[Tiers_Nom_Ebt],0),""),ROW(A1932))),"")</f>
        <v/>
      </c>
      <c r="D4192" s="2" t="str" cm="1">
        <f t="array" ref="D41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ebt])+SEARCH("Boisson",Tableau1[Type_Produit])),Tableau1[Tiers_Nom_Ebt],""))),Tableau1[Tiers_Nom_Ebt],0),""),ROW(A1918))),"")</f>
        <v/>
      </c>
      <c r="E4192" s="2" t="e">
        <v>#N/A</v>
      </c>
    </row>
    <row r="4193" spans="1:5" ht="14.7" customHeight="1" x14ac:dyDescent="0.25">
      <c r="A4193" t="e">
        <v>#N/A</v>
      </c>
      <c r="B4193" s="2" t="e">
        <v>#N/A</v>
      </c>
      <c r="C4193" s="2" t="str" cm="1">
        <f t="array" ref="C41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ebt])),Tableau1[Tiers_Nom_Ebt],""))),Tableau1[Tiers_Nom_Ebt],0),""),ROW(A1933))),"")</f>
        <v/>
      </c>
      <c r="D4193" s="2" t="str" cm="1">
        <f t="array" ref="D41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ebt])+SEARCH("Boisson",Tableau1[Type_Produit])),Tableau1[Tiers_Nom_Ebt],""))),Tableau1[Tiers_Nom_Ebt],0),""),ROW(A1919))),"")</f>
        <v/>
      </c>
      <c r="E4193" s="2" t="e">
        <v>#N/A</v>
      </c>
    </row>
    <row r="4194" spans="1:5" ht="14.7" customHeight="1" x14ac:dyDescent="0.25">
      <c r="A4194" t="str">
        <v>LE ORLEANS</v>
      </c>
      <c r="B4194" s="2" t="e">
        <v>#N/A</v>
      </c>
      <c r="C4194" s="2" t="str" cm="1">
        <f t="array" ref="C41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ebt])),Tableau1[Tiers_Nom_Ebt],""))),Tableau1[Tiers_Nom_Ebt],0),""),ROW(A1934))),"")</f>
        <v/>
      </c>
      <c r="D4194" s="2" t="str" cm="1">
        <f t="array" ref="D41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ebt])+SEARCH("Boisson",Tableau1[Type_Produit])),Tableau1[Tiers_Nom_Ebt],""))),Tableau1[Tiers_Nom_Ebt],0),""),ROW(A1920))),"")</f>
        <v/>
      </c>
      <c r="E4194" s="2" t="str">
        <v>LE ORLEANS</v>
      </c>
    </row>
    <row r="4195" spans="1:5" ht="14.7" customHeight="1" x14ac:dyDescent="0.25">
      <c r="A4195" t="e">
        <v>#N/A</v>
      </c>
      <c r="B4195" s="2" t="e">
        <v>#N/A</v>
      </c>
      <c r="C4195" s="2" t="str" cm="1">
        <f t="array" ref="C41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ebt])),Tableau1[Tiers_Nom_Ebt],""))),Tableau1[Tiers_Nom_Ebt],0),""),ROW(A1935))),"")</f>
        <v/>
      </c>
      <c r="D4195" s="2" t="str" cm="1">
        <f t="array" ref="D41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ebt])+SEARCH("Boisson",Tableau1[Type_Produit])),Tableau1[Tiers_Nom_Ebt],""))),Tableau1[Tiers_Nom_Ebt],0),""),ROW(A1921))),"")</f>
        <v/>
      </c>
      <c r="E4195" s="2" t="e">
        <v>#N/A</v>
      </c>
    </row>
    <row r="4196" spans="1:5" ht="14.7" customHeight="1" x14ac:dyDescent="0.25">
      <c r="A4196" t="e">
        <v>#N/A</v>
      </c>
      <c r="B4196" s="2" t="e">
        <v>#N/A</v>
      </c>
      <c r="C4196" s="2" t="str" cm="1">
        <f t="array" ref="C41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ebt])),Tableau1[Tiers_Nom_Ebt],""))),Tableau1[Tiers_Nom_Ebt],0),""),ROW(A1936))),"")</f>
        <v/>
      </c>
      <c r="D4196" s="2" t="str" cm="1">
        <f t="array" ref="D41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ebt])+SEARCH("Boisson",Tableau1[Type_Produit])),Tableau1[Tiers_Nom_Ebt],""))),Tableau1[Tiers_Nom_Ebt],0),""),ROW(A1922))),"")</f>
        <v/>
      </c>
      <c r="E4196" s="2" t="e">
        <v>#N/A</v>
      </c>
    </row>
    <row r="4197" spans="1:5" ht="14.7" customHeight="1" x14ac:dyDescent="0.25">
      <c r="A4197" t="e">
        <v>#N/A</v>
      </c>
      <c r="B4197" s="2" t="e">
        <v>#N/A</v>
      </c>
      <c r="C4197" s="2" t="str" cm="1">
        <f t="array" ref="C41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ebt])),Tableau1[Tiers_Nom_Ebt],""))),Tableau1[Tiers_Nom_Ebt],0),""),ROW(A1937))),"")</f>
        <v/>
      </c>
      <c r="D4197" s="2" t="str" cm="1">
        <f t="array" ref="D41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ebt])+SEARCH("Boisson",Tableau1[Type_Produit])),Tableau1[Tiers_Nom_Ebt],""))),Tableau1[Tiers_Nom_Ebt],0),""),ROW(A1923))),"")</f>
        <v/>
      </c>
      <c r="E4197" s="2" t="e">
        <v>#N/A</v>
      </c>
    </row>
    <row r="4198" spans="1:5" ht="14.7" customHeight="1" x14ac:dyDescent="0.25">
      <c r="A4198" t="e">
        <v>#N/A</v>
      </c>
      <c r="B4198" s="2" t="e">
        <v>#N/A</v>
      </c>
      <c r="C4198" s="2" t="str" cm="1">
        <f t="array" ref="C41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ebt])),Tableau1[Tiers_Nom_Ebt],""))),Tableau1[Tiers_Nom_Ebt],0),""),ROW(A1938))),"")</f>
        <v/>
      </c>
      <c r="D4198" s="2" t="str" cm="1">
        <f t="array" ref="D41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ebt])+SEARCH("Boisson",Tableau1[Type_Produit])),Tableau1[Tiers_Nom_Ebt],""))),Tableau1[Tiers_Nom_Ebt],0),""),ROW(A1924))),"")</f>
        <v/>
      </c>
      <c r="E4198" s="2" t="e">
        <v>#N/A</v>
      </c>
    </row>
    <row r="4199" spans="1:5" ht="14.7" customHeight="1" x14ac:dyDescent="0.25">
      <c r="A4199" t="e">
        <v>#N/A</v>
      </c>
      <c r="B4199" s="2" t="e">
        <v>#N/A</v>
      </c>
      <c r="C4199" s="2" t="str" cm="1">
        <f t="array" ref="C41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ebt])),Tableau1[Tiers_Nom_Ebt],""))),Tableau1[Tiers_Nom_Ebt],0),""),ROW(A1939))),"")</f>
        <v/>
      </c>
      <c r="D4199" s="2" t="str" cm="1">
        <f t="array" ref="D41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ebt])+SEARCH("Boisson",Tableau1[Type_Produit])),Tableau1[Tiers_Nom_Ebt],""))),Tableau1[Tiers_Nom_Ebt],0),""),ROW(A1925))),"")</f>
        <v/>
      </c>
      <c r="E4199" s="2" t="e">
        <v>#N/A</v>
      </c>
    </row>
    <row r="4200" spans="1:5" ht="14.7" customHeight="1" x14ac:dyDescent="0.25">
      <c r="A4200" t="str">
        <v>LE LUCIFER</v>
      </c>
      <c r="B4200" s="2" t="e">
        <v>#N/A</v>
      </c>
      <c r="C4200" s="2" t="str" cm="1">
        <f t="array" ref="C42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ebt])),Tableau1[Tiers_Nom_Ebt],""))),Tableau1[Tiers_Nom_Ebt],0),""),ROW(A1940))),"")</f>
        <v/>
      </c>
      <c r="D4200" s="2" t="str" cm="1">
        <f t="array" ref="D42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ebt])+SEARCH("Boisson",Tableau1[Type_Produit])),Tableau1[Tiers_Nom_Ebt],""))),Tableau1[Tiers_Nom_Ebt],0),""),ROW(A1926))),"")</f>
        <v/>
      </c>
      <c r="E4200" s="2" t="str">
        <v>LE LUCIFER</v>
      </c>
    </row>
    <row r="4201" spans="1:5" ht="14.7" customHeight="1" x14ac:dyDescent="0.25">
      <c r="A4201" t="e">
        <v>#N/A</v>
      </c>
      <c r="B4201" s="2" t="e">
        <v>#N/A</v>
      </c>
      <c r="C4201" s="2" t="str" cm="1">
        <f t="array" ref="C42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ebt])),Tableau1[Tiers_Nom_Ebt],""))),Tableau1[Tiers_Nom_Ebt],0),""),ROW(A1941))),"")</f>
        <v/>
      </c>
      <c r="D4201" s="2" t="str" cm="1">
        <f t="array" ref="D42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ebt])+SEARCH("Boisson",Tableau1[Type_Produit])),Tableau1[Tiers_Nom_Ebt],""))),Tableau1[Tiers_Nom_Ebt],0),""),ROW(A1927))),"")</f>
        <v/>
      </c>
      <c r="E4201" s="2" t="e">
        <v>#N/A</v>
      </c>
    </row>
    <row r="4202" spans="1:5" ht="14.7" customHeight="1" x14ac:dyDescent="0.25">
      <c r="A4202" t="e">
        <v>#N/A</v>
      </c>
      <c r="B4202" s="2" t="e">
        <v>#N/A</v>
      </c>
      <c r="C4202" s="2" t="str" cm="1">
        <f t="array" ref="C42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ebt])),Tableau1[Tiers_Nom_Ebt],""))),Tableau1[Tiers_Nom_Ebt],0),""),ROW(A1942))),"")</f>
        <v/>
      </c>
      <c r="D4202" s="2" t="str" cm="1">
        <f t="array" ref="D42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ebt])+SEARCH("Boisson",Tableau1[Type_Produit])),Tableau1[Tiers_Nom_Ebt],""))),Tableau1[Tiers_Nom_Ebt],0),""),ROW(A1928))),"")</f>
        <v/>
      </c>
      <c r="E4202" s="2" t="e">
        <v>#N/A</v>
      </c>
    </row>
    <row r="4203" spans="1:5" ht="14.7" customHeight="1" x14ac:dyDescent="0.25">
      <c r="A4203" t="e">
        <v>#N/A</v>
      </c>
      <c r="B4203" s="2" t="e">
        <v>#N/A</v>
      </c>
      <c r="C4203" s="2" t="str" cm="1">
        <f t="array" ref="C42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ebt])),Tableau1[Tiers_Nom_Ebt],""))),Tableau1[Tiers_Nom_Ebt],0),""),ROW(A1943))),"")</f>
        <v/>
      </c>
      <c r="D4203" s="2" t="str" cm="1">
        <f t="array" ref="D42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ebt])+SEARCH("Boisson",Tableau1[Type_Produit])),Tableau1[Tiers_Nom_Ebt],""))),Tableau1[Tiers_Nom_Ebt],0),""),ROW(A1929))),"")</f>
        <v/>
      </c>
      <c r="E4203" s="2" t="e">
        <v>#N/A</v>
      </c>
    </row>
    <row r="4204" spans="1:5" ht="14.7" customHeight="1" x14ac:dyDescent="0.25">
      <c r="A4204" t="e">
        <v>#N/A</v>
      </c>
      <c r="B4204" s="2" t="e">
        <v>#N/A</v>
      </c>
      <c r="C4204" s="2" t="str" cm="1">
        <f t="array" ref="C42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ebt])),Tableau1[Tiers_Nom_Ebt],""))),Tableau1[Tiers_Nom_Ebt],0),""),ROW(A1944))),"")</f>
        <v/>
      </c>
      <c r="D4204" s="2" t="str" cm="1">
        <f t="array" ref="D42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ebt])+SEARCH("Boisson",Tableau1[Type_Produit])),Tableau1[Tiers_Nom_Ebt],""))),Tableau1[Tiers_Nom_Ebt],0),""),ROW(A1930))),"")</f>
        <v/>
      </c>
      <c r="E4204" s="2" t="e">
        <v>#N/A</v>
      </c>
    </row>
    <row r="4205" spans="1:5" ht="14.7" customHeight="1" x14ac:dyDescent="0.25">
      <c r="A4205" t="e">
        <v>#N/A</v>
      </c>
      <c r="B4205" s="2" t="e">
        <v>#N/A</v>
      </c>
      <c r="C4205" s="2" t="str" cm="1">
        <f t="array" ref="C42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ebt])),Tableau1[Tiers_Nom_Ebt],""))),Tableau1[Tiers_Nom_Ebt],0),""),ROW(A1945))),"")</f>
        <v/>
      </c>
      <c r="D4205" s="2" t="str" cm="1">
        <f t="array" ref="D42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ebt])+SEARCH("Boisson",Tableau1[Type_Produit])),Tableau1[Tiers_Nom_Ebt],""))),Tableau1[Tiers_Nom_Ebt],0),""),ROW(A1931))),"")</f>
        <v/>
      </c>
      <c r="E4205" s="2" t="e">
        <v>#N/A</v>
      </c>
    </row>
    <row r="4206" spans="1:5" ht="14.7" customHeight="1" x14ac:dyDescent="0.25">
      <c r="A4206" t="e">
        <v>#N/A</v>
      </c>
      <c r="B4206" s="2" t="e">
        <v>#N/A</v>
      </c>
      <c r="C4206" s="2" t="str" cm="1">
        <f t="array" ref="C42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ebt])),Tableau1[Tiers_Nom_Ebt],""))),Tableau1[Tiers_Nom_Ebt],0),""),ROW(A1946))),"")</f>
        <v/>
      </c>
      <c r="D4206" s="2" t="str" cm="1">
        <f t="array" ref="D42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ebt])+SEARCH("Boisson",Tableau1[Type_Produit])),Tableau1[Tiers_Nom_Ebt],""))),Tableau1[Tiers_Nom_Ebt],0),""),ROW(A1932))),"")</f>
        <v/>
      </c>
      <c r="E4206" s="2" t="e">
        <v>#N/A</v>
      </c>
    </row>
    <row r="4207" spans="1:5" ht="14.7" customHeight="1" x14ac:dyDescent="0.25">
      <c r="A4207" t="e">
        <v>#N/A</v>
      </c>
      <c r="B4207" s="2" t="e">
        <v>#N/A</v>
      </c>
      <c r="C4207" s="2" t="str" cm="1">
        <f t="array" ref="C42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ebt])),Tableau1[Tiers_Nom_Ebt],""))),Tableau1[Tiers_Nom_Ebt],0),""),ROW(A1947))),"")</f>
        <v/>
      </c>
      <c r="D4207" s="2" t="str" cm="1">
        <f t="array" ref="D42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ebt])+SEARCH("Boisson",Tableau1[Type_Produit])),Tableau1[Tiers_Nom_Ebt],""))),Tableau1[Tiers_Nom_Ebt],0),""),ROW(A1933))),"")</f>
        <v/>
      </c>
      <c r="E4207" s="2" t="e">
        <v>#N/A</v>
      </c>
    </row>
    <row r="4208" spans="1:5" ht="14.7" customHeight="1" x14ac:dyDescent="0.25">
      <c r="A4208" t="e">
        <v>#N/A</v>
      </c>
      <c r="B4208" s="2" t="e">
        <v>#N/A</v>
      </c>
      <c r="C4208" s="2" t="str" cm="1">
        <f t="array" ref="C42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ebt])),Tableau1[Tiers_Nom_Ebt],""))),Tableau1[Tiers_Nom_Ebt],0),""),ROW(A1948))),"")</f>
        <v/>
      </c>
      <c r="D4208" s="2" t="str" cm="1">
        <f t="array" ref="D42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ebt])+SEARCH("Boisson",Tableau1[Type_Produit])),Tableau1[Tiers_Nom_Ebt],""))),Tableau1[Tiers_Nom_Ebt],0),""),ROW(A1934))),"")</f>
        <v/>
      </c>
      <c r="E4208" s="2" t="e">
        <v>#N/A</v>
      </c>
    </row>
    <row r="4209" spans="1:5" ht="14.7" customHeight="1" x14ac:dyDescent="0.25">
      <c r="A4209" t="e">
        <v>#N/A</v>
      </c>
      <c r="B4209" s="2" t="e">
        <v>#N/A</v>
      </c>
      <c r="C4209" s="2" t="str" cm="1">
        <f t="array" ref="C42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ebt])),Tableau1[Tiers_Nom_Ebt],""))),Tableau1[Tiers_Nom_Ebt],0),""),ROW(A1949))),"")</f>
        <v/>
      </c>
      <c r="D4209" s="2" t="str" cm="1">
        <f t="array" ref="D42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ebt])+SEARCH("Boisson",Tableau1[Type_Produit])),Tableau1[Tiers_Nom_Ebt],""))),Tableau1[Tiers_Nom_Ebt],0),""),ROW(A1935))),"")</f>
        <v/>
      </c>
      <c r="E4209" s="2" t="e">
        <v>#N/A</v>
      </c>
    </row>
    <row r="4210" spans="1:5" ht="14.7" customHeight="1" x14ac:dyDescent="0.25">
      <c r="A4210" t="e">
        <v>#N/A</v>
      </c>
      <c r="B4210" s="2" t="e">
        <v>#N/A</v>
      </c>
      <c r="C4210" s="2" t="str" cm="1">
        <f t="array" ref="C42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ebt])),Tableau1[Tiers_Nom_Ebt],""))),Tableau1[Tiers_Nom_Ebt],0),""),ROW(A1950))),"")</f>
        <v/>
      </c>
      <c r="D4210" s="2" t="str" cm="1">
        <f t="array" ref="D42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ebt])+SEARCH("Boisson",Tableau1[Type_Produit])),Tableau1[Tiers_Nom_Ebt],""))),Tableau1[Tiers_Nom_Ebt],0),""),ROW(A1936))),"")</f>
        <v/>
      </c>
      <c r="E4210" s="2" t="e">
        <v>#N/A</v>
      </c>
    </row>
    <row r="4211" spans="1:5" ht="14.7" customHeight="1" x14ac:dyDescent="0.25">
      <c r="A4211" t="e">
        <v>#N/A</v>
      </c>
      <c r="B4211" s="2" t="e">
        <v>#N/A</v>
      </c>
      <c r="C4211" s="2" t="str" cm="1">
        <f t="array" ref="C42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ebt])),Tableau1[Tiers_Nom_Ebt],""))),Tableau1[Tiers_Nom_Ebt],0),""),ROW(A1951))),"")</f>
        <v/>
      </c>
      <c r="D4211" s="2" t="str" cm="1">
        <f t="array" ref="D42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ebt])+SEARCH("Boisson",Tableau1[Type_Produit])),Tableau1[Tiers_Nom_Ebt],""))),Tableau1[Tiers_Nom_Ebt],0),""),ROW(A1937))),"")</f>
        <v/>
      </c>
      <c r="E4211" s="2" t="e">
        <v>#N/A</v>
      </c>
    </row>
    <row r="4212" spans="1:5" ht="14.7" customHeight="1" x14ac:dyDescent="0.25">
      <c r="A4212" t="e">
        <v>#N/A</v>
      </c>
      <c r="B4212" s="2" t="e">
        <v>#N/A</v>
      </c>
      <c r="C4212" s="2" t="str" cm="1">
        <f t="array" ref="C42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ebt])),Tableau1[Tiers_Nom_Ebt],""))),Tableau1[Tiers_Nom_Ebt],0),""),ROW(A1952))),"")</f>
        <v/>
      </c>
      <c r="D4212" s="2" t="str" cm="1">
        <f t="array" ref="D42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ebt])+SEARCH("Boisson",Tableau1[Type_Produit])),Tableau1[Tiers_Nom_Ebt],""))),Tableau1[Tiers_Nom_Ebt],0),""),ROW(A1938))),"")</f>
        <v/>
      </c>
      <c r="E4212" s="2" t="e">
        <v>#N/A</v>
      </c>
    </row>
    <row r="4213" spans="1:5" ht="14.7" customHeight="1" x14ac:dyDescent="0.25">
      <c r="A4213" t="e">
        <v>#N/A</v>
      </c>
      <c r="B4213" s="2" t="e">
        <v>#N/A</v>
      </c>
      <c r="C4213" s="2" t="str" cm="1">
        <f t="array" ref="C42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ebt])),Tableau1[Tiers_Nom_Ebt],""))),Tableau1[Tiers_Nom_Ebt],0),""),ROW(A1953))),"")</f>
        <v/>
      </c>
      <c r="D4213" s="2" t="str" cm="1">
        <f t="array" ref="D42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ebt])+SEARCH("Boisson",Tableau1[Type_Produit])),Tableau1[Tiers_Nom_Ebt],""))),Tableau1[Tiers_Nom_Ebt],0),""),ROW(A1939))),"")</f>
        <v/>
      </c>
      <c r="E4213" s="2" t="e">
        <v>#N/A</v>
      </c>
    </row>
    <row r="4214" spans="1:5" ht="14.7" customHeight="1" x14ac:dyDescent="0.25">
      <c r="A4214" t="e">
        <v>#N/A</v>
      </c>
      <c r="B4214" s="2" t="e">
        <v>#N/A</v>
      </c>
      <c r="C4214" s="2" t="str" cm="1">
        <f t="array" ref="C42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ebt])),Tableau1[Tiers_Nom_Ebt],""))),Tableau1[Tiers_Nom_Ebt],0),""),ROW(A1954))),"")</f>
        <v/>
      </c>
      <c r="D4214" s="2" t="str" cm="1">
        <f t="array" ref="D42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ebt])+SEARCH("Boisson",Tableau1[Type_Produit])),Tableau1[Tiers_Nom_Ebt],""))),Tableau1[Tiers_Nom_Ebt],0),""),ROW(A1940))),"")</f>
        <v/>
      </c>
      <c r="E4214" s="2" t="e">
        <v>#N/A</v>
      </c>
    </row>
    <row r="4215" spans="1:5" ht="14.7" customHeight="1" x14ac:dyDescent="0.25">
      <c r="A4215" t="e">
        <v>#N/A</v>
      </c>
      <c r="B4215" s="2" t="e">
        <v>#N/A</v>
      </c>
      <c r="C4215" s="2" t="str" cm="1">
        <f t="array" ref="C42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ebt])),Tableau1[Tiers_Nom_Ebt],""))),Tableau1[Tiers_Nom_Ebt],0),""),ROW(A1955))),"")</f>
        <v/>
      </c>
      <c r="D4215" s="2" t="str" cm="1">
        <f t="array" ref="D42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ebt])+SEARCH("Boisson",Tableau1[Type_Produit])),Tableau1[Tiers_Nom_Ebt],""))),Tableau1[Tiers_Nom_Ebt],0),""),ROW(A1941))),"")</f>
        <v/>
      </c>
      <c r="E4215" s="2" t="e">
        <v>#N/A</v>
      </c>
    </row>
    <row r="4216" spans="1:5" ht="14.7" customHeight="1" x14ac:dyDescent="0.25">
      <c r="A4216" t="e">
        <v>#N/A</v>
      </c>
      <c r="B4216" s="2" t="e">
        <v>#N/A</v>
      </c>
      <c r="C4216" s="2" t="str" cm="1">
        <f t="array" ref="C42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ebt])),Tableau1[Tiers_Nom_Ebt],""))),Tableau1[Tiers_Nom_Ebt],0),""),ROW(A1956))),"")</f>
        <v/>
      </c>
      <c r="D4216" s="2" t="str" cm="1">
        <f t="array" ref="D42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ebt])+SEARCH("Boisson",Tableau1[Type_Produit])),Tableau1[Tiers_Nom_Ebt],""))),Tableau1[Tiers_Nom_Ebt],0),""),ROW(A1942))),"")</f>
        <v/>
      </c>
      <c r="E4216" s="2" t="b">
        <v>0</v>
      </c>
    </row>
    <row r="4217" spans="1:5" ht="14.7" customHeight="1" x14ac:dyDescent="0.25">
      <c r="A4217" t="e">
        <v>#N/A</v>
      </c>
      <c r="B4217" s="2" t="e">
        <v>#N/A</v>
      </c>
      <c r="C4217" s="2" t="str" cm="1">
        <f t="array" ref="C42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ebt])),Tableau1[Tiers_Nom_Ebt],""))),Tableau1[Tiers_Nom_Ebt],0),""),ROW(A1957))),"")</f>
        <v/>
      </c>
      <c r="D4217" s="2" t="str" cm="1">
        <f t="array" ref="D42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ebt])+SEARCH("Boisson",Tableau1[Type_Produit])),Tableau1[Tiers_Nom_Ebt],""))),Tableau1[Tiers_Nom_Ebt],0),""),ROW(A1943))),"")</f>
        <v/>
      </c>
      <c r="E4217" s="2" t="e">
        <v>#N/A</v>
      </c>
    </row>
    <row r="4218" spans="1:5" ht="14.7" customHeight="1" x14ac:dyDescent="0.25">
      <c r="A4218" t="e">
        <v>#N/A</v>
      </c>
      <c r="B4218" s="2" t="e">
        <v>#N/A</v>
      </c>
      <c r="C4218" s="2" t="str" cm="1">
        <f t="array" ref="C42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ebt])),Tableau1[Tiers_Nom_Ebt],""))),Tableau1[Tiers_Nom_Ebt],0),""),ROW(A1958))),"")</f>
        <v/>
      </c>
      <c r="D4218" s="2" t="str" cm="1">
        <f t="array" ref="D42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ebt])+SEARCH("Boisson",Tableau1[Type_Produit])),Tableau1[Tiers_Nom_Ebt],""))),Tableau1[Tiers_Nom_Ebt],0),""),ROW(A1944))),"")</f>
        <v/>
      </c>
      <c r="E4218" s="2" t="e">
        <v>#N/A</v>
      </c>
    </row>
    <row r="4219" spans="1:5" ht="14.7" customHeight="1" x14ac:dyDescent="0.25">
      <c r="A4219" t="e">
        <v>#N/A</v>
      </c>
      <c r="B4219" s="2" t="e">
        <v>#N/A</v>
      </c>
      <c r="C4219" s="2" t="str" cm="1">
        <f t="array" ref="C42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ebt])),Tableau1[Tiers_Nom_Ebt],""))),Tableau1[Tiers_Nom_Ebt],0),""),ROW(A1959))),"")</f>
        <v/>
      </c>
      <c r="D4219" s="2" t="str" cm="1">
        <f t="array" ref="D42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ebt])+SEARCH("Boisson",Tableau1[Type_Produit])),Tableau1[Tiers_Nom_Ebt],""))),Tableau1[Tiers_Nom_Ebt],0),""),ROW(A1945))),"")</f>
        <v/>
      </c>
      <c r="E4219" s="2" t="e">
        <v>#N/A</v>
      </c>
    </row>
    <row r="4220" spans="1:5" ht="14.7" customHeight="1" x14ac:dyDescent="0.25">
      <c r="A4220" t="e">
        <v>#N/A</v>
      </c>
      <c r="B4220" s="2" t="e">
        <v>#N/A</v>
      </c>
      <c r="C4220" s="2" t="str" cm="1">
        <f t="array" ref="C42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ebt])),Tableau1[Tiers_Nom_Ebt],""))),Tableau1[Tiers_Nom_Ebt],0),""),ROW(A1960))),"")</f>
        <v/>
      </c>
      <c r="D4220" s="2" t="str" cm="1">
        <f t="array" ref="D42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ebt])+SEARCH("Boisson",Tableau1[Type_Produit])),Tableau1[Tiers_Nom_Ebt],""))),Tableau1[Tiers_Nom_Ebt],0),""),ROW(A1946))),"")</f>
        <v/>
      </c>
      <c r="E4220" s="2" t="e">
        <v>#N/A</v>
      </c>
    </row>
    <row r="4221" spans="1:5" ht="14.7" customHeight="1" x14ac:dyDescent="0.25">
      <c r="A4221" t="e">
        <v>#N/A</v>
      </c>
      <c r="B4221" s="2" t="e">
        <v>#N/A</v>
      </c>
      <c r="C4221" s="2" t="str" cm="1">
        <f t="array" ref="C42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ebt])),Tableau1[Tiers_Nom_Ebt],""))),Tableau1[Tiers_Nom_Ebt],0),""),ROW(A1961))),"")</f>
        <v/>
      </c>
      <c r="D4221" s="2" t="str" cm="1">
        <f t="array" ref="D42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ebt])+SEARCH("Boisson",Tableau1[Type_Produit])),Tableau1[Tiers_Nom_Ebt],""))),Tableau1[Tiers_Nom_Ebt],0),""),ROW(A1947))),"")</f>
        <v/>
      </c>
      <c r="E4221" s="2" t="e">
        <v>#N/A</v>
      </c>
    </row>
    <row r="4222" spans="1:5" ht="14.7" customHeight="1" x14ac:dyDescent="0.25">
      <c r="A4222" t="e">
        <v>#N/A</v>
      </c>
      <c r="B4222" s="2" t="e">
        <v>#N/A</v>
      </c>
      <c r="C4222" s="2" t="str" cm="1">
        <f t="array" ref="C42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ebt])),Tableau1[Tiers_Nom_Ebt],""))),Tableau1[Tiers_Nom_Ebt],0),""),ROW(A1962))),"")</f>
        <v/>
      </c>
      <c r="D4222" s="2" t="str" cm="1">
        <f t="array" ref="D42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ebt])+SEARCH("Boisson",Tableau1[Type_Produit])),Tableau1[Tiers_Nom_Ebt],""))),Tableau1[Tiers_Nom_Ebt],0),""),ROW(A1948))),"")</f>
        <v/>
      </c>
      <c r="E4222" s="2" t="e">
        <v>#N/A</v>
      </c>
    </row>
    <row r="4223" spans="1:5" ht="14.7" customHeight="1" x14ac:dyDescent="0.25">
      <c r="A4223" t="str">
        <v>EIRL LA SOURCE</v>
      </c>
      <c r="B4223" s="2" t="e">
        <v>#N/A</v>
      </c>
      <c r="C4223" s="2" t="str" cm="1">
        <f t="array" ref="C42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ebt])),Tableau1[Tiers_Nom_Ebt],""))),Tableau1[Tiers_Nom_Ebt],0),""),ROW(A1963))),"")</f>
        <v/>
      </c>
      <c r="D4223" s="2" t="str" cm="1">
        <f t="array" ref="D42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ebt])+SEARCH("Boisson",Tableau1[Type_Produit])),Tableau1[Tiers_Nom_Ebt],""))),Tableau1[Tiers_Nom_Ebt],0),""),ROW(A1949))),"")</f>
        <v/>
      </c>
      <c r="E4223" s="2" t="str">
        <v>EIRL LA SOURCE</v>
      </c>
    </row>
    <row r="4224" spans="1:5" ht="14.7" customHeight="1" x14ac:dyDescent="0.25">
      <c r="A4224" t="str">
        <v>EIRL DESVAUX LUDOVIC, BERRY BREIZH</v>
      </c>
      <c r="B4224" s="2" t="e">
        <v>#N/A</v>
      </c>
      <c r="C4224" s="2" t="str" cm="1">
        <f t="array" ref="C42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ebt])),Tableau1[Tiers_Nom_Ebt],""))),Tableau1[Tiers_Nom_Ebt],0),""),ROW(A1964))),"")</f>
        <v/>
      </c>
      <c r="D4224" s="2" t="str" cm="1">
        <f t="array" ref="D42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ebt])+SEARCH("Boisson",Tableau1[Type_Produit])),Tableau1[Tiers_Nom_Ebt],""))),Tableau1[Tiers_Nom_Ebt],0),""),ROW(A1950))),"")</f>
        <v/>
      </c>
      <c r="E4224" s="2" t="str">
        <v>EIRL DESVAUX LUDOVIC, BERRY BREIZH</v>
      </c>
    </row>
    <row r="4225" spans="1:5" ht="14.7" customHeight="1" x14ac:dyDescent="0.25">
      <c r="A4225" t="str">
        <v>20 / VIN</v>
      </c>
      <c r="B4225" s="2" t="e">
        <v>#N/A</v>
      </c>
      <c r="C4225" s="2" t="str" cm="1">
        <f t="array" ref="C42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ebt])),Tableau1[Tiers_Nom_Ebt],""))),Tableau1[Tiers_Nom_Ebt],0),""),ROW(A1965))),"")</f>
        <v/>
      </c>
      <c r="D4225" s="2" t="str" cm="1">
        <f t="array" ref="D42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ebt])+SEARCH("Boisson",Tableau1[Type_Produit])),Tableau1[Tiers_Nom_Ebt],""))),Tableau1[Tiers_Nom_Ebt],0),""),ROW(A1951))),"")</f>
        <v/>
      </c>
      <c r="E4225" s="2" t="str">
        <v>20 / VIN</v>
      </c>
    </row>
    <row r="4226" spans="1:5" ht="14.7" customHeight="1" x14ac:dyDescent="0.25">
      <c r="A4226" t="e">
        <v>#N/A</v>
      </c>
      <c r="B4226" s="2" t="e">
        <v>#N/A</v>
      </c>
      <c r="C4226" s="2" t="str" cm="1">
        <f t="array" ref="C42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ebt])),Tableau1[Tiers_Nom_Ebt],""))),Tableau1[Tiers_Nom_Ebt],0),""),ROW(A1966))),"")</f>
        <v/>
      </c>
      <c r="D4226" s="2" t="str" cm="1">
        <f t="array" ref="D42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ebt])+SEARCH("Boisson",Tableau1[Type_Produit])),Tableau1[Tiers_Nom_Ebt],""))),Tableau1[Tiers_Nom_Ebt],0),""),ROW(A1952))),"")</f>
        <v/>
      </c>
      <c r="E4226" s="2" t="e">
        <v>#N/A</v>
      </c>
    </row>
    <row r="4227" spans="1:5" ht="14.7" customHeight="1" x14ac:dyDescent="0.25">
      <c r="A4227" t="e">
        <v>#N/A</v>
      </c>
      <c r="B4227" s="2" t="e">
        <v>#N/A</v>
      </c>
      <c r="C4227" s="2" t="str" cm="1">
        <f t="array" ref="C42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ebt])),Tableau1[Tiers_Nom_Ebt],""))),Tableau1[Tiers_Nom_Ebt],0),""),ROW(A1967))),"")</f>
        <v/>
      </c>
      <c r="D4227" s="2" t="str" cm="1">
        <f t="array" ref="D42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ebt])+SEARCH("Boisson",Tableau1[Type_Produit])),Tableau1[Tiers_Nom_Ebt],""))),Tableau1[Tiers_Nom_Ebt],0),""),ROW(A1953))),"")</f>
        <v/>
      </c>
      <c r="E4227" s="2" t="e">
        <v>#N/A</v>
      </c>
    </row>
    <row r="4228" spans="1:5" ht="14.7" customHeight="1" x14ac:dyDescent="0.25">
      <c r="A4228" t="e">
        <v>#N/A</v>
      </c>
      <c r="B4228" s="2" t="e">
        <v>#N/A</v>
      </c>
      <c r="C4228" s="2" t="str" cm="1">
        <f t="array" ref="C42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ebt])),Tableau1[Tiers_Nom_Ebt],""))),Tableau1[Tiers_Nom_Ebt],0),""),ROW(A1968))),"")</f>
        <v/>
      </c>
      <c r="D4228" s="2" t="str" cm="1">
        <f t="array" ref="D42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ebt])+SEARCH("Boisson",Tableau1[Type_Produit])),Tableau1[Tiers_Nom_Ebt],""))),Tableau1[Tiers_Nom_Ebt],0),""),ROW(A1954))),"")</f>
        <v/>
      </c>
      <c r="E4228" s="2" t="e">
        <v>#N/A</v>
      </c>
    </row>
    <row r="4229" spans="1:5" ht="14.7" customHeight="1" x14ac:dyDescent="0.25">
      <c r="A4229" t="e">
        <v>#N/A</v>
      </c>
      <c r="B4229" s="2" t="e">
        <v>#N/A</v>
      </c>
      <c r="C4229" s="2" t="str" cm="1">
        <f t="array" ref="C42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ebt])),Tableau1[Tiers_Nom_Ebt],""))),Tableau1[Tiers_Nom_Ebt],0),""),ROW(A1969))),"")</f>
        <v/>
      </c>
      <c r="D4229" s="2" t="str" cm="1">
        <f t="array" ref="D42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ebt])+SEARCH("Boisson",Tableau1[Type_Produit])),Tableau1[Tiers_Nom_Ebt],""))),Tableau1[Tiers_Nom_Ebt],0),""),ROW(A1955))),"")</f>
        <v/>
      </c>
      <c r="E4229" s="2" t="e">
        <v>#N/A</v>
      </c>
    </row>
    <row r="4230" spans="1:5" ht="14.7" customHeight="1" x14ac:dyDescent="0.25">
      <c r="A4230" t="e">
        <v>#N/A</v>
      </c>
      <c r="B4230" s="2" t="e">
        <v>#N/A</v>
      </c>
      <c r="C4230" s="2" t="str" cm="1">
        <f t="array" ref="C42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ebt])),Tableau1[Tiers_Nom_Ebt],""))),Tableau1[Tiers_Nom_Ebt],0),""),ROW(A1970))),"")</f>
        <v/>
      </c>
      <c r="D4230" s="2" t="str" cm="1">
        <f t="array" ref="D42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ebt])+SEARCH("Boisson",Tableau1[Type_Produit])),Tableau1[Tiers_Nom_Ebt],""))),Tableau1[Tiers_Nom_Ebt],0),""),ROW(A1956))),"")</f>
        <v/>
      </c>
      <c r="E4230" s="2" t="e">
        <v>#N/A</v>
      </c>
    </row>
    <row r="4231" spans="1:5" ht="14.7" customHeight="1" x14ac:dyDescent="0.25">
      <c r="A4231" t="str">
        <v>LE REPERE</v>
      </c>
      <c r="B4231" s="2" t="e">
        <v>#N/A</v>
      </c>
      <c r="C4231" s="2" t="str" cm="1">
        <f t="array" ref="C42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ebt])),Tableau1[Tiers_Nom_Ebt],""))),Tableau1[Tiers_Nom_Ebt],0),""),ROW(A1971))),"")</f>
        <v/>
      </c>
      <c r="D4231" s="2" t="str" cm="1">
        <f t="array" ref="D42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ebt])+SEARCH("Boisson",Tableau1[Type_Produit])),Tableau1[Tiers_Nom_Ebt],""))),Tableau1[Tiers_Nom_Ebt],0),""),ROW(A1957))),"")</f>
        <v/>
      </c>
      <c r="E4231" s="2" t="str">
        <v>LE REPERE</v>
      </c>
    </row>
    <row r="4232" spans="1:5" ht="14.7" customHeight="1" x14ac:dyDescent="0.25">
      <c r="A4232" t="str">
        <v>HAVANA CAFE</v>
      </c>
      <c r="B4232" s="2" t="e">
        <v>#N/A</v>
      </c>
      <c r="C4232" s="2" t="str" cm="1">
        <f t="array" ref="C42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ebt])),Tableau1[Tiers_Nom_Ebt],""))),Tableau1[Tiers_Nom_Ebt],0),""),ROW(A1972))),"")</f>
        <v/>
      </c>
      <c r="D4232" s="2" t="str" cm="1">
        <f t="array" ref="D42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ebt])+SEARCH("Boisson",Tableau1[Type_Produit])),Tableau1[Tiers_Nom_Ebt],""))),Tableau1[Tiers_Nom_Ebt],0),""),ROW(A1958))),"")</f>
        <v/>
      </c>
      <c r="E4232" s="2" t="str">
        <v>HAVANA CAFE</v>
      </c>
    </row>
    <row r="4233" spans="1:5" ht="14.7" customHeight="1" x14ac:dyDescent="0.25">
      <c r="A4233" t="str">
        <v>LE GOTA</v>
      </c>
      <c r="B4233" s="2" t="e">
        <v>#N/A</v>
      </c>
      <c r="C4233" s="2" t="str" cm="1">
        <f t="array" ref="C42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ebt])),Tableau1[Tiers_Nom_Ebt],""))),Tableau1[Tiers_Nom_Ebt],0),""),ROW(A1973))),"")</f>
        <v/>
      </c>
      <c r="D4233" s="2" t="str" cm="1">
        <f t="array" ref="D42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ebt])+SEARCH("Boisson",Tableau1[Type_Produit])),Tableau1[Tiers_Nom_Ebt],""))),Tableau1[Tiers_Nom_Ebt],0),""),ROW(A1959))),"")</f>
        <v/>
      </c>
      <c r="E4233" s="2" t="str">
        <v>LE GOTA</v>
      </c>
    </row>
    <row r="4234" spans="1:5" ht="14.7" customHeight="1" x14ac:dyDescent="0.25">
      <c r="A4234" t="str">
        <v>CENTRAL BAR</v>
      </c>
      <c r="B4234" s="2" t="e">
        <v>#N/A</v>
      </c>
      <c r="C4234" s="2" t="str" cm="1">
        <f t="array" ref="C42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ebt])),Tableau1[Tiers_Nom_Ebt],""))),Tableau1[Tiers_Nom_Ebt],0),""),ROW(A1974))),"")</f>
        <v/>
      </c>
      <c r="D4234" s="2" t="str" cm="1">
        <f t="array" ref="D42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ebt])+SEARCH("Boisson",Tableau1[Type_Produit])),Tableau1[Tiers_Nom_Ebt],""))),Tableau1[Tiers_Nom_Ebt],0),""),ROW(A1960))),"")</f>
        <v/>
      </c>
      <c r="E4234" s="2" t="str">
        <v>CENTRAL BAR</v>
      </c>
    </row>
    <row r="4235" spans="1:5" ht="14.7" customHeight="1" x14ac:dyDescent="0.25">
      <c r="A4235" t="e">
        <v>#N/A</v>
      </c>
      <c r="B4235" s="2" t="e">
        <v>#N/A</v>
      </c>
      <c r="C4235" s="2" t="str" cm="1">
        <f t="array" ref="C42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ebt])),Tableau1[Tiers_Nom_Ebt],""))),Tableau1[Tiers_Nom_Ebt],0),""),ROW(A1975))),"")</f>
        <v/>
      </c>
      <c r="D4235" s="2" t="str" cm="1">
        <f t="array" ref="D42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ebt])+SEARCH("Boisson",Tableau1[Type_Produit])),Tableau1[Tiers_Nom_Ebt],""))),Tableau1[Tiers_Nom_Ebt],0),""),ROW(A1961))),"")</f>
        <v/>
      </c>
      <c r="E4235" s="2" t="e">
        <v>#N/A</v>
      </c>
    </row>
    <row r="4236" spans="1:5" ht="14.7" customHeight="1" x14ac:dyDescent="0.25">
      <c r="A4236" t="e">
        <v>#N/A</v>
      </c>
      <c r="B4236" s="2" t="e">
        <v>#N/A</v>
      </c>
      <c r="C4236" s="2" t="str" cm="1">
        <f t="array" ref="C42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ebt])),Tableau1[Tiers_Nom_Ebt],""))),Tableau1[Tiers_Nom_Ebt],0),""),ROW(A1976))),"")</f>
        <v/>
      </c>
      <c r="D4236" s="2" t="str" cm="1">
        <f t="array" ref="D42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ebt])+SEARCH("Boisson",Tableau1[Type_Produit])),Tableau1[Tiers_Nom_Ebt],""))),Tableau1[Tiers_Nom_Ebt],0),""),ROW(A1962))),"")</f>
        <v/>
      </c>
      <c r="E4236" s="2" t="e">
        <v>#N/A</v>
      </c>
    </row>
    <row r="4237" spans="1:5" ht="14.7" customHeight="1" x14ac:dyDescent="0.25">
      <c r="A4237" t="e">
        <v>#N/A</v>
      </c>
      <c r="B4237" s="2" t="e">
        <v>#N/A</v>
      </c>
      <c r="C4237" s="2" t="str" cm="1">
        <f t="array" ref="C42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ebt])),Tableau1[Tiers_Nom_Ebt],""))),Tableau1[Tiers_Nom_Ebt],0),""),ROW(A1977))),"")</f>
        <v/>
      </c>
      <c r="D4237" s="2" t="str" cm="1">
        <f t="array" ref="D42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ebt])+SEARCH("Boisson",Tableau1[Type_Produit])),Tableau1[Tiers_Nom_Ebt],""))),Tableau1[Tiers_Nom_Ebt],0),""),ROW(A1963))),"")</f>
        <v/>
      </c>
      <c r="E4237" s="2" t="e">
        <v>#N/A</v>
      </c>
    </row>
    <row r="4238" spans="1:5" ht="14.7" customHeight="1" x14ac:dyDescent="0.25">
      <c r="A4238" t="e">
        <v>#N/A</v>
      </c>
      <c r="B4238" s="2" t="e">
        <v>#N/A</v>
      </c>
      <c r="C4238" s="2" t="str" cm="1">
        <f t="array" ref="C42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ebt])),Tableau1[Tiers_Nom_Ebt],""))),Tableau1[Tiers_Nom_Ebt],0),""),ROW(A1978))),"")</f>
        <v/>
      </c>
      <c r="D4238" s="2" t="str" cm="1">
        <f t="array" ref="D42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ebt])+SEARCH("Boisson",Tableau1[Type_Produit])),Tableau1[Tiers_Nom_Ebt],""))),Tableau1[Tiers_Nom_Ebt],0),""),ROW(A1964))),"")</f>
        <v/>
      </c>
      <c r="E4238" s="2" t="e">
        <v>#N/A</v>
      </c>
    </row>
    <row r="4239" spans="1:5" ht="14.7" customHeight="1" x14ac:dyDescent="0.25">
      <c r="A4239" t="str">
        <v>SARL LE LIGERIEN</v>
      </c>
      <c r="B4239" s="2" t="e">
        <v>#N/A</v>
      </c>
      <c r="C4239" s="2" t="str" cm="1">
        <f t="array" ref="C42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ebt])),Tableau1[Tiers_Nom_Ebt],""))),Tableau1[Tiers_Nom_Ebt],0),""),ROW(A1979))),"")</f>
        <v/>
      </c>
      <c r="D4239" s="2" t="str" cm="1">
        <f t="array" ref="D42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ebt])+SEARCH("Boisson",Tableau1[Type_Produit])),Tableau1[Tiers_Nom_Ebt],""))),Tableau1[Tiers_Nom_Ebt],0),""),ROW(A1965))),"")</f>
        <v/>
      </c>
      <c r="E4239" s="2" t="str">
        <v>SARL LE LIGERIEN</v>
      </c>
    </row>
    <row r="4240" spans="1:5" ht="14.7" customHeight="1" x14ac:dyDescent="0.25">
      <c r="A4240" t="e">
        <v>#N/A</v>
      </c>
      <c r="B4240" s="2" t="e">
        <v>#N/A</v>
      </c>
      <c r="C4240" s="2" t="str" cm="1">
        <f t="array" ref="C42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ebt])),Tableau1[Tiers_Nom_Ebt],""))),Tableau1[Tiers_Nom_Ebt],0),""),ROW(A1980))),"")</f>
        <v/>
      </c>
      <c r="D4240" s="2" t="str" cm="1">
        <f t="array" ref="D42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ebt])+SEARCH("Boisson",Tableau1[Type_Produit])),Tableau1[Tiers_Nom_Ebt],""))),Tableau1[Tiers_Nom_Ebt],0),""),ROW(A1966))),"")</f>
        <v/>
      </c>
      <c r="E4240" s="2" t="e">
        <v>#N/A</v>
      </c>
    </row>
    <row r="4241" spans="1:5" ht="14.7" customHeight="1" x14ac:dyDescent="0.25">
      <c r="A4241" t="e">
        <v>#N/A</v>
      </c>
      <c r="B4241" s="2" t="e">
        <v>#N/A</v>
      </c>
      <c r="C4241" s="2" t="str" cm="1">
        <f t="array" ref="C42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ebt])),Tableau1[Tiers_Nom_Ebt],""))),Tableau1[Tiers_Nom_Ebt],0),""),ROW(A1981))),"")</f>
        <v/>
      </c>
      <c r="D4241" s="2" t="str" cm="1">
        <f t="array" ref="D42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ebt])+SEARCH("Boisson",Tableau1[Type_Produit])),Tableau1[Tiers_Nom_Ebt],""))),Tableau1[Tiers_Nom_Ebt],0),""),ROW(A1967))),"")</f>
        <v/>
      </c>
      <c r="E4241" s="2" t="e">
        <v>#N/A</v>
      </c>
    </row>
    <row r="4242" spans="1:5" ht="14.7" customHeight="1" x14ac:dyDescent="0.25">
      <c r="A4242" t="e">
        <v>#N/A</v>
      </c>
      <c r="B4242" s="2" t="e">
        <v>#N/A</v>
      </c>
      <c r="C4242" s="2" t="str" cm="1">
        <f t="array" ref="C42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ebt])),Tableau1[Tiers_Nom_Ebt],""))),Tableau1[Tiers_Nom_Ebt],0),""),ROW(A1982))),"")</f>
        <v/>
      </c>
      <c r="D4242" s="2" t="str" cm="1">
        <f t="array" ref="D42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ebt])+SEARCH("Boisson",Tableau1[Type_Produit])),Tableau1[Tiers_Nom_Ebt],""))),Tableau1[Tiers_Nom_Ebt],0),""),ROW(A1968))),"")</f>
        <v/>
      </c>
      <c r="E4242" s="2" t="e">
        <v>#N/A</v>
      </c>
    </row>
    <row r="4243" spans="1:5" ht="14.7" customHeight="1" x14ac:dyDescent="0.25">
      <c r="A4243" t="e">
        <v>#N/A</v>
      </c>
      <c r="B4243" s="2" t="e">
        <v>#N/A</v>
      </c>
      <c r="C4243" s="2" t="str" cm="1">
        <f t="array" ref="C42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ebt])),Tableau1[Tiers_Nom_Ebt],""))),Tableau1[Tiers_Nom_Ebt],0),""),ROW(A1983))),"")</f>
        <v/>
      </c>
      <c r="D4243" s="2" t="str" cm="1">
        <f t="array" ref="D42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ebt])+SEARCH("Boisson",Tableau1[Type_Produit])),Tableau1[Tiers_Nom_Ebt],""))),Tableau1[Tiers_Nom_Ebt],0),""),ROW(A1969))),"")</f>
        <v/>
      </c>
      <c r="E4243" s="2" t="e">
        <v>#N/A</v>
      </c>
    </row>
    <row r="4244" spans="1:5" ht="14.7" customHeight="1" x14ac:dyDescent="0.25">
      <c r="A4244" t="e">
        <v>#N/A</v>
      </c>
      <c r="B4244" s="2" t="e">
        <v>#N/A</v>
      </c>
      <c r="C4244" s="2" t="str" cm="1">
        <f t="array" ref="C42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ebt])),Tableau1[Tiers_Nom_Ebt],""))),Tableau1[Tiers_Nom_Ebt],0),""),ROW(A1984))),"")</f>
        <v/>
      </c>
      <c r="D4244" s="2" t="str" cm="1">
        <f t="array" ref="D42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ebt])+SEARCH("Boisson",Tableau1[Type_Produit])),Tableau1[Tiers_Nom_Ebt],""))),Tableau1[Tiers_Nom_Ebt],0),""),ROW(A1970))),"")</f>
        <v/>
      </c>
      <c r="E4244" s="2" t="e">
        <v>#N/A</v>
      </c>
    </row>
    <row r="4245" spans="1:5" ht="14.7" customHeight="1" x14ac:dyDescent="0.25">
      <c r="A4245" t="e">
        <v>#N/A</v>
      </c>
      <c r="B4245" s="2" t="e">
        <v>#N/A</v>
      </c>
      <c r="C4245" s="2" t="str" cm="1">
        <f t="array" ref="C42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ebt])),Tableau1[Tiers_Nom_Ebt],""))),Tableau1[Tiers_Nom_Ebt],0),""),ROW(A1985))),"")</f>
        <v/>
      </c>
      <c r="D4245" s="2" t="str" cm="1">
        <f t="array" ref="D42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ebt])+SEARCH("Boisson",Tableau1[Type_Produit])),Tableau1[Tiers_Nom_Ebt],""))),Tableau1[Tiers_Nom_Ebt],0),""),ROW(A1971))),"")</f>
        <v/>
      </c>
      <c r="E4245" s="2" t="e">
        <v>#N/A</v>
      </c>
    </row>
    <row r="4246" spans="1:5" ht="14.7" customHeight="1" x14ac:dyDescent="0.25">
      <c r="A4246" t="e">
        <v>#N/A</v>
      </c>
      <c r="B4246" s="2" t="e">
        <v>#N/A</v>
      </c>
      <c r="C4246" s="2" t="str" cm="1">
        <f t="array" ref="C42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ebt])),Tableau1[Tiers_Nom_Ebt],""))),Tableau1[Tiers_Nom_Ebt],0),""),ROW(A1986))),"")</f>
        <v/>
      </c>
      <c r="D4246" s="2" t="str" cm="1">
        <f t="array" ref="D42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ebt])+SEARCH("Boisson",Tableau1[Type_Produit])),Tableau1[Tiers_Nom_Ebt],""))),Tableau1[Tiers_Nom_Ebt],0),""),ROW(A1972))),"")</f>
        <v/>
      </c>
      <c r="E4246" s="2" t="e">
        <v>#N/A</v>
      </c>
    </row>
    <row r="4247" spans="1:5" ht="14.7" customHeight="1" x14ac:dyDescent="0.25">
      <c r="A4247" t="e">
        <v>#N/A</v>
      </c>
      <c r="B4247" s="2" t="e">
        <v>#N/A</v>
      </c>
      <c r="C4247" s="2" t="str" cm="1">
        <f t="array" ref="C42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ebt])),Tableau1[Tiers_Nom_Ebt],""))),Tableau1[Tiers_Nom_Ebt],0),""),ROW(A1987))),"")</f>
        <v/>
      </c>
      <c r="D4247" s="2" t="str" cm="1">
        <f t="array" ref="D42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ebt])+SEARCH("Boisson",Tableau1[Type_Produit])),Tableau1[Tiers_Nom_Ebt],""))),Tableau1[Tiers_Nom_Ebt],0),""),ROW(A1973))),"")</f>
        <v/>
      </c>
      <c r="E4247" s="2" t="e">
        <v>#N/A</v>
      </c>
    </row>
    <row r="4248" spans="1:5" ht="14.7" customHeight="1" x14ac:dyDescent="0.25">
      <c r="A4248" t="e">
        <v>#N/A</v>
      </c>
      <c r="B4248" s="2" t="e">
        <v>#N/A</v>
      </c>
      <c r="C4248" s="2" t="str" cm="1">
        <f t="array" ref="C42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ebt])),Tableau1[Tiers_Nom_Ebt],""))),Tableau1[Tiers_Nom_Ebt],0),""),ROW(A1988))),"")</f>
        <v/>
      </c>
      <c r="D4248" s="2" t="str" cm="1">
        <f t="array" ref="D42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ebt])+SEARCH("Boisson",Tableau1[Type_Produit])),Tableau1[Tiers_Nom_Ebt],""))),Tableau1[Tiers_Nom_Ebt],0),""),ROW(A1974))),"")</f>
        <v/>
      </c>
      <c r="E4248" s="2" t="e">
        <v>#N/A</v>
      </c>
    </row>
    <row r="4249" spans="1:5" ht="14.7" customHeight="1" x14ac:dyDescent="0.25">
      <c r="A4249" t="e">
        <v>#N/A</v>
      </c>
      <c r="B4249" s="2" t="e">
        <v>#N/A</v>
      </c>
      <c r="C4249" s="2" t="str" cm="1">
        <f t="array" ref="C42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ebt])),Tableau1[Tiers_Nom_Ebt],""))),Tableau1[Tiers_Nom_Ebt],0),""),ROW(A1989))),"")</f>
        <v/>
      </c>
      <c r="D4249" s="2" t="str" cm="1">
        <f t="array" ref="D42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ebt])+SEARCH("Boisson",Tableau1[Type_Produit])),Tableau1[Tiers_Nom_Ebt],""))),Tableau1[Tiers_Nom_Ebt],0),""),ROW(A1975))),"")</f>
        <v/>
      </c>
      <c r="E4249" s="2" t="e">
        <v>#N/A</v>
      </c>
    </row>
    <row r="4250" spans="1:5" ht="14.7" customHeight="1" x14ac:dyDescent="0.25">
      <c r="A4250" t="e">
        <v>#N/A</v>
      </c>
      <c r="B4250" s="2" t="e">
        <v>#N/A</v>
      </c>
      <c r="C4250" s="2" t="str" cm="1">
        <f t="array" ref="C42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ebt])),Tableau1[Tiers_Nom_Ebt],""))),Tableau1[Tiers_Nom_Ebt],0),""),ROW(A1990))),"")</f>
        <v/>
      </c>
      <c r="D4250" s="2" t="str" cm="1">
        <f t="array" ref="D42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ebt])+SEARCH("Boisson",Tableau1[Type_Produit])),Tableau1[Tiers_Nom_Ebt],""))),Tableau1[Tiers_Nom_Ebt],0),""),ROW(A1976))),"")</f>
        <v/>
      </c>
      <c r="E4250" s="2" t="e">
        <v>#N/A</v>
      </c>
    </row>
    <row r="4251" spans="1:5" ht="14.7" customHeight="1" x14ac:dyDescent="0.25">
      <c r="A4251" t="e">
        <v>#N/A</v>
      </c>
      <c r="B4251" s="2" t="e">
        <v>#N/A</v>
      </c>
      <c r="C4251" s="2" t="str" cm="1">
        <f t="array" ref="C42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ebt])),Tableau1[Tiers_Nom_Ebt],""))),Tableau1[Tiers_Nom_Ebt],0),""),ROW(A1991))),"")</f>
        <v/>
      </c>
      <c r="D4251" s="2" t="str" cm="1">
        <f t="array" ref="D42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ebt])+SEARCH("Boisson",Tableau1[Type_Produit])),Tableau1[Tiers_Nom_Ebt],""))),Tableau1[Tiers_Nom_Ebt],0),""),ROW(A1977))),"")</f>
        <v/>
      </c>
      <c r="E4251" s="2" t="e">
        <v>#N/A</v>
      </c>
    </row>
    <row r="4252" spans="1:5" ht="14.7" customHeight="1" x14ac:dyDescent="0.25">
      <c r="A4252" t="e">
        <v>#N/A</v>
      </c>
      <c r="B4252" s="2" t="e">
        <v>#N/A</v>
      </c>
      <c r="C4252" s="2" t="str" cm="1">
        <f t="array" ref="C42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ebt])),Tableau1[Tiers_Nom_Ebt],""))),Tableau1[Tiers_Nom_Ebt],0),""),ROW(A1992))),"")</f>
        <v/>
      </c>
      <c r="D4252" s="2" t="str" cm="1">
        <f t="array" ref="D42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ebt])+SEARCH("Boisson",Tableau1[Type_Produit])),Tableau1[Tiers_Nom_Ebt],""))),Tableau1[Tiers_Nom_Ebt],0),""),ROW(A1978))),"")</f>
        <v/>
      </c>
      <c r="E4252" s="2" t="e">
        <v>#N/A</v>
      </c>
    </row>
    <row r="4253" spans="1:5" ht="14.7" customHeight="1" x14ac:dyDescent="0.25">
      <c r="A4253" t="e">
        <v>#N/A</v>
      </c>
      <c r="B4253" s="2" t="e">
        <v>#N/A</v>
      </c>
      <c r="C4253" s="2" t="str" cm="1">
        <f t="array" ref="C42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ebt])),Tableau1[Tiers_Nom_Ebt],""))),Tableau1[Tiers_Nom_Ebt],0),""),ROW(A1993))),"")</f>
        <v/>
      </c>
      <c r="D4253" s="2" t="str" cm="1">
        <f t="array" ref="D42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ebt])+SEARCH("Boisson",Tableau1[Type_Produit])),Tableau1[Tiers_Nom_Ebt],""))),Tableau1[Tiers_Nom_Ebt],0),""),ROW(A1979))),"")</f>
        <v/>
      </c>
      <c r="E4253" s="2" t="e">
        <v>#N/A</v>
      </c>
    </row>
    <row r="4254" spans="1:5" ht="14.7" customHeight="1" x14ac:dyDescent="0.25">
      <c r="A4254" t="e">
        <v>#N/A</v>
      </c>
      <c r="B4254" s="2" t="e">
        <v>#N/A</v>
      </c>
      <c r="C4254" s="2" t="str" cm="1">
        <f t="array" ref="C42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ebt])),Tableau1[Tiers_Nom_Ebt],""))),Tableau1[Tiers_Nom_Ebt],0),""),ROW(A1994))),"")</f>
        <v/>
      </c>
      <c r="D4254" s="2" t="str" cm="1">
        <f t="array" ref="D42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ebt])+SEARCH("Boisson",Tableau1[Type_Produit])),Tableau1[Tiers_Nom_Ebt],""))),Tableau1[Tiers_Nom_Ebt],0),""),ROW(A1980))),"")</f>
        <v/>
      </c>
      <c r="E4254" s="2" t="e">
        <v>#N/A</v>
      </c>
    </row>
    <row r="4255" spans="1:5" ht="14.7" customHeight="1" x14ac:dyDescent="0.25">
      <c r="A4255" t="e">
        <v>#N/A</v>
      </c>
      <c r="B4255" s="2" t="e">
        <v>#N/A</v>
      </c>
      <c r="C4255" s="2" t="str" cm="1">
        <f t="array" ref="C42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ebt])),Tableau1[Tiers_Nom_Ebt],""))),Tableau1[Tiers_Nom_Ebt],0),""),ROW(A1995))),"")</f>
        <v/>
      </c>
      <c r="D4255" s="2" t="str" cm="1">
        <f t="array" ref="D42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ebt])+SEARCH("Boisson",Tableau1[Type_Produit])),Tableau1[Tiers_Nom_Ebt],""))),Tableau1[Tiers_Nom_Ebt],0),""),ROW(A1981))),"")</f>
        <v/>
      </c>
      <c r="E4255" s="2" t="e">
        <v>#N/A</v>
      </c>
    </row>
    <row r="4256" spans="1:5" ht="14.7" customHeight="1" x14ac:dyDescent="0.25">
      <c r="A4256" t="e">
        <v>#N/A</v>
      </c>
      <c r="B4256" s="2" t="e">
        <v>#N/A</v>
      </c>
      <c r="C4256" s="2" t="str" cm="1">
        <f t="array" ref="C42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ebt])),Tableau1[Tiers_Nom_Ebt],""))),Tableau1[Tiers_Nom_Ebt],0),""),ROW(A1996))),"")</f>
        <v/>
      </c>
      <c r="D4256" s="2" t="str" cm="1">
        <f t="array" ref="D42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ebt])+SEARCH("Boisson",Tableau1[Type_Produit])),Tableau1[Tiers_Nom_Ebt],""))),Tableau1[Tiers_Nom_Ebt],0),""),ROW(A1982))),"")</f>
        <v/>
      </c>
      <c r="E4256" s="2" t="e">
        <v>#N/A</v>
      </c>
    </row>
    <row r="4257" spans="1:5" ht="14.7" customHeight="1" x14ac:dyDescent="0.25">
      <c r="A4257" t="str">
        <v>EURL LE CHAT</v>
      </c>
      <c r="B4257" s="2" t="e">
        <v>#N/A</v>
      </c>
      <c r="C4257" s="2" t="str" cm="1">
        <f t="array" ref="C42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ebt])),Tableau1[Tiers_Nom_Ebt],""))),Tableau1[Tiers_Nom_Ebt],0),""),ROW(A1997))),"")</f>
        <v/>
      </c>
      <c r="D4257" s="2" t="str" cm="1">
        <f t="array" ref="D42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ebt])+SEARCH("Boisson",Tableau1[Type_Produit])),Tableau1[Tiers_Nom_Ebt],""))),Tableau1[Tiers_Nom_Ebt],0),""),ROW(A1983))),"")</f>
        <v/>
      </c>
      <c r="E4257" s="2" t="str">
        <v>EURL LE CHAT</v>
      </c>
    </row>
    <row r="4258" spans="1:5" ht="14.7" customHeight="1" x14ac:dyDescent="0.25">
      <c r="A4258" t="e">
        <v>#N/A</v>
      </c>
      <c r="B4258" s="2" t="e">
        <v>#N/A</v>
      </c>
      <c r="C4258" s="2" t="str" cm="1">
        <f t="array" ref="C42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ebt])),Tableau1[Tiers_Nom_Ebt],""))),Tableau1[Tiers_Nom_Ebt],0),""),ROW(A1998))),"")</f>
        <v/>
      </c>
      <c r="D4258" s="2" t="str" cm="1">
        <f t="array" ref="D42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ebt])+SEARCH("Boisson",Tableau1[Type_Produit])),Tableau1[Tiers_Nom_Ebt],""))),Tableau1[Tiers_Nom_Ebt],0),""),ROW(A1984))),"")</f>
        <v/>
      </c>
      <c r="E4258" s="2" t="e">
        <v>#N/A</v>
      </c>
    </row>
    <row r="4259" spans="1:5" ht="14.7" customHeight="1" x14ac:dyDescent="0.25">
      <c r="A4259" t="e">
        <v>#N/A</v>
      </c>
      <c r="B4259" s="2" t="e">
        <v>#N/A</v>
      </c>
      <c r="C4259" s="2" t="str" cm="1">
        <f t="array" ref="C42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ebt])),Tableau1[Tiers_Nom_Ebt],""))),Tableau1[Tiers_Nom_Ebt],0),""),ROW(A1999))),"")</f>
        <v/>
      </c>
      <c r="D4259" s="2" t="str" cm="1">
        <f t="array" ref="D42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ebt])+SEARCH("Boisson",Tableau1[Type_Produit])),Tableau1[Tiers_Nom_Ebt],""))),Tableau1[Tiers_Nom_Ebt],0),""),ROW(A1985))),"")</f>
        <v/>
      </c>
      <c r="E4259" s="2" t="e">
        <v>#N/A</v>
      </c>
    </row>
    <row r="4260" spans="1:5" ht="14.7" customHeight="1" x14ac:dyDescent="0.25">
      <c r="A4260" t="e">
        <v>#N/A</v>
      </c>
      <c r="B4260" s="2" t="e">
        <v>#N/A</v>
      </c>
      <c r="C4260" s="2" t="str" cm="1">
        <f t="array" ref="C42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ebt])),Tableau1[Tiers_Nom_Ebt],""))),Tableau1[Tiers_Nom_Ebt],0),""),ROW(A2000))),"")</f>
        <v/>
      </c>
      <c r="D4260" s="2" t="str" cm="1">
        <f t="array" ref="D42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ebt])+SEARCH("Boisson",Tableau1[Type_Produit])),Tableau1[Tiers_Nom_Ebt],""))),Tableau1[Tiers_Nom_Ebt],0),""),ROW(A1986))),"")</f>
        <v/>
      </c>
      <c r="E4260" s="2" t="e">
        <v>#N/A</v>
      </c>
    </row>
    <row r="4261" spans="1:5" ht="14.7" customHeight="1" x14ac:dyDescent="0.25">
      <c r="A4261" t="e">
        <v>#N/A</v>
      </c>
      <c r="B4261" s="2" t="e">
        <v>#N/A</v>
      </c>
      <c r="C4261" s="2" t="str" cm="1">
        <f t="array" ref="C4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ebt])),Tableau1[Tiers_Nom_Ebt],""))),Tableau1[Tiers_Nom_Ebt],0),""),ROW(A2001))),"")</f>
        <v/>
      </c>
      <c r="D4261" s="2" t="str" cm="1">
        <f t="array" ref="D42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ebt])+SEARCH("Boisson",Tableau1[Type_Produit])),Tableau1[Tiers_Nom_Ebt],""))),Tableau1[Tiers_Nom_Ebt],0),""),ROW(A1987))),"")</f>
        <v/>
      </c>
      <c r="E4261" s="2" t="e">
        <v>#N/A</v>
      </c>
    </row>
    <row r="4262" spans="1:5" ht="14.7" customHeight="1" x14ac:dyDescent="0.25">
      <c r="A4262" t="e">
        <v>#N/A</v>
      </c>
      <c r="B4262" s="2" t="e">
        <v>#N/A</v>
      </c>
      <c r="C4262" s="2" t="str" cm="1">
        <f t="array" ref="C4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ebt])),Tableau1[Tiers_Nom_Ebt],""))),Tableau1[Tiers_Nom_Ebt],0),""),ROW(A2002))),"")</f>
        <v/>
      </c>
      <c r="D4262" s="2" t="str" cm="1">
        <f t="array" ref="D42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ebt])+SEARCH("Boisson",Tableau1[Type_Produit])),Tableau1[Tiers_Nom_Ebt],""))),Tableau1[Tiers_Nom_Ebt],0),""),ROW(A1988))),"")</f>
        <v/>
      </c>
      <c r="E4262" s="2" t="e">
        <v>#N/A</v>
      </c>
    </row>
    <row r="4263" spans="1:5" ht="14.7" customHeight="1" x14ac:dyDescent="0.25">
      <c r="A4263" t="e">
        <v>#N/A</v>
      </c>
      <c r="B4263" s="2" t="e">
        <v>#N/A</v>
      </c>
      <c r="C4263" s="2" t="str" cm="1">
        <f t="array" ref="C4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ebt])),Tableau1[Tiers_Nom_Ebt],""))),Tableau1[Tiers_Nom_Ebt],0),""),ROW(A2003))),"")</f>
        <v/>
      </c>
      <c r="D4263" s="2" t="str" cm="1">
        <f t="array" ref="D42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ebt])+SEARCH("Boisson",Tableau1[Type_Produit])),Tableau1[Tiers_Nom_Ebt],""))),Tableau1[Tiers_Nom_Ebt],0),""),ROW(A1989))),"")</f>
        <v/>
      </c>
      <c r="E4263" s="2" t="e">
        <v>#N/A</v>
      </c>
    </row>
    <row r="4264" spans="1:5" ht="14.7" customHeight="1" x14ac:dyDescent="0.25">
      <c r="A4264" t="e">
        <v>#N/A</v>
      </c>
      <c r="B4264" s="2" t="e">
        <v>#N/A</v>
      </c>
      <c r="C4264" s="2" t="str" cm="1">
        <f t="array" ref="C4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ebt])),Tableau1[Tiers_Nom_Ebt],""))),Tableau1[Tiers_Nom_Ebt],0),""),ROW(A2004))),"")</f>
        <v/>
      </c>
      <c r="D4264" s="2" t="str" cm="1">
        <f t="array" ref="D42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ebt])+SEARCH("Boisson",Tableau1[Type_Produit])),Tableau1[Tiers_Nom_Ebt],""))),Tableau1[Tiers_Nom_Ebt],0),""),ROW(A1990))),"")</f>
        <v/>
      </c>
      <c r="E4264" s="2" t="e">
        <v>#N/A</v>
      </c>
    </row>
    <row r="4265" spans="1:5" ht="14.7" customHeight="1" x14ac:dyDescent="0.25">
      <c r="A4265" t="e">
        <v>#N/A</v>
      </c>
      <c r="B4265" s="2" t="e">
        <v>#N/A</v>
      </c>
      <c r="C4265" s="2" t="str" cm="1">
        <f t="array" ref="C4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ebt])),Tableau1[Tiers_Nom_Ebt],""))),Tableau1[Tiers_Nom_Ebt],0),""),ROW(A2005))),"")</f>
        <v/>
      </c>
      <c r="D4265" s="2" t="str" cm="1">
        <f t="array" ref="D42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ebt])+SEARCH("Boisson",Tableau1[Type_Produit])),Tableau1[Tiers_Nom_Ebt],""))),Tableau1[Tiers_Nom_Ebt],0),""),ROW(A1991))),"")</f>
        <v/>
      </c>
      <c r="E4265" s="2" t="e">
        <v>#N/A</v>
      </c>
    </row>
    <row r="4266" spans="1:5" ht="14.7" customHeight="1" x14ac:dyDescent="0.25">
      <c r="A4266" t="e">
        <v>#N/A</v>
      </c>
      <c r="B4266" s="2" t="e">
        <v>#N/A</v>
      </c>
      <c r="C4266" s="2" t="str" cm="1">
        <f t="array" ref="C4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ebt])),Tableau1[Tiers_Nom_Ebt],""))),Tableau1[Tiers_Nom_Ebt],0),""),ROW(A2006))),"")</f>
        <v/>
      </c>
      <c r="D4266" s="2" t="str" cm="1">
        <f t="array" ref="D42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ebt])+SEARCH("Boisson",Tableau1[Type_Produit])),Tableau1[Tiers_Nom_Ebt],""))),Tableau1[Tiers_Nom_Ebt],0),""),ROW(A1992))),"")</f>
        <v/>
      </c>
      <c r="E4266" s="2" t="e">
        <v>#N/A</v>
      </c>
    </row>
    <row r="4267" spans="1:5" ht="14.7" customHeight="1" x14ac:dyDescent="0.25">
      <c r="A4267" t="e">
        <v>#N/A</v>
      </c>
      <c r="B4267" s="2" t="e">
        <v>#N/A</v>
      </c>
      <c r="C4267" s="2" t="str" cm="1">
        <f t="array" ref="C4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ebt])),Tableau1[Tiers_Nom_Ebt],""))),Tableau1[Tiers_Nom_Ebt],0),""),ROW(A2007))),"")</f>
        <v/>
      </c>
      <c r="D4267" s="2" t="str" cm="1">
        <f t="array" ref="D42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ebt])+SEARCH("Boisson",Tableau1[Type_Produit])),Tableau1[Tiers_Nom_Ebt],""))),Tableau1[Tiers_Nom_Ebt],0),""),ROW(A1993))),"")</f>
        <v/>
      </c>
      <c r="E4267" s="2" t="e">
        <v>#N/A</v>
      </c>
    </row>
    <row r="4268" spans="1:5" ht="14.7" customHeight="1" x14ac:dyDescent="0.25">
      <c r="A4268" t="e">
        <v>#N/A</v>
      </c>
      <c r="B4268" s="2" t="e">
        <v>#N/A</v>
      </c>
      <c r="C4268" s="2" t="str" cm="1">
        <f t="array" ref="C4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ebt])),Tableau1[Tiers_Nom_Ebt],""))),Tableau1[Tiers_Nom_Ebt],0),""),ROW(A2008))),"")</f>
        <v/>
      </c>
      <c r="D4268" s="2" t="str" cm="1">
        <f t="array" ref="D42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ebt])+SEARCH("Boisson",Tableau1[Type_Produit])),Tableau1[Tiers_Nom_Ebt],""))),Tableau1[Tiers_Nom_Ebt],0),""),ROW(A1994))),"")</f>
        <v/>
      </c>
      <c r="E4268" s="2" t="e">
        <v>#N/A</v>
      </c>
    </row>
    <row r="4269" spans="1:5" ht="14.7" customHeight="1" x14ac:dyDescent="0.25">
      <c r="A4269" t="e">
        <v>#N/A</v>
      </c>
      <c r="B4269" s="2" t="e">
        <v>#N/A</v>
      </c>
      <c r="C4269" s="2" t="str" cm="1">
        <f t="array" ref="C4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ebt])),Tableau1[Tiers_Nom_Ebt],""))),Tableau1[Tiers_Nom_Ebt],0),""),ROW(A2009))),"")</f>
        <v/>
      </c>
      <c r="D4269" s="2" t="str" cm="1">
        <f t="array" ref="D42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ebt])+SEARCH("Boisson",Tableau1[Type_Produit])),Tableau1[Tiers_Nom_Ebt],""))),Tableau1[Tiers_Nom_Ebt],0),""),ROW(A1995))),"")</f>
        <v/>
      </c>
      <c r="E4269" s="2" t="e">
        <v>#N/A</v>
      </c>
    </row>
    <row r="4270" spans="1:5" ht="14.7" customHeight="1" x14ac:dyDescent="0.25">
      <c r="A4270" t="e">
        <v>#N/A</v>
      </c>
      <c r="B4270" s="2" t="e">
        <v>#N/A</v>
      </c>
      <c r="C4270" s="2" t="str" cm="1">
        <f t="array" ref="C4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ebt])),Tableau1[Tiers_Nom_Ebt],""))),Tableau1[Tiers_Nom_Ebt],0),""),ROW(A2010))),"")</f>
        <v/>
      </c>
      <c r="D4270" s="2" t="str" cm="1">
        <f t="array" ref="D42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ebt])+SEARCH("Boisson",Tableau1[Type_Produit])),Tableau1[Tiers_Nom_Ebt],""))),Tableau1[Tiers_Nom_Ebt],0),""),ROW(A1996))),"")</f>
        <v/>
      </c>
      <c r="E4270" s="2" t="e">
        <v>#N/A</v>
      </c>
    </row>
    <row r="4271" spans="1:5" ht="14.7" customHeight="1" x14ac:dyDescent="0.25">
      <c r="A4271" t="e">
        <v>#N/A</v>
      </c>
      <c r="B4271" s="2" t="e">
        <v>#N/A</v>
      </c>
      <c r="C4271" s="2" t="str" cm="1">
        <f t="array" ref="C4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ebt])),Tableau1[Tiers_Nom_Ebt],""))),Tableau1[Tiers_Nom_Ebt],0),""),ROW(A2011))),"")</f>
        <v/>
      </c>
      <c r="D4271" s="2" t="str" cm="1">
        <f t="array" ref="D42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ebt])+SEARCH("Boisson",Tableau1[Type_Produit])),Tableau1[Tiers_Nom_Ebt],""))),Tableau1[Tiers_Nom_Ebt],0),""),ROW(A1997))),"")</f>
        <v/>
      </c>
      <c r="E4271" s="2" t="e">
        <v>#N/A</v>
      </c>
    </row>
    <row r="4272" spans="1:5" ht="14.7" customHeight="1" x14ac:dyDescent="0.25">
      <c r="A4272" t="e">
        <v>#N/A</v>
      </c>
      <c r="B4272" s="2" t="e">
        <v>#N/A</v>
      </c>
      <c r="C4272" s="2" t="str" cm="1">
        <f t="array" ref="C4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ebt])),Tableau1[Tiers_Nom_Ebt],""))),Tableau1[Tiers_Nom_Ebt],0),""),ROW(A2012))),"")</f>
        <v/>
      </c>
      <c r="D4272" s="2" t="str" cm="1">
        <f t="array" ref="D42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ebt])+SEARCH("Boisson",Tableau1[Type_Produit])),Tableau1[Tiers_Nom_Ebt],""))),Tableau1[Tiers_Nom_Ebt],0),""),ROW(A1998))),"")</f>
        <v/>
      </c>
      <c r="E4272" s="2" t="b">
        <v>0</v>
      </c>
    </row>
    <row r="4273" spans="1:5" ht="14.7" customHeight="1" x14ac:dyDescent="0.25">
      <c r="A4273" t="e">
        <v>#N/A</v>
      </c>
      <c r="B4273" s="2" t="e">
        <v>#N/A</v>
      </c>
      <c r="C4273" s="2" t="str" cm="1">
        <f t="array" ref="C4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ebt])),Tableau1[Tiers_Nom_Ebt],""))),Tableau1[Tiers_Nom_Ebt],0),""),ROW(A2013))),"")</f>
        <v/>
      </c>
      <c r="D4273" s="2" t="str" cm="1">
        <f t="array" ref="D42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ebt])+SEARCH("Boisson",Tableau1[Type_Produit])),Tableau1[Tiers_Nom_Ebt],""))),Tableau1[Tiers_Nom_Ebt],0),""),ROW(A1999))),"")</f>
        <v/>
      </c>
      <c r="E4273" s="2" t="e">
        <v>#N/A</v>
      </c>
    </row>
    <row r="4274" spans="1:5" ht="14.7" customHeight="1" x14ac:dyDescent="0.25">
      <c r="A4274" t="e">
        <v>#N/A</v>
      </c>
      <c r="B4274" s="2" t="e">
        <v>#N/A</v>
      </c>
      <c r="C4274" s="2" t="str" cm="1">
        <f t="array" ref="C4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ebt])),Tableau1[Tiers_Nom_Ebt],""))),Tableau1[Tiers_Nom_Ebt],0),""),ROW(A2014))),"")</f>
        <v/>
      </c>
      <c r="D4274" s="2" t="str" cm="1">
        <f t="array" ref="D42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ebt])+SEARCH("Boisson",Tableau1[Type_Produit])),Tableau1[Tiers_Nom_Ebt],""))),Tableau1[Tiers_Nom_Ebt],0),""),ROW(A2000))),"")</f>
        <v/>
      </c>
      <c r="E4274" s="2" t="e">
        <v>#N/A</v>
      </c>
    </row>
    <row r="4275" spans="1:5" ht="14.7" customHeight="1" x14ac:dyDescent="0.25">
      <c r="A4275" t="e">
        <v>#N/A</v>
      </c>
      <c r="B4275" s="2" t="e">
        <v>#N/A</v>
      </c>
      <c r="C4275" s="2" t="str" cm="1">
        <f t="array" ref="C4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ebt])),Tableau1[Tiers_Nom_Ebt],""))),Tableau1[Tiers_Nom_Ebt],0),""),ROW(A2015))),"")</f>
        <v/>
      </c>
      <c r="D4275" s="2" t="str" cm="1">
        <f t="array" ref="D4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ebt])+SEARCH("Boisson",Tableau1[Type_Produit])),Tableau1[Tiers_Nom_Ebt],""))),Tableau1[Tiers_Nom_Ebt],0),""),ROW(A2001))),"")</f>
        <v/>
      </c>
      <c r="E4275" s="2" t="e">
        <v>#N/A</v>
      </c>
    </row>
    <row r="4276" spans="1:5" ht="14.7" customHeight="1" x14ac:dyDescent="0.25">
      <c r="A4276" t="e">
        <v>#N/A</v>
      </c>
      <c r="B4276" s="2" t="e">
        <v>#N/A</v>
      </c>
      <c r="C4276" s="2" t="str" cm="1">
        <f t="array" ref="C4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ebt])),Tableau1[Tiers_Nom_Ebt],""))),Tableau1[Tiers_Nom_Ebt],0),""),ROW(A2016))),"")</f>
        <v/>
      </c>
      <c r="D4276" s="2" t="str" cm="1">
        <f t="array" ref="D4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ebt])+SEARCH("Boisson",Tableau1[Type_Produit])),Tableau1[Tiers_Nom_Ebt],""))),Tableau1[Tiers_Nom_Ebt],0),""),ROW(A2002))),"")</f>
        <v/>
      </c>
      <c r="E4276" s="2" t="e">
        <v>#N/A</v>
      </c>
    </row>
    <row r="4277" spans="1:5" ht="14.7" customHeight="1" x14ac:dyDescent="0.25">
      <c r="A4277" t="e">
        <v>#N/A</v>
      </c>
      <c r="B4277" s="2" t="e">
        <v>#N/A</v>
      </c>
      <c r="C4277" s="2" t="str" cm="1">
        <f t="array" ref="C4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ebt])),Tableau1[Tiers_Nom_Ebt],""))),Tableau1[Tiers_Nom_Ebt],0),""),ROW(A2017))),"")</f>
        <v/>
      </c>
      <c r="D4277" s="2" t="str" cm="1">
        <f t="array" ref="D4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ebt])+SEARCH("Boisson",Tableau1[Type_Produit])),Tableau1[Tiers_Nom_Ebt],""))),Tableau1[Tiers_Nom_Ebt],0),""),ROW(A2003))),"")</f>
        <v/>
      </c>
      <c r="E4277" s="2" t="e">
        <v>#N/A</v>
      </c>
    </row>
    <row r="4278" spans="1:5" ht="14.7" customHeight="1" x14ac:dyDescent="0.25">
      <c r="A4278" t="e">
        <v>#N/A</v>
      </c>
      <c r="B4278" s="2" t="e">
        <v>#N/A</v>
      </c>
      <c r="C4278" s="2" t="str" cm="1">
        <f t="array" ref="C4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ebt])),Tableau1[Tiers_Nom_Ebt],""))),Tableau1[Tiers_Nom_Ebt],0),""),ROW(A2018))),"")</f>
        <v/>
      </c>
      <c r="D4278" s="2" t="str" cm="1">
        <f t="array" ref="D4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ebt])+SEARCH("Boisson",Tableau1[Type_Produit])),Tableau1[Tiers_Nom_Ebt],""))),Tableau1[Tiers_Nom_Ebt],0),""),ROW(A2004))),"")</f>
        <v/>
      </c>
      <c r="E4278" s="2" t="e">
        <v>#N/A</v>
      </c>
    </row>
    <row r="4279" spans="1:5" ht="14.7" customHeight="1" x14ac:dyDescent="0.25">
      <c r="A4279" t="e">
        <v>#N/A</v>
      </c>
      <c r="B4279" s="2" t="e">
        <v>#N/A</v>
      </c>
      <c r="C4279" s="2" t="str" cm="1">
        <f t="array" ref="C4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ebt])),Tableau1[Tiers_Nom_Ebt],""))),Tableau1[Tiers_Nom_Ebt],0),""),ROW(A2019))),"")</f>
        <v/>
      </c>
      <c r="D4279" s="2" t="str" cm="1">
        <f t="array" ref="D4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ebt])+SEARCH("Boisson",Tableau1[Type_Produit])),Tableau1[Tiers_Nom_Ebt],""))),Tableau1[Tiers_Nom_Ebt],0),""),ROW(A2005))),"")</f>
        <v/>
      </c>
      <c r="E4279" s="2" t="e">
        <v>#N/A</v>
      </c>
    </row>
    <row r="4280" spans="1:5" ht="14.7" customHeight="1" x14ac:dyDescent="0.25">
      <c r="A4280" t="e">
        <v>#N/A</v>
      </c>
      <c r="B4280" s="2" t="e">
        <v>#N/A</v>
      </c>
      <c r="C4280" s="2" t="str" cm="1">
        <f t="array" ref="C4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ebt])),Tableau1[Tiers_Nom_Ebt],""))),Tableau1[Tiers_Nom_Ebt],0),""),ROW(A2020))),"")</f>
        <v/>
      </c>
      <c r="D4280" s="2" t="str" cm="1">
        <f t="array" ref="D4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ebt])+SEARCH("Boisson",Tableau1[Type_Produit])),Tableau1[Tiers_Nom_Ebt],""))),Tableau1[Tiers_Nom_Ebt],0),""),ROW(A2006))),"")</f>
        <v/>
      </c>
      <c r="E4280" s="2" t="e">
        <v>#N/A</v>
      </c>
    </row>
    <row r="4281" spans="1:5" ht="14.7" customHeight="1" x14ac:dyDescent="0.25">
      <c r="A4281" t="e">
        <v>#N/A</v>
      </c>
      <c r="B4281" s="2" t="e">
        <v>#N/A</v>
      </c>
      <c r="C4281" s="2" t="str" cm="1">
        <f t="array" ref="C4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ebt])),Tableau1[Tiers_Nom_Ebt],""))),Tableau1[Tiers_Nom_Ebt],0),""),ROW(A2021))),"")</f>
        <v/>
      </c>
      <c r="D4281" s="2" t="str" cm="1">
        <f t="array" ref="D4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ebt])+SEARCH("Boisson",Tableau1[Type_Produit])),Tableau1[Tiers_Nom_Ebt],""))),Tableau1[Tiers_Nom_Ebt],0),""),ROW(A2007))),"")</f>
        <v/>
      </c>
      <c r="E4281" s="2" t="e">
        <v>#N/A</v>
      </c>
    </row>
    <row r="4282" spans="1:5" ht="14.7" customHeight="1" x14ac:dyDescent="0.25">
      <c r="A4282" t="e">
        <v>#N/A</v>
      </c>
      <c r="B4282" s="2" t="e">
        <v>#N/A</v>
      </c>
      <c r="C4282" s="2" t="str" cm="1">
        <f t="array" ref="C4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ebt])),Tableau1[Tiers_Nom_Ebt],""))),Tableau1[Tiers_Nom_Ebt],0),""),ROW(A2022))),"")</f>
        <v/>
      </c>
      <c r="D4282" s="2" t="str" cm="1">
        <f t="array" ref="D4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ebt])+SEARCH("Boisson",Tableau1[Type_Produit])),Tableau1[Tiers_Nom_Ebt],""))),Tableau1[Tiers_Nom_Ebt],0),""),ROW(A2008))),"")</f>
        <v/>
      </c>
      <c r="E4282" s="2" t="e">
        <v>#N/A</v>
      </c>
    </row>
    <row r="4283" spans="1:5" ht="14.7" customHeight="1" x14ac:dyDescent="0.25">
      <c r="A4283" t="e">
        <v>#N/A</v>
      </c>
      <c r="B4283" s="2" t="e">
        <v>#N/A</v>
      </c>
      <c r="C4283" s="2" t="str" cm="1">
        <f t="array" ref="C4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ebt])),Tableau1[Tiers_Nom_Ebt],""))),Tableau1[Tiers_Nom_Ebt],0),""),ROW(A2023))),"")</f>
        <v/>
      </c>
      <c r="D4283" s="2" t="str" cm="1">
        <f t="array" ref="D4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ebt])+SEARCH("Boisson",Tableau1[Type_Produit])),Tableau1[Tiers_Nom_Ebt],""))),Tableau1[Tiers_Nom_Ebt],0),""),ROW(A2009))),"")</f>
        <v/>
      </c>
      <c r="E4283" s="2" t="e">
        <v>#N/A</v>
      </c>
    </row>
    <row r="4284" spans="1:5" ht="14.7" customHeight="1" x14ac:dyDescent="0.25">
      <c r="A4284" t="e">
        <v>#N/A</v>
      </c>
      <c r="B4284" s="2" t="e">
        <v>#N/A</v>
      </c>
      <c r="C4284" s="2" t="str" cm="1">
        <f t="array" ref="C4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ebt])),Tableau1[Tiers_Nom_Ebt],""))),Tableau1[Tiers_Nom_Ebt],0),""),ROW(A2024))),"")</f>
        <v/>
      </c>
      <c r="D4284" s="2" t="str" cm="1">
        <f t="array" ref="D4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ebt])+SEARCH("Boisson",Tableau1[Type_Produit])),Tableau1[Tiers_Nom_Ebt],""))),Tableau1[Tiers_Nom_Ebt],0),""),ROW(A2010))),"")</f>
        <v/>
      </c>
      <c r="E4284" s="2" t="b">
        <v>0</v>
      </c>
    </row>
    <row r="4285" spans="1:5" ht="14.7" customHeight="1" x14ac:dyDescent="0.25">
      <c r="A4285" t="e">
        <v>#N/A</v>
      </c>
      <c r="B4285" s="2" t="e">
        <v>#N/A</v>
      </c>
      <c r="C4285" s="2" t="str" cm="1">
        <f t="array" ref="C4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ebt])),Tableau1[Tiers_Nom_Ebt],""))),Tableau1[Tiers_Nom_Ebt],0),""),ROW(A2025))),"")</f>
        <v/>
      </c>
      <c r="D4285" s="2" t="str" cm="1">
        <f t="array" ref="D4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ebt])+SEARCH("Boisson",Tableau1[Type_Produit])),Tableau1[Tiers_Nom_Ebt],""))),Tableau1[Tiers_Nom_Ebt],0),""),ROW(A2011))),"")</f>
        <v/>
      </c>
      <c r="E4285" s="2" t="e">
        <v>#N/A</v>
      </c>
    </row>
    <row r="4286" spans="1:5" ht="14.7" customHeight="1" x14ac:dyDescent="0.25">
      <c r="A4286" t="e">
        <v>#N/A</v>
      </c>
      <c r="B4286" s="2" t="e">
        <v>#N/A</v>
      </c>
      <c r="C4286" s="2" t="str" cm="1">
        <f t="array" ref="C4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ebt])),Tableau1[Tiers_Nom_Ebt],""))),Tableau1[Tiers_Nom_Ebt],0),""),ROW(A2026))),"")</f>
        <v/>
      </c>
      <c r="D4286" s="2" t="str" cm="1">
        <f t="array" ref="D4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ebt])+SEARCH("Boisson",Tableau1[Type_Produit])),Tableau1[Tiers_Nom_Ebt],""))),Tableau1[Tiers_Nom_Ebt],0),""),ROW(A2012))),"")</f>
        <v/>
      </c>
      <c r="E4286" s="2" t="e">
        <v>#N/A</v>
      </c>
    </row>
    <row r="4287" spans="1:5" ht="14.7" customHeight="1" x14ac:dyDescent="0.25">
      <c r="A4287" t="e">
        <v>#N/A</v>
      </c>
      <c r="B4287" s="2" t="e">
        <v>#N/A</v>
      </c>
      <c r="C4287" s="2" t="str" cm="1">
        <f t="array" ref="C4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ebt])),Tableau1[Tiers_Nom_Ebt],""))),Tableau1[Tiers_Nom_Ebt],0),""),ROW(A2027))),"")</f>
        <v/>
      </c>
      <c r="D4287" s="2" t="str" cm="1">
        <f t="array" ref="D4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ebt])+SEARCH("Boisson",Tableau1[Type_Produit])),Tableau1[Tiers_Nom_Ebt],""))),Tableau1[Tiers_Nom_Ebt],0),""),ROW(A2013))),"")</f>
        <v/>
      </c>
      <c r="E4287" s="2" t="b">
        <v>0</v>
      </c>
    </row>
    <row r="4288" spans="1:5" ht="14.7" customHeight="1" x14ac:dyDescent="0.25">
      <c r="A4288" t="e">
        <v>#N/A</v>
      </c>
      <c r="B4288" s="2" t="e">
        <v>#N/A</v>
      </c>
      <c r="C4288" s="2" t="str" cm="1">
        <f t="array" ref="C4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ebt])),Tableau1[Tiers_Nom_Ebt],""))),Tableau1[Tiers_Nom_Ebt],0),""),ROW(A2028))),"")</f>
        <v/>
      </c>
      <c r="D4288" s="2" t="str" cm="1">
        <f t="array" ref="D4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ebt])+SEARCH("Boisson",Tableau1[Type_Produit])),Tableau1[Tiers_Nom_Ebt],""))),Tableau1[Tiers_Nom_Ebt],0),""),ROW(A2014))),"")</f>
        <v/>
      </c>
      <c r="E4288" s="2" t="e">
        <v>#N/A</v>
      </c>
    </row>
    <row r="4289" spans="1:5" ht="14.7" customHeight="1" x14ac:dyDescent="0.25">
      <c r="A4289" t="e">
        <v>#N/A</v>
      </c>
      <c r="B4289" s="2" t="e">
        <v>#N/A</v>
      </c>
      <c r="C4289" s="2" t="str" cm="1">
        <f t="array" ref="C4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ebt])),Tableau1[Tiers_Nom_Ebt],""))),Tableau1[Tiers_Nom_Ebt],0),""),ROW(A2029))),"")</f>
        <v/>
      </c>
      <c r="D4289" s="2" t="str" cm="1">
        <f t="array" ref="D4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ebt])+SEARCH("Boisson",Tableau1[Type_Produit])),Tableau1[Tiers_Nom_Ebt],""))),Tableau1[Tiers_Nom_Ebt],0),""),ROW(A2015))),"")</f>
        <v/>
      </c>
      <c r="E4289" s="2" t="e">
        <v>#N/A</v>
      </c>
    </row>
    <row r="4290" spans="1:5" ht="14.7" customHeight="1" x14ac:dyDescent="0.25">
      <c r="A4290" t="e">
        <v>#N/A</v>
      </c>
      <c r="B4290" s="2" t="e">
        <v>#N/A</v>
      </c>
      <c r="C4290" s="2" t="str" cm="1">
        <f t="array" ref="C4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ebt])),Tableau1[Tiers_Nom_Ebt],""))),Tableau1[Tiers_Nom_Ebt],0),""),ROW(A2030))),"")</f>
        <v/>
      </c>
      <c r="D4290" s="2" t="str" cm="1">
        <f t="array" ref="D4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ebt])+SEARCH("Boisson",Tableau1[Type_Produit])),Tableau1[Tiers_Nom_Ebt],""))),Tableau1[Tiers_Nom_Ebt],0),""),ROW(A2016))),"")</f>
        <v/>
      </c>
      <c r="E4290" s="2" t="e">
        <v>#N/A</v>
      </c>
    </row>
    <row r="4291" spans="1:5" ht="14.7" customHeight="1" x14ac:dyDescent="0.25">
      <c r="A4291" t="e">
        <v>#N/A</v>
      </c>
      <c r="B4291" s="2" t="e">
        <v>#N/A</v>
      </c>
      <c r="C4291" s="2" t="str" cm="1">
        <f t="array" ref="C4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ebt])),Tableau1[Tiers_Nom_Ebt],""))),Tableau1[Tiers_Nom_Ebt],0),""),ROW(A2031))),"")</f>
        <v/>
      </c>
      <c r="D4291" s="2" t="str" cm="1">
        <f t="array" ref="D4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ebt])+SEARCH("Boisson",Tableau1[Type_Produit])),Tableau1[Tiers_Nom_Ebt],""))),Tableau1[Tiers_Nom_Ebt],0),""),ROW(A2017))),"")</f>
        <v/>
      </c>
      <c r="E4291" s="2" t="e">
        <v>#N/A</v>
      </c>
    </row>
    <row r="4292" spans="1:5" ht="14.7" customHeight="1" x14ac:dyDescent="0.25">
      <c r="A4292" t="e">
        <v>#N/A</v>
      </c>
      <c r="B4292" s="2" t="e">
        <v>#N/A</v>
      </c>
      <c r="C4292" s="2" t="str" cm="1">
        <f t="array" ref="C4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ebt])),Tableau1[Tiers_Nom_Ebt],""))),Tableau1[Tiers_Nom_Ebt],0),""),ROW(A2032))),"")</f>
        <v/>
      </c>
      <c r="D4292" s="2" t="str" cm="1">
        <f t="array" ref="D4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ebt])+SEARCH("Boisson",Tableau1[Type_Produit])),Tableau1[Tiers_Nom_Ebt],""))),Tableau1[Tiers_Nom_Ebt],0),""),ROW(A2018))),"")</f>
        <v/>
      </c>
      <c r="E4292" s="2" t="e">
        <v>#N/A</v>
      </c>
    </row>
    <row r="4293" spans="1:5" ht="14.7" customHeight="1" x14ac:dyDescent="0.25">
      <c r="A4293" t="e">
        <v>#N/A</v>
      </c>
      <c r="B4293" s="2" t="e">
        <v>#N/A</v>
      </c>
      <c r="C4293" s="2" t="str" cm="1">
        <f t="array" ref="C4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ebt])),Tableau1[Tiers_Nom_Ebt],""))),Tableau1[Tiers_Nom_Ebt],0),""),ROW(A2033))),"")</f>
        <v/>
      </c>
      <c r="D4293" s="2" t="str" cm="1">
        <f t="array" ref="D4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ebt])+SEARCH("Boisson",Tableau1[Type_Produit])),Tableau1[Tiers_Nom_Ebt],""))),Tableau1[Tiers_Nom_Ebt],0),""),ROW(A2019))),"")</f>
        <v/>
      </c>
      <c r="E4293" s="2" t="e">
        <v>#N/A</v>
      </c>
    </row>
    <row r="4294" spans="1:5" ht="14.7" customHeight="1" x14ac:dyDescent="0.25">
      <c r="A4294" t="e">
        <v>#N/A</v>
      </c>
      <c r="B4294" s="2" t="e">
        <v>#N/A</v>
      </c>
      <c r="C4294" s="2" t="str" cm="1">
        <f t="array" ref="C4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ebt])),Tableau1[Tiers_Nom_Ebt],""))),Tableau1[Tiers_Nom_Ebt],0),""),ROW(A2034))),"")</f>
        <v/>
      </c>
      <c r="D4294" s="2" t="str" cm="1">
        <f t="array" ref="D4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ebt])+SEARCH("Boisson",Tableau1[Type_Produit])),Tableau1[Tiers_Nom_Ebt],""))),Tableau1[Tiers_Nom_Ebt],0),""),ROW(A2020))),"")</f>
        <v/>
      </c>
      <c r="E4294" s="2" t="e">
        <v>#N/A</v>
      </c>
    </row>
    <row r="4295" spans="1:5" ht="14.7" customHeight="1" x14ac:dyDescent="0.25">
      <c r="A4295" t="e">
        <v>#N/A</v>
      </c>
      <c r="B4295" s="2" t="e">
        <v>#N/A</v>
      </c>
      <c r="C4295" s="2" t="str" cm="1">
        <f t="array" ref="C4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ebt])),Tableau1[Tiers_Nom_Ebt],""))),Tableau1[Tiers_Nom_Ebt],0),""),ROW(A2035))),"")</f>
        <v/>
      </c>
      <c r="D4295" s="2" t="str" cm="1">
        <f t="array" ref="D4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ebt])+SEARCH("Boisson",Tableau1[Type_Produit])),Tableau1[Tiers_Nom_Ebt],""))),Tableau1[Tiers_Nom_Ebt],0),""),ROW(A2021))),"")</f>
        <v/>
      </c>
      <c r="E4295" s="2" t="e">
        <v>#N/A</v>
      </c>
    </row>
    <row r="4296" spans="1:5" ht="14.7" customHeight="1" x14ac:dyDescent="0.25">
      <c r="A4296" t="e">
        <v>#N/A</v>
      </c>
      <c r="B4296" s="2" t="e">
        <v>#N/A</v>
      </c>
      <c r="C4296" s="2" t="str" cm="1">
        <f t="array" ref="C4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ebt])),Tableau1[Tiers_Nom_Ebt],""))),Tableau1[Tiers_Nom_Ebt],0),""),ROW(A2036))),"")</f>
        <v/>
      </c>
      <c r="D4296" s="2" t="str" cm="1">
        <f t="array" ref="D4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ebt])+SEARCH("Boisson",Tableau1[Type_Produit])),Tableau1[Tiers_Nom_Ebt],""))),Tableau1[Tiers_Nom_Ebt],0),""),ROW(A2022))),"")</f>
        <v/>
      </c>
      <c r="E4296" s="2" t="e">
        <v>#N/A</v>
      </c>
    </row>
    <row r="4297" spans="1:5" ht="14.7" customHeight="1" x14ac:dyDescent="0.25">
      <c r="A4297" t="e">
        <v>#N/A</v>
      </c>
      <c r="B4297" s="2" t="e">
        <v>#N/A</v>
      </c>
      <c r="C4297" s="2" t="str" cm="1">
        <f t="array" ref="C4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ebt])),Tableau1[Tiers_Nom_Ebt],""))),Tableau1[Tiers_Nom_Ebt],0),""),ROW(A2037))),"")</f>
        <v/>
      </c>
      <c r="D4297" s="2" t="str" cm="1">
        <f t="array" ref="D4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ebt])+SEARCH("Boisson",Tableau1[Type_Produit])),Tableau1[Tiers_Nom_Ebt],""))),Tableau1[Tiers_Nom_Ebt],0),""),ROW(A2023))),"")</f>
        <v/>
      </c>
      <c r="E4297" s="2" t="b">
        <v>0</v>
      </c>
    </row>
    <row r="4298" spans="1:5" ht="14.7" customHeight="1" x14ac:dyDescent="0.25">
      <c r="A4298" t="e">
        <v>#N/A</v>
      </c>
      <c r="B4298" s="2" t="e">
        <v>#N/A</v>
      </c>
      <c r="C4298" s="2" t="str" cm="1">
        <f t="array" ref="C4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ebt])),Tableau1[Tiers_Nom_Ebt],""))),Tableau1[Tiers_Nom_Ebt],0),""),ROW(A2038))),"")</f>
        <v/>
      </c>
      <c r="D4298" s="2" t="str" cm="1">
        <f t="array" ref="D4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ebt])+SEARCH("Boisson",Tableau1[Type_Produit])),Tableau1[Tiers_Nom_Ebt],""))),Tableau1[Tiers_Nom_Ebt],0),""),ROW(A2024))),"")</f>
        <v/>
      </c>
      <c r="E4298" s="2" t="e">
        <v>#N/A</v>
      </c>
    </row>
    <row r="4299" spans="1:5" ht="14.7" customHeight="1" x14ac:dyDescent="0.25">
      <c r="A4299" t="e">
        <v>#N/A</v>
      </c>
      <c r="B4299" s="2" t="e">
        <v>#N/A</v>
      </c>
      <c r="C4299" s="2" t="str" cm="1">
        <f t="array" ref="C4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ebt])),Tableau1[Tiers_Nom_Ebt],""))),Tableau1[Tiers_Nom_Ebt],0),""),ROW(A2039))),"")</f>
        <v/>
      </c>
      <c r="D4299" s="2" t="str" cm="1">
        <f t="array" ref="D4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ebt])+SEARCH("Boisson",Tableau1[Type_Produit])),Tableau1[Tiers_Nom_Ebt],""))),Tableau1[Tiers_Nom_Ebt],0),""),ROW(A2025))),"")</f>
        <v/>
      </c>
      <c r="E4299" s="2" t="e">
        <v>#N/A</v>
      </c>
    </row>
    <row r="4300" spans="1:5" ht="14.7" customHeight="1" x14ac:dyDescent="0.25">
      <c r="A4300" t="e">
        <v>#N/A</v>
      </c>
      <c r="B4300" s="2" t="e">
        <v>#N/A</v>
      </c>
      <c r="C4300" s="2" t="str" cm="1">
        <f t="array" ref="C4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ebt])),Tableau1[Tiers_Nom_Ebt],""))),Tableau1[Tiers_Nom_Ebt],0),""),ROW(A2040))),"")</f>
        <v/>
      </c>
      <c r="D4300" s="2" t="str" cm="1">
        <f t="array" ref="D4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ebt])+SEARCH("Boisson",Tableau1[Type_Produit])),Tableau1[Tiers_Nom_Ebt],""))),Tableau1[Tiers_Nom_Ebt],0),""),ROW(A2026))),"")</f>
        <v/>
      </c>
      <c r="E4300" s="2" t="e">
        <v>#N/A</v>
      </c>
    </row>
    <row r="4301" spans="1:5" ht="14.7" customHeight="1" x14ac:dyDescent="0.25">
      <c r="A4301" t="e">
        <v>#N/A</v>
      </c>
      <c r="B4301" s="2" t="e">
        <v>#N/A</v>
      </c>
      <c r="C4301" s="2" t="str" cm="1">
        <f t="array" ref="C4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ebt])),Tableau1[Tiers_Nom_Ebt],""))),Tableau1[Tiers_Nom_Ebt],0),""),ROW(A2041))),"")</f>
        <v/>
      </c>
      <c r="D4301" s="2" t="str" cm="1">
        <f t="array" ref="D4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ebt])+SEARCH("Boisson",Tableau1[Type_Produit])),Tableau1[Tiers_Nom_Ebt],""))),Tableau1[Tiers_Nom_Ebt],0),""),ROW(A2027))),"")</f>
        <v/>
      </c>
      <c r="E4301" s="2" t="e">
        <v>#N/A</v>
      </c>
    </row>
    <row r="4302" spans="1:5" ht="14.7" customHeight="1" x14ac:dyDescent="0.25">
      <c r="A4302" t="e">
        <v>#N/A</v>
      </c>
      <c r="B4302" s="2" t="e">
        <v>#N/A</v>
      </c>
      <c r="C4302" s="2" t="str" cm="1">
        <f t="array" ref="C4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ebt])),Tableau1[Tiers_Nom_Ebt],""))),Tableau1[Tiers_Nom_Ebt],0),""),ROW(A2042))),"")</f>
        <v/>
      </c>
      <c r="D4302" s="2" t="str" cm="1">
        <f t="array" ref="D4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ebt])+SEARCH("Boisson",Tableau1[Type_Produit])),Tableau1[Tiers_Nom_Ebt],""))),Tableau1[Tiers_Nom_Ebt],0),""),ROW(A2028))),"")</f>
        <v/>
      </c>
      <c r="E4302" s="2" t="e">
        <v>#N/A</v>
      </c>
    </row>
    <row r="4303" spans="1:5" ht="14.7" customHeight="1" x14ac:dyDescent="0.25">
      <c r="A4303" t="e">
        <v>#N/A</v>
      </c>
      <c r="B4303" s="2" t="e">
        <v>#N/A</v>
      </c>
      <c r="C4303" s="2" t="str" cm="1">
        <f t="array" ref="C4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ebt])),Tableau1[Tiers_Nom_Ebt],""))),Tableau1[Tiers_Nom_Ebt],0),""),ROW(A2043))),"")</f>
        <v/>
      </c>
      <c r="D4303" s="2" t="str" cm="1">
        <f t="array" ref="D4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ebt])+SEARCH("Boisson",Tableau1[Type_Produit])),Tableau1[Tiers_Nom_Ebt],""))),Tableau1[Tiers_Nom_Ebt],0),""),ROW(A2029))),"")</f>
        <v/>
      </c>
      <c r="E4303" s="2" t="e">
        <v>#N/A</v>
      </c>
    </row>
    <row r="4304" spans="1:5" ht="14.7" customHeight="1" x14ac:dyDescent="0.25">
      <c r="A4304" t="e">
        <v>#N/A</v>
      </c>
      <c r="B4304" s="2" t="e">
        <v>#N/A</v>
      </c>
      <c r="C4304" s="2" t="str" cm="1">
        <f t="array" ref="C4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ebt])),Tableau1[Tiers_Nom_Ebt],""))),Tableau1[Tiers_Nom_Ebt],0),""),ROW(A2044))),"")</f>
        <v/>
      </c>
      <c r="D4304" s="2" t="str" cm="1">
        <f t="array" ref="D4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ebt])+SEARCH("Boisson",Tableau1[Type_Produit])),Tableau1[Tiers_Nom_Ebt],""))),Tableau1[Tiers_Nom_Ebt],0),""),ROW(A2030))),"")</f>
        <v/>
      </c>
      <c r="E4304" s="2" t="e">
        <v>#N/A</v>
      </c>
    </row>
    <row r="4305" spans="1:5" ht="14.7" customHeight="1" x14ac:dyDescent="0.25">
      <c r="A4305" t="e">
        <v>#N/A</v>
      </c>
      <c r="B4305" s="2" t="e">
        <v>#N/A</v>
      </c>
      <c r="C4305" s="2" t="str" cm="1">
        <f t="array" ref="C4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ebt])),Tableau1[Tiers_Nom_Ebt],""))),Tableau1[Tiers_Nom_Ebt],0),""),ROW(A2045))),"")</f>
        <v/>
      </c>
      <c r="D4305" s="2" t="str" cm="1">
        <f t="array" ref="D4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ebt])+SEARCH("Boisson",Tableau1[Type_Produit])),Tableau1[Tiers_Nom_Ebt],""))),Tableau1[Tiers_Nom_Ebt],0),""),ROW(A2031))),"")</f>
        <v/>
      </c>
      <c r="E4305" s="2" t="e">
        <v>#N/A</v>
      </c>
    </row>
    <row r="4306" spans="1:5" ht="14.7" customHeight="1" x14ac:dyDescent="0.25">
      <c r="A4306" t="e">
        <v>#N/A</v>
      </c>
      <c r="B4306" s="2" t="e">
        <v>#N/A</v>
      </c>
      <c r="C4306" s="2" t="str" cm="1">
        <f t="array" ref="C4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ebt])),Tableau1[Tiers_Nom_Ebt],""))),Tableau1[Tiers_Nom_Ebt],0),""),ROW(A2046))),"")</f>
        <v/>
      </c>
      <c r="D4306" s="2" t="str" cm="1">
        <f t="array" ref="D4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ebt])+SEARCH("Boisson",Tableau1[Type_Produit])),Tableau1[Tiers_Nom_Ebt],""))),Tableau1[Tiers_Nom_Ebt],0),""),ROW(A2032))),"")</f>
        <v/>
      </c>
      <c r="E4306" s="2" t="e">
        <v>#N/A</v>
      </c>
    </row>
    <row r="4307" spans="1:5" ht="14.7" customHeight="1" x14ac:dyDescent="0.25">
      <c r="A4307" t="e">
        <v>#N/A</v>
      </c>
      <c r="B4307" s="2" t="e">
        <v>#N/A</v>
      </c>
      <c r="C4307" s="2" t="str" cm="1">
        <f t="array" ref="C4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ebt])),Tableau1[Tiers_Nom_Ebt],""))),Tableau1[Tiers_Nom_Ebt],0),""),ROW(A2047))),"")</f>
        <v/>
      </c>
      <c r="D4307" s="2" t="str" cm="1">
        <f t="array" ref="D4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ebt])+SEARCH("Boisson",Tableau1[Type_Produit])),Tableau1[Tiers_Nom_Ebt],""))),Tableau1[Tiers_Nom_Ebt],0),""),ROW(A2033))),"")</f>
        <v/>
      </c>
      <c r="E4307" s="2" t="e">
        <v>#N/A</v>
      </c>
    </row>
    <row r="4308" spans="1:5" ht="14.7" customHeight="1" x14ac:dyDescent="0.25">
      <c r="A4308" t="e">
        <v>#N/A</v>
      </c>
      <c r="B4308" s="2" t="e">
        <v>#N/A</v>
      </c>
      <c r="C4308" s="2" t="str" cm="1">
        <f t="array" ref="C4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ebt])),Tableau1[Tiers_Nom_Ebt],""))),Tableau1[Tiers_Nom_Ebt],0),""),ROW(A2048))),"")</f>
        <v/>
      </c>
      <c r="D4308" s="2" t="str" cm="1">
        <f t="array" ref="D4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ebt])+SEARCH("Boisson",Tableau1[Type_Produit])),Tableau1[Tiers_Nom_Ebt],""))),Tableau1[Tiers_Nom_Ebt],0),""),ROW(A2034))),"")</f>
        <v/>
      </c>
      <c r="E4308" s="2" t="e">
        <v>#N/A</v>
      </c>
    </row>
    <row r="4309" spans="1:5" ht="14.7" customHeight="1" x14ac:dyDescent="0.25">
      <c r="A4309" t="e">
        <v>#N/A</v>
      </c>
      <c r="B4309" s="2" t="e">
        <v>#N/A</v>
      </c>
      <c r="C4309" s="2" t="str" cm="1">
        <f t="array" ref="C4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ebt])),Tableau1[Tiers_Nom_Ebt],""))),Tableau1[Tiers_Nom_Ebt],0),""),ROW(A2049))),"")</f>
        <v/>
      </c>
      <c r="D4309" s="2" t="str" cm="1">
        <f t="array" ref="D4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ebt])+SEARCH("Boisson",Tableau1[Type_Produit])),Tableau1[Tiers_Nom_Ebt],""))),Tableau1[Tiers_Nom_Ebt],0),""),ROW(A2035))),"")</f>
        <v/>
      </c>
      <c r="E4309" s="2" t="e">
        <v>#N/A</v>
      </c>
    </row>
    <row r="4310" spans="1:5" ht="14.7" customHeight="1" x14ac:dyDescent="0.25">
      <c r="A4310" t="e">
        <v>#N/A</v>
      </c>
      <c r="B4310" s="2" t="e">
        <v>#N/A</v>
      </c>
      <c r="C4310" s="2" t="str" cm="1">
        <f t="array" ref="C4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ebt])),Tableau1[Tiers_Nom_Ebt],""))),Tableau1[Tiers_Nom_Ebt],0),""),ROW(A2050))),"")</f>
        <v/>
      </c>
      <c r="D4310" s="2" t="str" cm="1">
        <f t="array" ref="D4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ebt])+SEARCH("Boisson",Tableau1[Type_Produit])),Tableau1[Tiers_Nom_Ebt],""))),Tableau1[Tiers_Nom_Ebt],0),""),ROW(A2036))),"")</f>
        <v/>
      </c>
      <c r="E4310" s="2" t="e">
        <v>#N/A</v>
      </c>
    </row>
    <row r="4311" spans="1:5" ht="14.7" customHeight="1" x14ac:dyDescent="0.25">
      <c r="A4311" t="e">
        <v>#N/A</v>
      </c>
      <c r="B4311" s="2" t="e">
        <v>#N/A</v>
      </c>
      <c r="C4311" s="2" t="str" cm="1">
        <f t="array" ref="C4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ebt])),Tableau1[Tiers_Nom_Ebt],""))),Tableau1[Tiers_Nom_Ebt],0),""),ROW(A2051))),"")</f>
        <v/>
      </c>
      <c r="D4311" s="2" t="str" cm="1">
        <f t="array" ref="D4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ebt])+SEARCH("Boisson",Tableau1[Type_Produit])),Tableau1[Tiers_Nom_Ebt],""))),Tableau1[Tiers_Nom_Ebt],0),""),ROW(A2037))),"")</f>
        <v/>
      </c>
      <c r="E4311" s="2" t="e">
        <v>#N/A</v>
      </c>
    </row>
    <row r="4312" spans="1:5" ht="14.7" customHeight="1" x14ac:dyDescent="0.25">
      <c r="A4312" t="e">
        <v>#N/A</v>
      </c>
      <c r="B4312" s="2" t="e">
        <v>#N/A</v>
      </c>
      <c r="C4312" s="2" t="str" cm="1">
        <f t="array" ref="C4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ebt])),Tableau1[Tiers_Nom_Ebt],""))),Tableau1[Tiers_Nom_Ebt],0),""),ROW(A2052))),"")</f>
        <v/>
      </c>
      <c r="D4312" s="2" t="str" cm="1">
        <f t="array" ref="D4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ebt])+SEARCH("Boisson",Tableau1[Type_Produit])),Tableau1[Tiers_Nom_Ebt],""))),Tableau1[Tiers_Nom_Ebt],0),""),ROW(A2038))),"")</f>
        <v/>
      </c>
      <c r="E4312" s="2" t="e">
        <v>#N/A</v>
      </c>
    </row>
    <row r="4313" spans="1:5" ht="14.7" customHeight="1" x14ac:dyDescent="0.25">
      <c r="A4313" t="e">
        <v>#N/A</v>
      </c>
      <c r="B4313" s="2" t="e">
        <v>#N/A</v>
      </c>
      <c r="C4313" s="2" t="str" cm="1">
        <f t="array" ref="C4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ebt])),Tableau1[Tiers_Nom_Ebt],""))),Tableau1[Tiers_Nom_Ebt],0),""),ROW(A2053))),"")</f>
        <v/>
      </c>
      <c r="D4313" s="2" t="str" cm="1">
        <f t="array" ref="D4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ebt])+SEARCH("Boisson",Tableau1[Type_Produit])),Tableau1[Tiers_Nom_Ebt],""))),Tableau1[Tiers_Nom_Ebt],0),""),ROW(A2039))),"")</f>
        <v/>
      </c>
      <c r="E4313" s="2" t="e">
        <v>#N/A</v>
      </c>
    </row>
    <row r="4314" spans="1:5" ht="14.7" customHeight="1" x14ac:dyDescent="0.25">
      <c r="A4314" t="e">
        <v>#N/A</v>
      </c>
      <c r="B4314" s="2" t="e">
        <v>#N/A</v>
      </c>
      <c r="C4314" s="2" t="str" cm="1">
        <f t="array" ref="C4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ebt])),Tableau1[Tiers_Nom_Ebt],""))),Tableau1[Tiers_Nom_Ebt],0),""),ROW(A2054))),"")</f>
        <v/>
      </c>
      <c r="D4314" s="2" t="str" cm="1">
        <f t="array" ref="D4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ebt])+SEARCH("Boisson",Tableau1[Type_Produit])),Tableau1[Tiers_Nom_Ebt],""))),Tableau1[Tiers_Nom_Ebt],0),""),ROW(A2040))),"")</f>
        <v/>
      </c>
      <c r="E4314" s="2" t="e">
        <v>#N/A</v>
      </c>
    </row>
    <row r="4315" spans="1:5" ht="14.7" customHeight="1" x14ac:dyDescent="0.25">
      <c r="A4315" t="e">
        <v>#N/A</v>
      </c>
      <c r="B4315" s="2" t="e">
        <v>#N/A</v>
      </c>
      <c r="C4315" s="2" t="str" cm="1">
        <f t="array" ref="C4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ebt])),Tableau1[Tiers_Nom_Ebt],""))),Tableau1[Tiers_Nom_Ebt],0),""),ROW(A2055))),"")</f>
        <v/>
      </c>
      <c r="D4315" s="2" t="str" cm="1">
        <f t="array" ref="D4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ebt])+SEARCH("Boisson",Tableau1[Type_Produit])),Tableau1[Tiers_Nom_Ebt],""))),Tableau1[Tiers_Nom_Ebt],0),""),ROW(A2041))),"")</f>
        <v/>
      </c>
      <c r="E4315" s="2" t="b">
        <v>0</v>
      </c>
    </row>
    <row r="4316" spans="1:5" ht="14.7" customHeight="1" x14ac:dyDescent="0.25">
      <c r="A4316" t="e">
        <v>#N/A</v>
      </c>
      <c r="B4316" s="2" t="e">
        <v>#N/A</v>
      </c>
      <c r="C4316" s="2" t="str" cm="1">
        <f t="array" ref="C4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ebt])),Tableau1[Tiers_Nom_Ebt],""))),Tableau1[Tiers_Nom_Ebt],0),""),ROW(A2056))),"")</f>
        <v/>
      </c>
      <c r="D4316" s="2" t="str" cm="1">
        <f t="array" ref="D4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ebt])+SEARCH("Boisson",Tableau1[Type_Produit])),Tableau1[Tiers_Nom_Ebt],""))),Tableau1[Tiers_Nom_Ebt],0),""),ROW(A2042))),"")</f>
        <v/>
      </c>
      <c r="E4316" s="2" t="e">
        <v>#N/A</v>
      </c>
    </row>
    <row r="4317" spans="1:5" ht="14.7" customHeight="1" x14ac:dyDescent="0.25">
      <c r="A4317" t="e">
        <v>#N/A</v>
      </c>
      <c r="B4317" s="2" t="e">
        <v>#N/A</v>
      </c>
      <c r="C4317" s="2" t="str" cm="1">
        <f t="array" ref="C4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ebt])),Tableau1[Tiers_Nom_Ebt],""))),Tableau1[Tiers_Nom_Ebt],0),""),ROW(A2057))),"")</f>
        <v/>
      </c>
      <c r="D4317" s="2" t="str" cm="1">
        <f t="array" ref="D4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ebt])+SEARCH("Boisson",Tableau1[Type_Produit])),Tableau1[Tiers_Nom_Ebt],""))),Tableau1[Tiers_Nom_Ebt],0),""),ROW(A2043))),"")</f>
        <v/>
      </c>
      <c r="E4317" s="2" t="e">
        <v>#N/A</v>
      </c>
    </row>
    <row r="4318" spans="1:5" ht="14.7" customHeight="1" x14ac:dyDescent="0.25">
      <c r="A4318" t="e">
        <v>#N/A</v>
      </c>
      <c r="B4318" s="2" t="e">
        <v>#N/A</v>
      </c>
      <c r="C4318" s="2" t="str" cm="1">
        <f t="array" ref="C4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ebt])),Tableau1[Tiers_Nom_Ebt],""))),Tableau1[Tiers_Nom_Ebt],0),""),ROW(A2058))),"")</f>
        <v/>
      </c>
      <c r="D4318" s="2" t="str" cm="1">
        <f t="array" ref="D4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ebt])+SEARCH("Boisson",Tableau1[Type_Produit])),Tableau1[Tiers_Nom_Ebt],""))),Tableau1[Tiers_Nom_Ebt],0),""),ROW(A2044))),"")</f>
        <v/>
      </c>
      <c r="E4318" s="2" t="e">
        <v>#N/A</v>
      </c>
    </row>
    <row r="4319" spans="1:5" ht="14.7" customHeight="1" x14ac:dyDescent="0.25">
      <c r="A4319" t="e">
        <v>#N/A</v>
      </c>
      <c r="B4319" s="2" t="e">
        <v>#N/A</v>
      </c>
      <c r="C4319" s="2" t="str" cm="1">
        <f t="array" ref="C4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ebt])),Tableau1[Tiers_Nom_Ebt],""))),Tableau1[Tiers_Nom_Ebt],0),""),ROW(A2059))),"")</f>
        <v/>
      </c>
      <c r="D4319" s="2" t="str" cm="1">
        <f t="array" ref="D4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ebt])+SEARCH("Boisson",Tableau1[Type_Produit])),Tableau1[Tiers_Nom_Ebt],""))),Tableau1[Tiers_Nom_Ebt],0),""),ROW(A2045))),"")</f>
        <v/>
      </c>
      <c r="E4319" s="2" t="e">
        <v>#N/A</v>
      </c>
    </row>
    <row r="4320" spans="1:5" ht="14.7" customHeight="1" x14ac:dyDescent="0.25">
      <c r="A4320" t="e">
        <v>#N/A</v>
      </c>
      <c r="B4320" s="2" t="e">
        <v>#N/A</v>
      </c>
      <c r="C4320" s="2" t="str" cm="1">
        <f t="array" ref="C4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ebt])),Tableau1[Tiers_Nom_Ebt],""))),Tableau1[Tiers_Nom_Ebt],0),""),ROW(A2060))),"")</f>
        <v/>
      </c>
      <c r="D4320" s="2" t="str" cm="1">
        <f t="array" ref="D4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ebt])+SEARCH("Boisson",Tableau1[Type_Produit])),Tableau1[Tiers_Nom_Ebt],""))),Tableau1[Tiers_Nom_Ebt],0),""),ROW(A2046))),"")</f>
        <v/>
      </c>
      <c r="E4320" s="2" t="e">
        <v>#N/A</v>
      </c>
    </row>
    <row r="4321" spans="1:5" ht="14.7" customHeight="1" x14ac:dyDescent="0.25">
      <c r="A4321" t="e">
        <v>#N/A</v>
      </c>
      <c r="B4321" s="2" t="e">
        <v>#N/A</v>
      </c>
      <c r="C4321" s="2" t="str" cm="1">
        <f t="array" ref="C4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ebt])),Tableau1[Tiers_Nom_Ebt],""))),Tableau1[Tiers_Nom_Ebt],0),""),ROW(A2061))),"")</f>
        <v/>
      </c>
      <c r="D4321" s="2" t="str" cm="1">
        <f t="array" ref="D4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ebt])+SEARCH("Boisson",Tableau1[Type_Produit])),Tableau1[Tiers_Nom_Ebt],""))),Tableau1[Tiers_Nom_Ebt],0),""),ROW(A2047))),"")</f>
        <v/>
      </c>
      <c r="E4321" s="2" t="e">
        <v>#N/A</v>
      </c>
    </row>
    <row r="4322" spans="1:5" ht="14.7" customHeight="1" x14ac:dyDescent="0.25">
      <c r="A4322" t="e">
        <v>#N/A</v>
      </c>
      <c r="B4322" s="2" t="e">
        <v>#N/A</v>
      </c>
      <c r="C4322" s="2" t="str" cm="1">
        <f t="array" ref="C4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ebt])),Tableau1[Tiers_Nom_Ebt],""))),Tableau1[Tiers_Nom_Ebt],0),""),ROW(A2062))),"")</f>
        <v/>
      </c>
      <c r="D4322" s="2" t="str" cm="1">
        <f t="array" ref="D4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ebt])+SEARCH("Boisson",Tableau1[Type_Produit])),Tableau1[Tiers_Nom_Ebt],""))),Tableau1[Tiers_Nom_Ebt],0),""),ROW(A2048))),"")</f>
        <v/>
      </c>
      <c r="E4322" s="2" t="e">
        <v>#N/A</v>
      </c>
    </row>
    <row r="4323" spans="1:5" ht="14.7" customHeight="1" x14ac:dyDescent="0.25">
      <c r="A4323" t="e">
        <v>#N/A</v>
      </c>
      <c r="B4323" s="2" t="e">
        <v>#N/A</v>
      </c>
      <c r="C4323" s="2" t="str" cm="1">
        <f t="array" ref="C4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ebt])),Tableau1[Tiers_Nom_Ebt],""))),Tableau1[Tiers_Nom_Ebt],0),""),ROW(A2063))),"")</f>
        <v/>
      </c>
      <c r="D4323" s="2" t="str" cm="1">
        <f t="array" ref="D4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ebt])+SEARCH("Boisson",Tableau1[Type_Produit])),Tableau1[Tiers_Nom_Ebt],""))),Tableau1[Tiers_Nom_Ebt],0),""),ROW(A2049))),"")</f>
        <v/>
      </c>
      <c r="E4323" s="2" t="e">
        <v>#N/A</v>
      </c>
    </row>
    <row r="4324" spans="1:5" ht="14.7" customHeight="1" x14ac:dyDescent="0.25">
      <c r="A4324" t="e">
        <v>#N/A</v>
      </c>
      <c r="B4324" s="2" t="e">
        <v>#N/A</v>
      </c>
      <c r="C4324" s="2" t="str" cm="1">
        <f t="array" ref="C4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ebt])),Tableau1[Tiers_Nom_Ebt],""))),Tableau1[Tiers_Nom_Ebt],0),""),ROW(A2064))),"")</f>
        <v/>
      </c>
      <c r="D4324" s="2" t="str" cm="1">
        <f t="array" ref="D4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ebt])+SEARCH("Boisson",Tableau1[Type_Produit])),Tableau1[Tiers_Nom_Ebt],""))),Tableau1[Tiers_Nom_Ebt],0),""),ROW(A2050))),"")</f>
        <v/>
      </c>
      <c r="E4324" s="2" t="e">
        <v>#N/A</v>
      </c>
    </row>
    <row r="4325" spans="1:5" ht="14.7" customHeight="1" x14ac:dyDescent="0.25">
      <c r="A4325" t="e">
        <v>#N/A</v>
      </c>
      <c r="B4325" s="2" t="e">
        <v>#N/A</v>
      </c>
      <c r="C4325" s="2" t="str" cm="1">
        <f t="array" ref="C4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ebt])),Tableau1[Tiers_Nom_Ebt],""))),Tableau1[Tiers_Nom_Ebt],0),""),ROW(A2065))),"")</f>
        <v/>
      </c>
      <c r="D4325" s="2" t="str" cm="1">
        <f t="array" ref="D4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ebt])+SEARCH("Boisson",Tableau1[Type_Produit])),Tableau1[Tiers_Nom_Ebt],""))),Tableau1[Tiers_Nom_Ebt],0),""),ROW(A2051))),"")</f>
        <v/>
      </c>
      <c r="E4325" s="2" t="e">
        <v>#N/A</v>
      </c>
    </row>
    <row r="4326" spans="1:5" ht="14.7" customHeight="1" x14ac:dyDescent="0.25">
      <c r="A4326" t="e">
        <v>#N/A</v>
      </c>
      <c r="B4326" s="2" t="e">
        <v>#N/A</v>
      </c>
      <c r="C4326" s="2" t="str" cm="1">
        <f t="array" ref="C4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ebt])),Tableau1[Tiers_Nom_Ebt],""))),Tableau1[Tiers_Nom_Ebt],0),""),ROW(A2066))),"")</f>
        <v/>
      </c>
      <c r="D4326" s="2" t="str" cm="1">
        <f t="array" ref="D4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ebt])+SEARCH("Boisson",Tableau1[Type_Produit])),Tableau1[Tiers_Nom_Ebt],""))),Tableau1[Tiers_Nom_Ebt],0),""),ROW(A2052))),"")</f>
        <v/>
      </c>
      <c r="E4326" s="2" t="e">
        <v>#N/A</v>
      </c>
    </row>
    <row r="4327" spans="1:5" ht="14.7" customHeight="1" x14ac:dyDescent="0.25">
      <c r="A4327" t="str">
        <v>CENTRE SPORTIF D'ORLEANS</v>
      </c>
      <c r="B4327" s="2" t="e">
        <v>#N/A</v>
      </c>
      <c r="C4327" s="2" t="str" cm="1">
        <f t="array" ref="C4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ebt])),Tableau1[Tiers_Nom_Ebt],""))),Tableau1[Tiers_Nom_Ebt],0),""),ROW(A2067))),"")</f>
        <v/>
      </c>
      <c r="D4327" s="2" t="str" cm="1">
        <f t="array" ref="D4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ebt])+SEARCH("Boisson",Tableau1[Type_Produit])),Tableau1[Tiers_Nom_Ebt],""))),Tableau1[Tiers_Nom_Ebt],0),""),ROW(A2053))),"")</f>
        <v/>
      </c>
      <c r="E4327" s="2" t="str">
        <v>CENTRE SPORTIF D'ORLEANS</v>
      </c>
    </row>
    <row r="4328" spans="1:5" ht="14.7" customHeight="1" x14ac:dyDescent="0.25">
      <c r="A4328" t="e">
        <v>#N/A</v>
      </c>
      <c r="B4328" s="2" t="e">
        <v>#N/A</v>
      </c>
      <c r="C4328" s="2" t="str" cm="1">
        <f t="array" ref="C4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ebt])),Tableau1[Tiers_Nom_Ebt],""))),Tableau1[Tiers_Nom_Ebt],0),""),ROW(A2068))),"")</f>
        <v/>
      </c>
      <c r="D4328" s="2" t="str" cm="1">
        <f t="array" ref="D4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ebt])+SEARCH("Boisson",Tableau1[Type_Produit])),Tableau1[Tiers_Nom_Ebt],""))),Tableau1[Tiers_Nom_Ebt],0),""),ROW(A2054))),"")</f>
        <v/>
      </c>
      <c r="E4328" s="2" t="e">
        <v>#N/A</v>
      </c>
    </row>
    <row r="4329" spans="1:5" ht="14.7" customHeight="1" x14ac:dyDescent="0.25">
      <c r="A4329" t="e">
        <v>#N/A</v>
      </c>
      <c r="B4329" s="2" t="e">
        <v>#N/A</v>
      </c>
      <c r="C4329" s="2" t="str" cm="1">
        <f t="array" ref="C4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ebt])),Tableau1[Tiers_Nom_Ebt],""))),Tableau1[Tiers_Nom_Ebt],0),""),ROW(A2069))),"")</f>
        <v/>
      </c>
      <c r="D4329" s="2" t="str" cm="1">
        <f t="array" ref="D4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ebt])+SEARCH("Boisson",Tableau1[Type_Produit])),Tableau1[Tiers_Nom_Ebt],""))),Tableau1[Tiers_Nom_Ebt],0),""),ROW(A2055))),"")</f>
        <v/>
      </c>
      <c r="E4329" s="2" t="e">
        <v>#N/A</v>
      </c>
    </row>
    <row r="4330" spans="1:5" ht="14.7" customHeight="1" x14ac:dyDescent="0.25">
      <c r="A4330" t="e">
        <v>#N/A</v>
      </c>
      <c r="B4330" s="2" t="e">
        <v>#N/A</v>
      </c>
      <c r="C4330" s="2" t="str" cm="1">
        <f t="array" ref="C4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ebt])),Tableau1[Tiers_Nom_Ebt],""))),Tableau1[Tiers_Nom_Ebt],0),""),ROW(A2070))),"")</f>
        <v/>
      </c>
      <c r="D4330" s="2" t="str" cm="1">
        <f t="array" ref="D4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ebt])+SEARCH("Boisson",Tableau1[Type_Produit])),Tableau1[Tiers_Nom_Ebt],""))),Tableau1[Tiers_Nom_Ebt],0),""),ROW(A2056))),"")</f>
        <v/>
      </c>
      <c r="E4330" s="2" t="e">
        <v>#N/A</v>
      </c>
    </row>
    <row r="4331" spans="1:5" ht="14.7" customHeight="1" x14ac:dyDescent="0.25">
      <c r="A4331" t="e">
        <v>#N/A</v>
      </c>
      <c r="B4331" s="2" t="e">
        <v>#N/A</v>
      </c>
      <c r="C4331" s="2" t="str" cm="1">
        <f t="array" ref="C4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ebt])),Tableau1[Tiers_Nom_Ebt],""))),Tableau1[Tiers_Nom_Ebt],0),""),ROW(A2071))),"")</f>
        <v/>
      </c>
      <c r="D4331" s="2" t="str" cm="1">
        <f t="array" ref="D4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ebt])+SEARCH("Boisson",Tableau1[Type_Produit])),Tableau1[Tiers_Nom_Ebt],""))),Tableau1[Tiers_Nom_Ebt],0),""),ROW(A2057))),"")</f>
        <v/>
      </c>
      <c r="E4331" s="2" t="e">
        <v>#N/A</v>
      </c>
    </row>
    <row r="4332" spans="1:5" ht="14.7" customHeight="1" x14ac:dyDescent="0.25">
      <c r="A4332" t="str">
        <v>PRETY EVENTS</v>
      </c>
      <c r="B4332" s="2" t="e">
        <v>#N/A</v>
      </c>
      <c r="C4332" s="2" t="str" cm="1">
        <f t="array" ref="C4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ebt])),Tableau1[Tiers_Nom_Ebt],""))),Tableau1[Tiers_Nom_Ebt],0),""),ROW(A2072))),"")</f>
        <v/>
      </c>
      <c r="D4332" s="2" t="str" cm="1">
        <f t="array" ref="D4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ebt])+SEARCH("Boisson",Tableau1[Type_Produit])),Tableau1[Tiers_Nom_Ebt],""))),Tableau1[Tiers_Nom_Ebt],0),""),ROW(A2058))),"")</f>
        <v/>
      </c>
      <c r="E4332" s="2" t="str">
        <v>PRETY EVENTS</v>
      </c>
    </row>
    <row r="4333" spans="1:5" ht="14.7" customHeight="1" x14ac:dyDescent="0.25">
      <c r="A4333" t="e">
        <v>#N/A</v>
      </c>
      <c r="B4333" s="2" t="e">
        <v>#N/A</v>
      </c>
      <c r="C4333" s="2" t="str" cm="1">
        <f t="array" ref="C4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ebt])),Tableau1[Tiers_Nom_Ebt],""))),Tableau1[Tiers_Nom_Ebt],0),""),ROW(A2073))),"")</f>
        <v/>
      </c>
      <c r="D4333" s="2" t="str" cm="1">
        <f t="array" ref="D4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ebt])+SEARCH("Boisson",Tableau1[Type_Produit])),Tableau1[Tiers_Nom_Ebt],""))),Tableau1[Tiers_Nom_Ebt],0),""),ROW(A2059))),"")</f>
        <v/>
      </c>
      <c r="E4333" s="2" t="e">
        <v>#N/A</v>
      </c>
    </row>
    <row r="4334" spans="1:5" ht="14.7" customHeight="1" x14ac:dyDescent="0.25">
      <c r="A4334" t="e">
        <v>#N/A</v>
      </c>
      <c r="B4334" s="2" t="e">
        <v>#N/A</v>
      </c>
      <c r="C4334" s="2" t="str" cm="1">
        <f t="array" ref="C4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ebt])),Tableau1[Tiers_Nom_Ebt],""))),Tableau1[Tiers_Nom_Ebt],0),""),ROW(A2074))),"")</f>
        <v/>
      </c>
      <c r="D4334" s="2" t="str" cm="1">
        <f t="array" ref="D4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ebt])+SEARCH("Boisson",Tableau1[Type_Produit])),Tableau1[Tiers_Nom_Ebt],""))),Tableau1[Tiers_Nom_Ebt],0),""),ROW(A2060))),"")</f>
        <v/>
      </c>
      <c r="E4334" s="2" t="e">
        <v>#N/A</v>
      </c>
    </row>
    <row r="4335" spans="1:5" ht="14.7" customHeight="1" x14ac:dyDescent="0.25">
      <c r="A4335" t="e">
        <v>#N/A</v>
      </c>
      <c r="B4335" s="2" t="e">
        <v>#N/A</v>
      </c>
      <c r="C4335" s="2" t="str" cm="1">
        <f t="array" ref="C4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ebt])),Tableau1[Tiers_Nom_Ebt],""))),Tableau1[Tiers_Nom_Ebt],0),""),ROW(A2075))),"")</f>
        <v/>
      </c>
      <c r="D4335" s="2" t="str" cm="1">
        <f t="array" ref="D4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ebt])+SEARCH("Boisson",Tableau1[Type_Produit])),Tableau1[Tiers_Nom_Ebt],""))),Tableau1[Tiers_Nom_Ebt],0),""),ROW(A2061))),"")</f>
        <v/>
      </c>
      <c r="E4335" s="2" t="e">
        <v>#N/A</v>
      </c>
    </row>
    <row r="4336" spans="1:5" ht="14.7" customHeight="1" x14ac:dyDescent="0.25">
      <c r="A4336" t="e">
        <v>#N/A</v>
      </c>
      <c r="B4336" s="2" t="e">
        <v>#N/A</v>
      </c>
      <c r="C4336" s="2" t="str" cm="1">
        <f t="array" ref="C4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ebt])),Tableau1[Tiers_Nom_Ebt],""))),Tableau1[Tiers_Nom_Ebt],0),""),ROW(A2076))),"")</f>
        <v/>
      </c>
      <c r="D4336" s="2" t="str" cm="1">
        <f t="array" ref="D4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ebt])+SEARCH("Boisson",Tableau1[Type_Produit])),Tableau1[Tiers_Nom_Ebt],""))),Tableau1[Tiers_Nom_Ebt],0),""),ROW(A2062))),"")</f>
        <v/>
      </c>
      <c r="E4336" s="2" t="e">
        <v>#N/A</v>
      </c>
    </row>
    <row r="4337" spans="1:5" ht="14.7" customHeight="1" x14ac:dyDescent="0.25">
      <c r="A4337" t="str">
        <v>VIN SUR VIN</v>
      </c>
      <c r="B4337" s="2" t="e">
        <v>#N/A</v>
      </c>
      <c r="C4337" s="2" t="str" cm="1">
        <f t="array" ref="C4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ebt])),Tableau1[Tiers_Nom_Ebt],""))),Tableau1[Tiers_Nom_Ebt],0),""),ROW(A2077))),"")</f>
        <v/>
      </c>
      <c r="D4337" s="2" t="str" cm="1">
        <f t="array" ref="D4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ebt])+SEARCH("Boisson",Tableau1[Type_Produit])),Tableau1[Tiers_Nom_Ebt],""))),Tableau1[Tiers_Nom_Ebt],0),""),ROW(A2063))),"")</f>
        <v/>
      </c>
      <c r="E4337" s="2" t="str">
        <v>VIN SUR VIN</v>
      </c>
    </row>
    <row r="4338" spans="1:5" ht="14.7" customHeight="1" x14ac:dyDescent="0.25">
      <c r="A4338" t="e">
        <v>#N/A</v>
      </c>
      <c r="B4338" s="2" t="e">
        <v>#N/A</v>
      </c>
      <c r="C4338" s="2" t="str" cm="1">
        <f t="array" ref="C4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ebt])),Tableau1[Tiers_Nom_Ebt],""))),Tableau1[Tiers_Nom_Ebt],0),""),ROW(A2078))),"")</f>
        <v/>
      </c>
      <c r="D4338" s="2" t="str" cm="1">
        <f t="array" ref="D4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ebt])+SEARCH("Boisson",Tableau1[Type_Produit])),Tableau1[Tiers_Nom_Ebt],""))),Tableau1[Tiers_Nom_Ebt],0),""),ROW(A2064))),"")</f>
        <v/>
      </c>
      <c r="E4338" s="2" t="e">
        <v>#N/A</v>
      </c>
    </row>
    <row r="4339" spans="1:5" ht="14.7" customHeight="1" x14ac:dyDescent="0.25">
      <c r="A4339" t="e">
        <v>#N/A</v>
      </c>
      <c r="B4339" s="2" t="e">
        <v>#N/A</v>
      </c>
      <c r="C4339" s="2" t="str" cm="1">
        <f t="array" ref="C4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ebt])),Tableau1[Tiers_Nom_Ebt],""))),Tableau1[Tiers_Nom_Ebt],0),""),ROW(A2079))),"")</f>
        <v/>
      </c>
      <c r="D4339" s="2" t="str" cm="1">
        <f t="array" ref="D4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ebt])+SEARCH("Boisson",Tableau1[Type_Produit])),Tableau1[Tiers_Nom_Ebt],""))),Tableau1[Tiers_Nom_Ebt],0),""),ROW(A2065))),"")</f>
        <v/>
      </c>
      <c r="E4339" s="2" t="e">
        <v>#N/A</v>
      </c>
    </row>
    <row r="4340" spans="1:5" ht="14.7" customHeight="1" x14ac:dyDescent="0.25">
      <c r="A4340" t="e">
        <v>#N/A</v>
      </c>
      <c r="B4340" s="2" t="e">
        <v>#N/A</v>
      </c>
      <c r="C4340" s="2" t="str" cm="1">
        <f t="array" ref="C4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ebt])),Tableau1[Tiers_Nom_Ebt],""))),Tableau1[Tiers_Nom_Ebt],0),""),ROW(A2080))),"")</f>
        <v/>
      </c>
      <c r="D4340" s="2" t="str" cm="1">
        <f t="array" ref="D4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ebt])+SEARCH("Boisson",Tableau1[Type_Produit])),Tableau1[Tiers_Nom_Ebt],""))),Tableau1[Tiers_Nom_Ebt],0),""),ROW(A2066))),"")</f>
        <v/>
      </c>
      <c r="E4340" s="2" t="e">
        <v>#N/A</v>
      </c>
    </row>
    <row r="4341" spans="1:5" ht="14.7" customHeight="1" x14ac:dyDescent="0.25">
      <c r="A4341" t="e">
        <v>#N/A</v>
      </c>
      <c r="B4341" s="2" t="e">
        <v>#N/A</v>
      </c>
      <c r="C4341" s="2" t="str" cm="1">
        <f t="array" ref="C4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ebt])),Tableau1[Tiers_Nom_Ebt],""))),Tableau1[Tiers_Nom_Ebt],0),""),ROW(A2081))),"")</f>
        <v/>
      </c>
      <c r="D4341" s="2" t="str" cm="1">
        <f t="array" ref="D4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ebt])+SEARCH("Boisson",Tableau1[Type_Produit])),Tableau1[Tiers_Nom_Ebt],""))),Tableau1[Tiers_Nom_Ebt],0),""),ROW(A2067))),"")</f>
        <v/>
      </c>
      <c r="E4341" s="2" t="e">
        <v>#N/A</v>
      </c>
    </row>
    <row r="4342" spans="1:5" ht="14.7" customHeight="1" x14ac:dyDescent="0.25">
      <c r="A4342" t="e">
        <v>#N/A</v>
      </c>
      <c r="B4342" s="2" t="e">
        <v>#N/A</v>
      </c>
      <c r="C4342" s="2" t="str" cm="1">
        <f t="array" ref="C4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ebt])),Tableau1[Tiers_Nom_Ebt],""))),Tableau1[Tiers_Nom_Ebt],0),""),ROW(A2082))),"")</f>
        <v/>
      </c>
      <c r="D4342" s="2" t="str" cm="1">
        <f t="array" ref="D4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ebt])+SEARCH("Boisson",Tableau1[Type_Produit])),Tableau1[Tiers_Nom_Ebt],""))),Tableau1[Tiers_Nom_Ebt],0),""),ROW(A2068))),"")</f>
        <v/>
      </c>
      <c r="E4342" s="2" t="e">
        <v>#N/A</v>
      </c>
    </row>
    <row r="4343" spans="1:5" ht="14.7" customHeight="1" x14ac:dyDescent="0.25">
      <c r="A4343" t="e">
        <v>#N/A</v>
      </c>
      <c r="B4343" s="2" t="e">
        <v>#N/A</v>
      </c>
      <c r="C4343" s="2" t="str" cm="1">
        <f t="array" ref="C4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ebt])),Tableau1[Tiers_Nom_Ebt],""))),Tableau1[Tiers_Nom_Ebt],0),""),ROW(A2083))),"")</f>
        <v/>
      </c>
      <c r="D4343" s="2" t="str" cm="1">
        <f t="array" ref="D4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ebt])+SEARCH("Boisson",Tableau1[Type_Produit])),Tableau1[Tiers_Nom_Ebt],""))),Tableau1[Tiers_Nom_Ebt],0),""),ROW(A2069))),"")</f>
        <v/>
      </c>
      <c r="E4343" s="2" t="e">
        <v>#N/A</v>
      </c>
    </row>
    <row r="4344" spans="1:5" ht="14.7" customHeight="1" x14ac:dyDescent="0.25">
      <c r="A4344" t="e">
        <v>#N/A</v>
      </c>
      <c r="B4344" s="2" t="e">
        <v>#N/A</v>
      </c>
      <c r="C4344" s="2" t="str" cm="1">
        <f t="array" ref="C4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ebt])),Tableau1[Tiers_Nom_Ebt],""))),Tableau1[Tiers_Nom_Ebt],0),""),ROW(A2084))),"")</f>
        <v/>
      </c>
      <c r="D4344" s="2" t="str" cm="1">
        <f t="array" ref="D4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ebt])+SEARCH("Boisson",Tableau1[Type_Produit])),Tableau1[Tiers_Nom_Ebt],""))),Tableau1[Tiers_Nom_Ebt],0),""),ROW(A2070))),"")</f>
        <v/>
      </c>
      <c r="E4344" s="2" t="e">
        <v>#N/A</v>
      </c>
    </row>
    <row r="4345" spans="1:5" ht="14.7" customHeight="1" x14ac:dyDescent="0.25">
      <c r="A4345" t="e">
        <v>#N/A</v>
      </c>
      <c r="B4345" s="2" t="e">
        <v>#N/A</v>
      </c>
      <c r="C4345" s="2" t="str" cm="1">
        <f t="array" ref="C4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ebt])),Tableau1[Tiers_Nom_Ebt],""))),Tableau1[Tiers_Nom_Ebt],0),""),ROW(A2085))),"")</f>
        <v/>
      </c>
      <c r="D4345" s="2" t="str" cm="1">
        <f t="array" ref="D4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ebt])+SEARCH("Boisson",Tableau1[Type_Produit])),Tableau1[Tiers_Nom_Ebt],""))),Tableau1[Tiers_Nom_Ebt],0),""),ROW(A2071))),"")</f>
        <v/>
      </c>
      <c r="E4345" s="2" t="e">
        <v>#N/A</v>
      </c>
    </row>
    <row r="4346" spans="1:5" ht="14.7" customHeight="1" x14ac:dyDescent="0.25">
      <c r="A4346" t="e">
        <v>#N/A</v>
      </c>
      <c r="B4346" s="2" t="e">
        <v>#N/A</v>
      </c>
      <c r="C4346" s="2" t="str" cm="1">
        <f t="array" ref="C4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ebt])),Tableau1[Tiers_Nom_Ebt],""))),Tableau1[Tiers_Nom_Ebt],0),""),ROW(A2086))),"")</f>
        <v/>
      </c>
      <c r="D4346" s="2" t="str" cm="1">
        <f t="array" ref="D4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ebt])+SEARCH("Boisson",Tableau1[Type_Produit])),Tableau1[Tiers_Nom_Ebt],""))),Tableau1[Tiers_Nom_Ebt],0),""),ROW(A2072))),"")</f>
        <v/>
      </c>
      <c r="E4346" s="2" t="e">
        <v>#N/A</v>
      </c>
    </row>
    <row r="4347" spans="1:5" ht="14.7" customHeight="1" x14ac:dyDescent="0.25">
      <c r="A4347" t="e">
        <v>#N/A</v>
      </c>
      <c r="B4347" s="2" t="e">
        <v>#N/A</v>
      </c>
      <c r="C4347" s="2" t="str" cm="1">
        <f t="array" ref="C4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ebt])),Tableau1[Tiers_Nom_Ebt],""))),Tableau1[Tiers_Nom_Ebt],0),""),ROW(A2087))),"")</f>
        <v/>
      </c>
      <c r="D4347" s="2" t="str" cm="1">
        <f t="array" ref="D4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ebt])+SEARCH("Boisson",Tableau1[Type_Produit])),Tableau1[Tiers_Nom_Ebt],""))),Tableau1[Tiers_Nom_Ebt],0),""),ROW(A2073))),"")</f>
        <v/>
      </c>
      <c r="E4347" s="2" t="e">
        <v>#N/A</v>
      </c>
    </row>
    <row r="4348" spans="1:5" ht="14.7" customHeight="1" x14ac:dyDescent="0.25">
      <c r="A4348" t="e">
        <v>#N/A</v>
      </c>
      <c r="B4348" s="2" t="e">
        <v>#N/A</v>
      </c>
      <c r="C4348" s="2" t="str" cm="1">
        <f t="array" ref="C4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ebt])),Tableau1[Tiers_Nom_Ebt],""))),Tableau1[Tiers_Nom_Ebt],0),""),ROW(A2088))),"")</f>
        <v/>
      </c>
      <c r="D4348" s="2" t="str" cm="1">
        <f t="array" ref="D4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ebt])+SEARCH("Boisson",Tableau1[Type_Produit])),Tableau1[Tiers_Nom_Ebt],""))),Tableau1[Tiers_Nom_Ebt],0),""),ROW(A2074))),"")</f>
        <v/>
      </c>
      <c r="E4348" s="2" t="e">
        <v>#N/A</v>
      </c>
    </row>
    <row r="4349" spans="1:5" ht="14.7" customHeight="1" x14ac:dyDescent="0.25">
      <c r="A4349" t="e">
        <v>#N/A</v>
      </c>
      <c r="B4349" s="2" t="e">
        <v>#N/A</v>
      </c>
      <c r="C4349" s="2" t="str" cm="1">
        <f t="array" ref="C4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ebt])),Tableau1[Tiers_Nom_Ebt],""))),Tableau1[Tiers_Nom_Ebt],0),""),ROW(A2089))),"")</f>
        <v/>
      </c>
      <c r="D4349" s="2" t="str" cm="1">
        <f t="array" ref="D4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ebt])+SEARCH("Boisson",Tableau1[Type_Produit])),Tableau1[Tiers_Nom_Ebt],""))),Tableau1[Tiers_Nom_Ebt],0),""),ROW(A2075))),"")</f>
        <v/>
      </c>
      <c r="E4349" s="2" t="e">
        <v>#N/A</v>
      </c>
    </row>
    <row r="4350" spans="1:5" ht="14.7" customHeight="1" x14ac:dyDescent="0.25">
      <c r="A4350" t="e">
        <v>#N/A</v>
      </c>
      <c r="B4350" s="2" t="e">
        <v>#N/A</v>
      </c>
      <c r="C4350" s="2" t="str" cm="1">
        <f t="array" ref="C4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ebt])),Tableau1[Tiers_Nom_Ebt],""))),Tableau1[Tiers_Nom_Ebt],0),""),ROW(A2090))),"")</f>
        <v/>
      </c>
      <c r="D4350" s="2" t="str" cm="1">
        <f t="array" ref="D4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ebt])+SEARCH("Boisson",Tableau1[Type_Produit])),Tableau1[Tiers_Nom_Ebt],""))),Tableau1[Tiers_Nom_Ebt],0),""),ROW(A2076))),"")</f>
        <v/>
      </c>
      <c r="E4350" s="2" t="e">
        <v>#N/A</v>
      </c>
    </row>
    <row r="4351" spans="1:5" ht="14.7" customHeight="1" x14ac:dyDescent="0.25">
      <c r="A4351" t="e">
        <v>#N/A</v>
      </c>
      <c r="B4351" s="2" t="e">
        <v>#N/A</v>
      </c>
      <c r="C4351" s="2" t="str" cm="1">
        <f t="array" ref="C4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ebt])),Tableau1[Tiers_Nom_Ebt],""))),Tableau1[Tiers_Nom_Ebt],0),""),ROW(A2091))),"")</f>
        <v/>
      </c>
      <c r="D4351" s="2" t="str" cm="1">
        <f t="array" ref="D4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ebt])+SEARCH("Boisson",Tableau1[Type_Produit])),Tableau1[Tiers_Nom_Ebt],""))),Tableau1[Tiers_Nom_Ebt],0),""),ROW(A2077))),"")</f>
        <v/>
      </c>
      <c r="E4351" s="2" t="e">
        <v>#N/A</v>
      </c>
    </row>
    <row r="4352" spans="1:5" ht="14.7" customHeight="1" x14ac:dyDescent="0.25">
      <c r="A4352" t="e">
        <v>#N/A</v>
      </c>
      <c r="B4352" s="2" t="e">
        <v>#N/A</v>
      </c>
      <c r="C4352" s="2" t="str" cm="1">
        <f t="array" ref="C4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ebt])),Tableau1[Tiers_Nom_Ebt],""))),Tableau1[Tiers_Nom_Ebt],0),""),ROW(A2092))),"")</f>
        <v/>
      </c>
      <c r="D4352" s="2" t="str" cm="1">
        <f t="array" ref="D4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ebt])+SEARCH("Boisson",Tableau1[Type_Produit])),Tableau1[Tiers_Nom_Ebt],""))),Tableau1[Tiers_Nom_Ebt],0),""),ROW(A2078))),"")</f>
        <v/>
      </c>
      <c r="E4352" s="2" t="e">
        <v>#N/A</v>
      </c>
    </row>
    <row r="4353" spans="1:5" ht="14.7" customHeight="1" x14ac:dyDescent="0.25">
      <c r="A4353" t="e">
        <v>#N/A</v>
      </c>
      <c r="B4353" s="2" t="e">
        <v>#N/A</v>
      </c>
      <c r="C4353" s="2" t="str" cm="1">
        <f t="array" ref="C4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ebt])),Tableau1[Tiers_Nom_Ebt],""))),Tableau1[Tiers_Nom_Ebt],0),""),ROW(A2093))),"")</f>
        <v/>
      </c>
      <c r="D4353" s="2" t="str" cm="1">
        <f t="array" ref="D4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ebt])+SEARCH("Boisson",Tableau1[Type_Produit])),Tableau1[Tiers_Nom_Ebt],""))),Tableau1[Tiers_Nom_Ebt],0),""),ROW(A2079))),"")</f>
        <v/>
      </c>
      <c r="E4353" s="2" t="e">
        <v>#N/A</v>
      </c>
    </row>
    <row r="4354" spans="1:5" ht="14.7" customHeight="1" x14ac:dyDescent="0.25">
      <c r="A4354" t="e">
        <v>#N/A</v>
      </c>
      <c r="B4354" s="2" t="e">
        <v>#N/A</v>
      </c>
      <c r="C4354" s="2" t="str" cm="1">
        <f t="array" ref="C4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ebt])),Tableau1[Tiers_Nom_Ebt],""))),Tableau1[Tiers_Nom_Ebt],0),""),ROW(A2094))),"")</f>
        <v/>
      </c>
      <c r="D4354" s="2" t="str" cm="1">
        <f t="array" ref="D4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ebt])+SEARCH("Boisson",Tableau1[Type_Produit])),Tableau1[Tiers_Nom_Ebt],""))),Tableau1[Tiers_Nom_Ebt],0),""),ROW(A2080))),"")</f>
        <v/>
      </c>
      <c r="E4354" s="2" t="e">
        <v>#N/A</v>
      </c>
    </row>
    <row r="4355" spans="1:5" ht="14.7" customHeight="1" x14ac:dyDescent="0.25">
      <c r="A4355" t="str">
        <v>SARL LE HAMAC</v>
      </c>
      <c r="B4355" s="2" t="e">
        <v>#N/A</v>
      </c>
      <c r="C4355" s="2" t="str" cm="1">
        <f t="array" ref="C4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ebt])),Tableau1[Tiers_Nom_Ebt],""))),Tableau1[Tiers_Nom_Ebt],0),""),ROW(A2095))),"")</f>
        <v/>
      </c>
      <c r="D4355" s="2" t="str" cm="1">
        <f t="array" ref="D4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ebt])+SEARCH("Boisson",Tableau1[Type_Produit])),Tableau1[Tiers_Nom_Ebt],""))),Tableau1[Tiers_Nom_Ebt],0),""),ROW(A2081))),"")</f>
        <v/>
      </c>
      <c r="E4355" s="2" t="str">
        <v>SARL LE HAMAC</v>
      </c>
    </row>
    <row r="4356" spans="1:5" ht="14.7" customHeight="1" x14ac:dyDescent="0.25">
      <c r="A4356" t="e">
        <v>#N/A</v>
      </c>
      <c r="B4356" s="2" t="e">
        <v>#N/A</v>
      </c>
      <c r="C4356" s="2" t="str" cm="1">
        <f t="array" ref="C4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ebt])),Tableau1[Tiers_Nom_Ebt],""))),Tableau1[Tiers_Nom_Ebt],0),""),ROW(A2096))),"")</f>
        <v/>
      </c>
      <c r="D4356" s="2" t="str" cm="1">
        <f t="array" ref="D4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ebt])+SEARCH("Boisson",Tableau1[Type_Produit])),Tableau1[Tiers_Nom_Ebt],""))),Tableau1[Tiers_Nom_Ebt],0),""),ROW(A2082))),"")</f>
        <v/>
      </c>
      <c r="E4356" s="2" t="e">
        <v>#N/A</v>
      </c>
    </row>
    <row r="4357" spans="1:5" ht="14.7" customHeight="1" x14ac:dyDescent="0.25">
      <c r="A4357" t="e">
        <v>#N/A</v>
      </c>
      <c r="B4357" s="2" t="e">
        <v>#N/A</v>
      </c>
      <c r="C4357" s="2" t="str" cm="1">
        <f t="array" ref="C4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ebt])),Tableau1[Tiers_Nom_Ebt],""))),Tableau1[Tiers_Nom_Ebt],0),""),ROW(A2097))),"")</f>
        <v/>
      </c>
      <c r="D4357" s="2" t="str" cm="1">
        <f t="array" ref="D4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ebt])+SEARCH("Boisson",Tableau1[Type_Produit])),Tableau1[Tiers_Nom_Ebt],""))),Tableau1[Tiers_Nom_Ebt],0),""),ROW(A2083))),"")</f>
        <v/>
      </c>
      <c r="E4357" s="2" t="e">
        <v>#N/A</v>
      </c>
    </row>
    <row r="4358" spans="1:5" ht="14.7" customHeight="1" x14ac:dyDescent="0.25">
      <c r="A4358" t="e">
        <v>#N/A</v>
      </c>
      <c r="B4358" s="2" t="e">
        <v>#N/A</v>
      </c>
      <c r="C4358" s="2" t="str" cm="1">
        <f t="array" ref="C4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ebt])),Tableau1[Tiers_Nom_Ebt],""))),Tableau1[Tiers_Nom_Ebt],0),""),ROW(A2098))),"")</f>
        <v/>
      </c>
      <c r="D4358" s="2" t="str" cm="1">
        <f t="array" ref="D4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ebt])+SEARCH("Boisson",Tableau1[Type_Produit])),Tableau1[Tiers_Nom_Ebt],""))),Tableau1[Tiers_Nom_Ebt],0),""),ROW(A2084))),"")</f>
        <v/>
      </c>
      <c r="E4358" s="2" t="e">
        <v>#N/A</v>
      </c>
    </row>
    <row r="4359" spans="1:5" ht="14.7" customHeight="1" x14ac:dyDescent="0.25">
      <c r="A4359" t="e">
        <v>#N/A</v>
      </c>
      <c r="B4359" s="2" t="e">
        <v>#N/A</v>
      </c>
      <c r="C4359" s="2" t="str" cm="1">
        <f t="array" ref="C4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ebt])),Tableau1[Tiers_Nom_Ebt],""))),Tableau1[Tiers_Nom_Ebt],0),""),ROW(A2099))),"")</f>
        <v/>
      </c>
      <c r="D4359" s="2" t="str" cm="1">
        <f t="array" ref="D4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ebt])+SEARCH("Boisson",Tableau1[Type_Produit])),Tableau1[Tiers_Nom_Ebt],""))),Tableau1[Tiers_Nom_Ebt],0),""),ROW(A2085))),"")</f>
        <v/>
      </c>
      <c r="E4359" s="2" t="e">
        <v>#N/A</v>
      </c>
    </row>
    <row r="4360" spans="1:5" ht="14.7" customHeight="1" x14ac:dyDescent="0.25">
      <c r="A4360" t="e">
        <v>#N/A</v>
      </c>
      <c r="B4360" s="2" t="e">
        <v>#N/A</v>
      </c>
      <c r="C4360" s="2" t="str" cm="1">
        <f t="array" ref="C4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ebt])),Tableau1[Tiers_Nom_Ebt],""))),Tableau1[Tiers_Nom_Ebt],0),""),ROW(A2100))),"")</f>
        <v/>
      </c>
      <c r="D4360" s="2" t="str" cm="1">
        <f t="array" ref="D4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ebt])+SEARCH("Boisson",Tableau1[Type_Produit])),Tableau1[Tiers_Nom_Ebt],""))),Tableau1[Tiers_Nom_Ebt],0),""),ROW(A2086))),"")</f>
        <v/>
      </c>
      <c r="E4360" s="2" t="e">
        <v>#N/A</v>
      </c>
    </row>
    <row r="4361" spans="1:5" ht="14.7" customHeight="1" x14ac:dyDescent="0.25">
      <c r="A4361" t="e">
        <v>#N/A</v>
      </c>
      <c r="B4361" s="2" t="e">
        <v>#N/A</v>
      </c>
      <c r="C4361" s="2" t="str" cm="1">
        <f t="array" ref="C4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ebt])),Tableau1[Tiers_Nom_Ebt],""))),Tableau1[Tiers_Nom_Ebt],0),""),ROW(A2101))),"")</f>
        <v/>
      </c>
      <c r="D4361" s="2" t="str" cm="1">
        <f t="array" ref="D4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ebt])+SEARCH("Boisson",Tableau1[Type_Produit])),Tableau1[Tiers_Nom_Ebt],""))),Tableau1[Tiers_Nom_Ebt],0),""),ROW(A2087))),"")</f>
        <v/>
      </c>
      <c r="E4361" s="2" t="e">
        <v>#N/A</v>
      </c>
    </row>
    <row r="4362" spans="1:5" ht="14.7" customHeight="1" x14ac:dyDescent="0.25">
      <c r="A4362" t="e">
        <v>#N/A</v>
      </c>
      <c r="B4362" s="2" t="e">
        <v>#N/A</v>
      </c>
      <c r="C4362" s="2" t="str" cm="1">
        <f t="array" ref="C4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ebt])),Tableau1[Tiers_Nom_Ebt],""))),Tableau1[Tiers_Nom_Ebt],0),""),ROW(A2102))),"")</f>
        <v/>
      </c>
      <c r="D4362" s="2" t="str" cm="1">
        <f t="array" ref="D4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ebt])+SEARCH("Boisson",Tableau1[Type_Produit])),Tableau1[Tiers_Nom_Ebt],""))),Tableau1[Tiers_Nom_Ebt],0),""),ROW(A2088))),"")</f>
        <v/>
      </c>
      <c r="E4362" s="2" t="e">
        <v>#N/A</v>
      </c>
    </row>
    <row r="4363" spans="1:5" ht="14.7" customHeight="1" x14ac:dyDescent="0.25">
      <c r="A4363" t="e">
        <v>#N/A</v>
      </c>
      <c r="B4363" s="2" t="e">
        <v>#N/A</v>
      </c>
      <c r="C4363" s="2" t="str" cm="1">
        <f t="array" ref="C4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ebt])),Tableau1[Tiers_Nom_Ebt],""))),Tableau1[Tiers_Nom_Ebt],0),""),ROW(A2103))),"")</f>
        <v/>
      </c>
      <c r="D4363" s="2" t="str" cm="1">
        <f t="array" ref="D4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ebt])+SEARCH("Boisson",Tableau1[Type_Produit])),Tableau1[Tiers_Nom_Ebt],""))),Tableau1[Tiers_Nom_Ebt],0),""),ROW(A2089))),"")</f>
        <v/>
      </c>
      <c r="E4363" s="2" t="e">
        <v>#N/A</v>
      </c>
    </row>
    <row r="4364" spans="1:5" ht="14.7" customHeight="1" x14ac:dyDescent="0.25">
      <c r="A4364" t="e">
        <v>#N/A</v>
      </c>
      <c r="B4364" s="2" t="e">
        <v>#N/A</v>
      </c>
      <c r="C4364" s="2" t="str" cm="1">
        <f t="array" ref="C4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ebt])),Tableau1[Tiers_Nom_Ebt],""))),Tableau1[Tiers_Nom_Ebt],0),""),ROW(A2104))),"")</f>
        <v/>
      </c>
      <c r="D4364" s="2" t="str" cm="1">
        <f t="array" ref="D4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ebt])+SEARCH("Boisson",Tableau1[Type_Produit])),Tableau1[Tiers_Nom_Ebt],""))),Tableau1[Tiers_Nom_Ebt],0),""),ROW(A2090))),"")</f>
        <v/>
      </c>
      <c r="E4364" s="2" t="e">
        <v>#N/A</v>
      </c>
    </row>
    <row r="4365" spans="1:5" ht="14.7" customHeight="1" x14ac:dyDescent="0.25">
      <c r="A4365" t="e">
        <v>#N/A</v>
      </c>
      <c r="B4365" s="2" t="e">
        <v>#N/A</v>
      </c>
      <c r="C4365" s="2" t="str" cm="1">
        <f t="array" ref="C4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ebt])),Tableau1[Tiers_Nom_Ebt],""))),Tableau1[Tiers_Nom_Ebt],0),""),ROW(A2105))),"")</f>
        <v/>
      </c>
      <c r="D4365" s="2" t="str" cm="1">
        <f t="array" ref="D4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ebt])+SEARCH("Boisson",Tableau1[Type_Produit])),Tableau1[Tiers_Nom_Ebt],""))),Tableau1[Tiers_Nom_Ebt],0),""),ROW(A2091))),"")</f>
        <v/>
      </c>
      <c r="E4365" s="2" t="b">
        <v>0</v>
      </c>
    </row>
    <row r="4366" spans="1:5" ht="14.7" customHeight="1" x14ac:dyDescent="0.25">
      <c r="A4366" t="e">
        <v>#N/A</v>
      </c>
      <c r="B4366" s="2" t="e">
        <v>#N/A</v>
      </c>
      <c r="C4366" s="2" t="str" cm="1">
        <f t="array" ref="C4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ebt])),Tableau1[Tiers_Nom_Ebt],""))),Tableau1[Tiers_Nom_Ebt],0),""),ROW(A2106))),"")</f>
        <v/>
      </c>
      <c r="D4366" s="2" t="str" cm="1">
        <f t="array" ref="D4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ebt])+SEARCH("Boisson",Tableau1[Type_Produit])),Tableau1[Tiers_Nom_Ebt],""))),Tableau1[Tiers_Nom_Ebt],0),""),ROW(A2092))),"")</f>
        <v/>
      </c>
      <c r="E4366" s="2" t="e">
        <v>#N/A</v>
      </c>
    </row>
    <row r="4367" spans="1:5" ht="14.7" customHeight="1" x14ac:dyDescent="0.25">
      <c r="A4367" t="e">
        <v>#N/A</v>
      </c>
      <c r="B4367" s="2" t="e">
        <v>#N/A</v>
      </c>
      <c r="C4367" s="2" t="str" cm="1">
        <f t="array" ref="C4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ebt])),Tableau1[Tiers_Nom_Ebt],""))),Tableau1[Tiers_Nom_Ebt],0),""),ROW(A2107))),"")</f>
        <v/>
      </c>
      <c r="D4367" s="2" t="str" cm="1">
        <f t="array" ref="D4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ebt])+SEARCH("Boisson",Tableau1[Type_Produit])),Tableau1[Tiers_Nom_Ebt],""))),Tableau1[Tiers_Nom_Ebt],0),""),ROW(A2093))),"")</f>
        <v/>
      </c>
      <c r="E4367" s="2" t="e">
        <v>#N/A</v>
      </c>
    </row>
    <row r="4368" spans="1:5" ht="14.7" customHeight="1" x14ac:dyDescent="0.25">
      <c r="A4368" t="e">
        <v>#N/A</v>
      </c>
      <c r="B4368" s="2" t="e">
        <v>#N/A</v>
      </c>
      <c r="C4368" s="2" t="str" cm="1">
        <f t="array" ref="C4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ebt])),Tableau1[Tiers_Nom_Ebt],""))),Tableau1[Tiers_Nom_Ebt],0),""),ROW(A2108))),"")</f>
        <v/>
      </c>
      <c r="D4368" s="2" t="str" cm="1">
        <f t="array" ref="D4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ebt])+SEARCH("Boisson",Tableau1[Type_Produit])),Tableau1[Tiers_Nom_Ebt],""))),Tableau1[Tiers_Nom_Ebt],0),""),ROW(A2094))),"")</f>
        <v/>
      </c>
      <c r="E4368" s="2" t="e">
        <v>#N/A</v>
      </c>
    </row>
    <row r="4369" spans="1:5" ht="14.7" customHeight="1" x14ac:dyDescent="0.25">
      <c r="A4369" t="e">
        <v>#N/A</v>
      </c>
      <c r="B4369" s="2" t="e">
        <v>#N/A</v>
      </c>
      <c r="C4369" s="2" t="str" cm="1">
        <f t="array" ref="C4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ebt])),Tableau1[Tiers_Nom_Ebt],""))),Tableau1[Tiers_Nom_Ebt],0),""),ROW(A2109))),"")</f>
        <v/>
      </c>
      <c r="D4369" s="2" t="str" cm="1">
        <f t="array" ref="D4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ebt])+SEARCH("Boisson",Tableau1[Type_Produit])),Tableau1[Tiers_Nom_Ebt],""))),Tableau1[Tiers_Nom_Ebt],0),""),ROW(A2095))),"")</f>
        <v/>
      </c>
      <c r="E4369" s="2" t="e">
        <v>#N/A</v>
      </c>
    </row>
    <row r="4370" spans="1:5" ht="14.7" customHeight="1" x14ac:dyDescent="0.25">
      <c r="A4370" t="e">
        <v>#N/A</v>
      </c>
      <c r="B4370" s="2" t="e">
        <v>#N/A</v>
      </c>
      <c r="C4370" s="2" t="str" cm="1">
        <f t="array" ref="C4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ebt])),Tableau1[Tiers_Nom_Ebt],""))),Tableau1[Tiers_Nom_Ebt],0),""),ROW(A2110))),"")</f>
        <v/>
      </c>
      <c r="D4370" s="2" t="str" cm="1">
        <f t="array" ref="D4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ebt])+SEARCH("Boisson",Tableau1[Type_Produit])),Tableau1[Tiers_Nom_Ebt],""))),Tableau1[Tiers_Nom_Ebt],0),""),ROW(A2096))),"")</f>
        <v/>
      </c>
      <c r="E4370" s="2" t="e">
        <v>#N/A</v>
      </c>
    </row>
    <row r="4371" spans="1:5" ht="14.7" customHeight="1" x14ac:dyDescent="0.25">
      <c r="A4371" t="e">
        <v>#N/A</v>
      </c>
      <c r="B4371" s="2" t="e">
        <v>#N/A</v>
      </c>
      <c r="C4371" s="2" t="str" cm="1">
        <f t="array" ref="C4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ebt])),Tableau1[Tiers_Nom_Ebt],""))),Tableau1[Tiers_Nom_Ebt],0),""),ROW(A2111))),"")</f>
        <v/>
      </c>
      <c r="D4371" s="2" t="str" cm="1">
        <f t="array" ref="D4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ebt])+SEARCH("Boisson",Tableau1[Type_Produit])),Tableau1[Tiers_Nom_Ebt],""))),Tableau1[Tiers_Nom_Ebt],0),""),ROW(A2097))),"")</f>
        <v/>
      </c>
      <c r="E4371" s="2" t="e">
        <v>#N/A</v>
      </c>
    </row>
    <row r="4372" spans="1:5" ht="14.7" customHeight="1" x14ac:dyDescent="0.25">
      <c r="A4372" t="e">
        <v>#N/A</v>
      </c>
      <c r="B4372" s="2" t="e">
        <v>#N/A</v>
      </c>
      <c r="C4372" s="2" t="str" cm="1">
        <f t="array" ref="C4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ebt])),Tableau1[Tiers_Nom_Ebt],""))),Tableau1[Tiers_Nom_Ebt],0),""),ROW(A2112))),"")</f>
        <v/>
      </c>
      <c r="D4372" s="2" t="str" cm="1">
        <f t="array" ref="D4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ebt])+SEARCH("Boisson",Tableau1[Type_Produit])),Tableau1[Tiers_Nom_Ebt],""))),Tableau1[Tiers_Nom_Ebt],0),""),ROW(A2098))),"")</f>
        <v/>
      </c>
      <c r="E4372" s="2" t="e">
        <v>#N/A</v>
      </c>
    </row>
    <row r="4373" spans="1:5" ht="14.7" customHeight="1" x14ac:dyDescent="0.25">
      <c r="A4373" t="e">
        <v>#N/A</v>
      </c>
      <c r="B4373" s="2" t="e">
        <v>#N/A</v>
      </c>
      <c r="C4373" s="2" t="str" cm="1">
        <f t="array" ref="C4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ebt])),Tableau1[Tiers_Nom_Ebt],""))),Tableau1[Tiers_Nom_Ebt],0),""),ROW(A2113))),"")</f>
        <v/>
      </c>
      <c r="D4373" s="2" t="str" cm="1">
        <f t="array" ref="D4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ebt])+SEARCH("Boisson",Tableau1[Type_Produit])),Tableau1[Tiers_Nom_Ebt],""))),Tableau1[Tiers_Nom_Ebt],0),""),ROW(A2099))),"")</f>
        <v/>
      </c>
      <c r="E4373" s="2" t="e">
        <v>#N/A</v>
      </c>
    </row>
    <row r="4374" spans="1:5" ht="14.7" customHeight="1" x14ac:dyDescent="0.25">
      <c r="A4374" t="e">
        <v>#N/A</v>
      </c>
      <c r="B4374" s="2" t="e">
        <v>#N/A</v>
      </c>
      <c r="C4374" s="2" t="str" cm="1">
        <f t="array" ref="C4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ebt])),Tableau1[Tiers_Nom_Ebt],""))),Tableau1[Tiers_Nom_Ebt],0),""),ROW(A2114))),"")</f>
        <v/>
      </c>
      <c r="D4374" s="2" t="str" cm="1">
        <f t="array" ref="D4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ebt])+SEARCH("Boisson",Tableau1[Type_Produit])),Tableau1[Tiers_Nom_Ebt],""))),Tableau1[Tiers_Nom_Ebt],0),""),ROW(A2100))),"")</f>
        <v/>
      </c>
      <c r="E4374" s="2" t="e">
        <v>#N/A</v>
      </c>
    </row>
    <row r="4375" spans="1:5" ht="14.7" customHeight="1" x14ac:dyDescent="0.25">
      <c r="A4375" t="e">
        <v>#N/A</v>
      </c>
      <c r="B4375" s="2" t="e">
        <v>#N/A</v>
      </c>
      <c r="C4375" s="2" t="str" cm="1">
        <f t="array" ref="C4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ebt])),Tableau1[Tiers_Nom_Ebt],""))),Tableau1[Tiers_Nom_Ebt],0),""),ROW(A2115))),"")</f>
        <v/>
      </c>
      <c r="D4375" s="2" t="str" cm="1">
        <f t="array" ref="D4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ebt])+SEARCH("Boisson",Tableau1[Type_Produit])),Tableau1[Tiers_Nom_Ebt],""))),Tableau1[Tiers_Nom_Ebt],0),""),ROW(A2101))),"")</f>
        <v/>
      </c>
      <c r="E4375" s="2" t="e">
        <v>#N/A</v>
      </c>
    </row>
    <row r="4376" spans="1:5" ht="14.7" customHeight="1" x14ac:dyDescent="0.25">
      <c r="A4376" t="e">
        <v>#N/A</v>
      </c>
      <c r="B4376" s="2" t="e">
        <v>#N/A</v>
      </c>
      <c r="C4376" s="2" t="str" cm="1">
        <f t="array" ref="C4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ebt])),Tableau1[Tiers_Nom_Ebt],""))),Tableau1[Tiers_Nom_Ebt],0),""),ROW(A2116))),"")</f>
        <v/>
      </c>
      <c r="D4376" s="2" t="str" cm="1">
        <f t="array" ref="D4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ebt])+SEARCH("Boisson",Tableau1[Type_Produit])),Tableau1[Tiers_Nom_Ebt],""))),Tableau1[Tiers_Nom_Ebt],0),""),ROW(A2102))),"")</f>
        <v/>
      </c>
      <c r="E4376" s="2" t="e">
        <v>#N/A</v>
      </c>
    </row>
    <row r="4377" spans="1:5" ht="14.7" customHeight="1" x14ac:dyDescent="0.25">
      <c r="A4377" t="e">
        <v>#N/A</v>
      </c>
      <c r="B4377" s="2" t="e">
        <v>#N/A</v>
      </c>
      <c r="C4377" s="2" t="str" cm="1">
        <f t="array" ref="C4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ebt])),Tableau1[Tiers_Nom_Ebt],""))),Tableau1[Tiers_Nom_Ebt],0),""),ROW(A2117))),"")</f>
        <v/>
      </c>
      <c r="D4377" s="2" t="str" cm="1">
        <f t="array" ref="D4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ebt])+SEARCH("Boisson",Tableau1[Type_Produit])),Tableau1[Tiers_Nom_Ebt],""))),Tableau1[Tiers_Nom_Ebt],0),""),ROW(A2103))),"")</f>
        <v/>
      </c>
      <c r="E4377" s="2" t="e">
        <v>#N/A</v>
      </c>
    </row>
    <row r="4378" spans="1:5" ht="14.7" customHeight="1" x14ac:dyDescent="0.25">
      <c r="A4378" t="str">
        <v>SARL LE SAINT JAMES</v>
      </c>
      <c r="B4378" s="2" t="e">
        <v>#N/A</v>
      </c>
      <c r="C4378" s="2" t="str" cm="1">
        <f t="array" ref="C4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ebt])),Tableau1[Tiers_Nom_Ebt],""))),Tableau1[Tiers_Nom_Ebt],0),""),ROW(A2118))),"")</f>
        <v/>
      </c>
      <c r="D4378" s="2" t="str" cm="1">
        <f t="array" ref="D4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ebt])+SEARCH("Boisson",Tableau1[Type_Produit])),Tableau1[Tiers_Nom_Ebt],""))),Tableau1[Tiers_Nom_Ebt],0),""),ROW(A2104))),"")</f>
        <v/>
      </c>
      <c r="E4378" s="2" t="str">
        <v>SARL LE SAINT JAMES</v>
      </c>
    </row>
    <row r="4379" spans="1:5" ht="14.7" customHeight="1" x14ac:dyDescent="0.25">
      <c r="A4379" t="str">
        <v>SARL LA BODEGA</v>
      </c>
      <c r="B4379" s="2" t="e">
        <v>#N/A</v>
      </c>
      <c r="C4379" s="2" t="str" cm="1">
        <f t="array" ref="C4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ebt])),Tableau1[Tiers_Nom_Ebt],""))),Tableau1[Tiers_Nom_Ebt],0),""),ROW(A2119))),"")</f>
        <v/>
      </c>
      <c r="D4379" s="2" t="str" cm="1">
        <f t="array" ref="D4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ebt])+SEARCH("Boisson",Tableau1[Type_Produit])),Tableau1[Tiers_Nom_Ebt],""))),Tableau1[Tiers_Nom_Ebt],0),""),ROW(A2105))),"")</f>
        <v/>
      </c>
      <c r="E4379" s="2" t="str">
        <v>SARL LA BODEGA</v>
      </c>
    </row>
    <row r="4380" spans="1:5" ht="14.7" customHeight="1" x14ac:dyDescent="0.25">
      <c r="A4380" t="str">
        <v>SARL TROISNE</v>
      </c>
      <c r="B4380" s="2" t="e">
        <v>#N/A</v>
      </c>
      <c r="C4380" s="2" t="str" cm="1">
        <f t="array" ref="C4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ebt])),Tableau1[Tiers_Nom_Ebt],""))),Tableau1[Tiers_Nom_Ebt],0),""),ROW(A2120))),"")</f>
        <v/>
      </c>
      <c r="D4380" s="2" t="str" cm="1">
        <f t="array" ref="D4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ebt])+SEARCH("Boisson",Tableau1[Type_Produit])),Tableau1[Tiers_Nom_Ebt],""))),Tableau1[Tiers_Nom_Ebt],0),""),ROW(A2106))),"")</f>
        <v/>
      </c>
      <c r="E4380" s="2" t="str">
        <v>SARL TROISNE</v>
      </c>
    </row>
    <row r="4381" spans="1:5" ht="14.7" customHeight="1" x14ac:dyDescent="0.25">
      <c r="A4381" t="e">
        <v>#N/A</v>
      </c>
      <c r="B4381" s="2" t="e">
        <v>#N/A</v>
      </c>
      <c r="C4381" s="2" t="str" cm="1">
        <f t="array" ref="C4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ebt])),Tableau1[Tiers_Nom_Ebt],""))),Tableau1[Tiers_Nom_Ebt],0),""),ROW(A2121))),"")</f>
        <v/>
      </c>
      <c r="D4381" s="2" t="str" cm="1">
        <f t="array" ref="D4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ebt])+SEARCH("Boisson",Tableau1[Type_Produit])),Tableau1[Tiers_Nom_Ebt],""))),Tableau1[Tiers_Nom_Ebt],0),""),ROW(A2107))),"")</f>
        <v/>
      </c>
      <c r="E4381" s="2" t="e">
        <v>#N/A</v>
      </c>
    </row>
    <row r="4382" spans="1:5" ht="14.7" customHeight="1" x14ac:dyDescent="0.25">
      <c r="A4382" t="str">
        <v>LE SAINT PIERRE</v>
      </c>
      <c r="B4382" s="2" t="e">
        <v>#N/A</v>
      </c>
      <c r="C4382" s="2" t="str" cm="1">
        <f t="array" ref="C4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ebt])),Tableau1[Tiers_Nom_Ebt],""))),Tableau1[Tiers_Nom_Ebt],0),""),ROW(A2122))),"")</f>
        <v/>
      </c>
      <c r="D4382" s="2" t="str" cm="1">
        <f t="array" ref="D4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ebt])+SEARCH("Boisson",Tableau1[Type_Produit])),Tableau1[Tiers_Nom_Ebt],""))),Tableau1[Tiers_Nom_Ebt],0),""),ROW(A2108))),"")</f>
        <v/>
      </c>
      <c r="E4382" s="2" t="str">
        <v>LE SAINT PIERRE</v>
      </c>
    </row>
    <row r="4383" spans="1:5" ht="14.7" customHeight="1" x14ac:dyDescent="0.25">
      <c r="A4383" t="e">
        <v>#N/A</v>
      </c>
      <c r="B4383" s="2" t="e">
        <v>#N/A</v>
      </c>
      <c r="C4383" s="2" t="str" cm="1">
        <f t="array" ref="C4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ebt])),Tableau1[Tiers_Nom_Ebt],""))),Tableau1[Tiers_Nom_Ebt],0),""),ROW(A2123))),"")</f>
        <v/>
      </c>
      <c r="D4383" s="2" t="str" cm="1">
        <f t="array" ref="D4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ebt])+SEARCH("Boisson",Tableau1[Type_Produit])),Tableau1[Tiers_Nom_Ebt],""))),Tableau1[Tiers_Nom_Ebt],0),""),ROW(A2109))),"")</f>
        <v/>
      </c>
      <c r="E4383" s="2" t="e">
        <v>#N/A</v>
      </c>
    </row>
    <row r="4384" spans="1:5" ht="14.7" customHeight="1" x14ac:dyDescent="0.25">
      <c r="A4384" t="e">
        <v>#N/A</v>
      </c>
      <c r="B4384" s="2" t="e">
        <v>#N/A</v>
      </c>
      <c r="C4384" s="2" t="str" cm="1">
        <f t="array" ref="C4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ebt])),Tableau1[Tiers_Nom_Ebt],""))),Tableau1[Tiers_Nom_Ebt],0),""),ROW(A2124))),"")</f>
        <v/>
      </c>
      <c r="D4384" s="2" t="str" cm="1">
        <f t="array" ref="D4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ebt])+SEARCH("Boisson",Tableau1[Type_Produit])),Tableau1[Tiers_Nom_Ebt],""))),Tableau1[Tiers_Nom_Ebt],0),""),ROW(A2110))),"")</f>
        <v/>
      </c>
      <c r="E4384" s="2" t="e">
        <v>#N/A</v>
      </c>
    </row>
    <row r="4385" spans="1:5" ht="14.7" customHeight="1" x14ac:dyDescent="0.25">
      <c r="A4385" t="e">
        <v>#N/A</v>
      </c>
      <c r="B4385" s="2" t="e">
        <v>#N/A</v>
      </c>
      <c r="C4385" s="2" t="str" cm="1">
        <f t="array" ref="C4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ebt])),Tableau1[Tiers_Nom_Ebt],""))),Tableau1[Tiers_Nom_Ebt],0),""),ROW(A2125))),"")</f>
        <v/>
      </c>
      <c r="D4385" s="2" t="str" cm="1">
        <f t="array" ref="D4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ebt])+SEARCH("Boisson",Tableau1[Type_Produit])),Tableau1[Tiers_Nom_Ebt],""))),Tableau1[Tiers_Nom_Ebt],0),""),ROW(A2111))),"")</f>
        <v/>
      </c>
      <c r="E4385" s="2" t="e">
        <v>#N/A</v>
      </c>
    </row>
    <row r="4386" spans="1:5" ht="14.7" customHeight="1" x14ac:dyDescent="0.25">
      <c r="A4386" t="e">
        <v>#N/A</v>
      </c>
      <c r="B4386" s="2" t="e">
        <v>#N/A</v>
      </c>
      <c r="C4386" s="2" t="str" cm="1">
        <f t="array" ref="C4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ebt])),Tableau1[Tiers_Nom_Ebt],""))),Tableau1[Tiers_Nom_Ebt],0),""),ROW(A2126))),"")</f>
        <v/>
      </c>
      <c r="D4386" s="2" t="str" cm="1">
        <f t="array" ref="D4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ebt])+SEARCH("Boisson",Tableau1[Type_Produit])),Tableau1[Tiers_Nom_Ebt],""))),Tableau1[Tiers_Nom_Ebt],0),""),ROW(A2112))),"")</f>
        <v/>
      </c>
      <c r="E4386" s="2" t="e">
        <v>#N/A</v>
      </c>
    </row>
    <row r="4387" spans="1:5" ht="14.7" customHeight="1" x14ac:dyDescent="0.25">
      <c r="A4387" t="e">
        <v>#N/A</v>
      </c>
      <c r="B4387" s="2" t="e">
        <v>#N/A</v>
      </c>
      <c r="C4387" s="2" t="str" cm="1">
        <f t="array" ref="C4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ebt])),Tableau1[Tiers_Nom_Ebt],""))),Tableau1[Tiers_Nom_Ebt],0),""),ROW(A2127))),"")</f>
        <v/>
      </c>
      <c r="D4387" s="2" t="str" cm="1">
        <f t="array" ref="D4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ebt])+SEARCH("Boisson",Tableau1[Type_Produit])),Tableau1[Tiers_Nom_Ebt],""))),Tableau1[Tiers_Nom_Ebt],0),""),ROW(A2113))),"")</f>
        <v/>
      </c>
      <c r="E4387" s="2" t="e">
        <v>#N/A</v>
      </c>
    </row>
    <row r="4388" spans="1:5" ht="14.7" customHeight="1" x14ac:dyDescent="0.25">
      <c r="A4388" t="e">
        <v>#N/A</v>
      </c>
      <c r="B4388" s="2" t="e">
        <v>#N/A</v>
      </c>
      <c r="C4388" s="2" t="str" cm="1">
        <f t="array" ref="C4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ebt])),Tableau1[Tiers_Nom_Ebt],""))),Tableau1[Tiers_Nom_Ebt],0),""),ROW(A2128))),"")</f>
        <v/>
      </c>
      <c r="D4388" s="2" t="str" cm="1">
        <f t="array" ref="D4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ebt])+SEARCH("Boisson",Tableau1[Type_Produit])),Tableau1[Tiers_Nom_Ebt],""))),Tableau1[Tiers_Nom_Ebt],0),""),ROW(A2114))),"")</f>
        <v/>
      </c>
      <c r="E4388" s="2" t="e">
        <v>#N/A</v>
      </c>
    </row>
    <row r="4389" spans="1:5" ht="14.7" customHeight="1" x14ac:dyDescent="0.25">
      <c r="A4389" t="e">
        <v>#N/A</v>
      </c>
      <c r="B4389" s="2" t="e">
        <v>#N/A</v>
      </c>
      <c r="C4389" s="2" t="str" cm="1">
        <f t="array" ref="C4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ebt])),Tableau1[Tiers_Nom_Ebt],""))),Tableau1[Tiers_Nom_Ebt],0),""),ROW(A2129))),"")</f>
        <v/>
      </c>
      <c r="D4389" s="2" t="str" cm="1">
        <f t="array" ref="D4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ebt])+SEARCH("Boisson",Tableau1[Type_Produit])),Tableau1[Tiers_Nom_Ebt],""))),Tableau1[Tiers_Nom_Ebt],0),""),ROW(A2115))),"")</f>
        <v/>
      </c>
      <c r="E4389" s="2" t="e">
        <v>#N/A</v>
      </c>
    </row>
    <row r="4390" spans="1:5" ht="14.7" customHeight="1" x14ac:dyDescent="0.25">
      <c r="A4390" t="e">
        <v>#N/A</v>
      </c>
      <c r="B4390" s="2" t="e">
        <v>#N/A</v>
      </c>
      <c r="C4390" s="2" t="str" cm="1">
        <f t="array" ref="C4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ebt])),Tableau1[Tiers_Nom_Ebt],""))),Tableau1[Tiers_Nom_Ebt],0),""),ROW(A2130))),"")</f>
        <v/>
      </c>
      <c r="D4390" s="2" t="str" cm="1">
        <f t="array" ref="D4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ebt])+SEARCH("Boisson",Tableau1[Type_Produit])),Tableau1[Tiers_Nom_Ebt],""))),Tableau1[Tiers_Nom_Ebt],0),""),ROW(A2116))),"")</f>
        <v/>
      </c>
      <c r="E4390" s="2" t="e">
        <v>#N/A</v>
      </c>
    </row>
    <row r="4391" spans="1:5" ht="14.7" customHeight="1" x14ac:dyDescent="0.25">
      <c r="A4391" t="e">
        <v>#N/A</v>
      </c>
      <c r="B4391" s="2" t="e">
        <v>#N/A</v>
      </c>
      <c r="C4391" s="2" t="str" cm="1">
        <f t="array" ref="C4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ebt])),Tableau1[Tiers_Nom_Ebt],""))),Tableau1[Tiers_Nom_Ebt],0),""),ROW(A2131))),"")</f>
        <v/>
      </c>
      <c r="D4391" s="2" t="str" cm="1">
        <f t="array" ref="D4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ebt])+SEARCH("Boisson",Tableau1[Type_Produit])),Tableau1[Tiers_Nom_Ebt],""))),Tableau1[Tiers_Nom_Ebt],0),""),ROW(A2117))),"")</f>
        <v/>
      </c>
      <c r="E4391" s="2" t="e">
        <v>#N/A</v>
      </c>
    </row>
    <row r="4392" spans="1:5" ht="14.7" customHeight="1" x14ac:dyDescent="0.25">
      <c r="A4392" t="e">
        <v>#N/A</v>
      </c>
      <c r="B4392" s="2" t="e">
        <v>#N/A</v>
      </c>
      <c r="C4392" s="2" t="str" cm="1">
        <f t="array" ref="C4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ebt])),Tableau1[Tiers_Nom_Ebt],""))),Tableau1[Tiers_Nom_Ebt],0),""),ROW(A2132))),"")</f>
        <v/>
      </c>
      <c r="D4392" s="2" t="str" cm="1">
        <f t="array" ref="D4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ebt])+SEARCH("Boisson",Tableau1[Type_Produit])),Tableau1[Tiers_Nom_Ebt],""))),Tableau1[Tiers_Nom_Ebt],0),""),ROW(A2118))),"")</f>
        <v/>
      </c>
      <c r="E4392" s="2" t="e">
        <v>#N/A</v>
      </c>
    </row>
    <row r="4393" spans="1:5" ht="14.7" customHeight="1" x14ac:dyDescent="0.25">
      <c r="A4393" t="e">
        <v>#N/A</v>
      </c>
      <c r="B4393" s="2" t="e">
        <v>#N/A</v>
      </c>
      <c r="C4393" s="2" t="str" cm="1">
        <f t="array" ref="C4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ebt])),Tableau1[Tiers_Nom_Ebt],""))),Tableau1[Tiers_Nom_Ebt],0),""),ROW(A2133))),"")</f>
        <v/>
      </c>
      <c r="D4393" s="2" t="str" cm="1">
        <f t="array" ref="D4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ebt])+SEARCH("Boisson",Tableau1[Type_Produit])),Tableau1[Tiers_Nom_Ebt],""))),Tableau1[Tiers_Nom_Ebt],0),""),ROW(A2119))),"")</f>
        <v/>
      </c>
      <c r="E4393" s="2" t="e">
        <v>#N/A</v>
      </c>
    </row>
    <row r="4394" spans="1:5" ht="14.7" customHeight="1" x14ac:dyDescent="0.25">
      <c r="A4394" t="e">
        <v>#N/A</v>
      </c>
      <c r="B4394" s="2" t="e">
        <v>#N/A</v>
      </c>
      <c r="C4394" s="2" t="str" cm="1">
        <f t="array" ref="C4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ebt])),Tableau1[Tiers_Nom_Ebt],""))),Tableau1[Tiers_Nom_Ebt],0),""),ROW(A2134))),"")</f>
        <v/>
      </c>
      <c r="D4394" s="2" t="str" cm="1">
        <f t="array" ref="D4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ebt])+SEARCH("Boisson",Tableau1[Type_Produit])),Tableau1[Tiers_Nom_Ebt],""))),Tableau1[Tiers_Nom_Ebt],0),""),ROW(A2120))),"")</f>
        <v/>
      </c>
      <c r="E4394" s="2" t="e">
        <v>#N/A</v>
      </c>
    </row>
    <row r="4395" spans="1:5" ht="14.7" customHeight="1" x14ac:dyDescent="0.25">
      <c r="A4395" t="e">
        <v>#N/A</v>
      </c>
      <c r="B4395" s="2" t="e">
        <v>#N/A</v>
      </c>
      <c r="C4395" s="2" t="str" cm="1">
        <f t="array" ref="C4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ebt])),Tableau1[Tiers_Nom_Ebt],""))),Tableau1[Tiers_Nom_Ebt],0),""),ROW(A2135))),"")</f>
        <v/>
      </c>
      <c r="D4395" s="2" t="str" cm="1">
        <f t="array" ref="D4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ebt])+SEARCH("Boisson",Tableau1[Type_Produit])),Tableau1[Tiers_Nom_Ebt],""))),Tableau1[Tiers_Nom_Ebt],0),""),ROW(A2121))),"")</f>
        <v/>
      </c>
      <c r="E4395" s="2" t="e">
        <v>#N/A</v>
      </c>
    </row>
    <row r="4396" spans="1:5" ht="14.7" customHeight="1" x14ac:dyDescent="0.25">
      <c r="A4396" t="e">
        <v>#N/A</v>
      </c>
      <c r="B4396" s="2" t="e">
        <v>#N/A</v>
      </c>
      <c r="C4396" s="2" t="str" cm="1">
        <f t="array" ref="C4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ebt])),Tableau1[Tiers_Nom_Ebt],""))),Tableau1[Tiers_Nom_Ebt],0),""),ROW(A2136))),"")</f>
        <v/>
      </c>
      <c r="D4396" s="2" t="str" cm="1">
        <f t="array" ref="D4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ebt])+SEARCH("Boisson",Tableau1[Type_Produit])),Tableau1[Tiers_Nom_Ebt],""))),Tableau1[Tiers_Nom_Ebt],0),""),ROW(A2122))),"")</f>
        <v/>
      </c>
      <c r="E4396" s="2" t="e">
        <v>#N/A</v>
      </c>
    </row>
    <row r="4397" spans="1:5" ht="14.7" customHeight="1" x14ac:dyDescent="0.25">
      <c r="A4397" t="e">
        <v>#N/A</v>
      </c>
      <c r="B4397" s="2" t="e">
        <v>#N/A</v>
      </c>
      <c r="C4397" s="2" t="str" cm="1">
        <f t="array" ref="C4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ebt])),Tableau1[Tiers_Nom_Ebt],""))),Tableau1[Tiers_Nom_Ebt],0),""),ROW(A2137))),"")</f>
        <v/>
      </c>
      <c r="D4397" s="2" t="str" cm="1">
        <f t="array" ref="D4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ebt])+SEARCH("Boisson",Tableau1[Type_Produit])),Tableau1[Tiers_Nom_Ebt],""))),Tableau1[Tiers_Nom_Ebt],0),""),ROW(A2123))),"")</f>
        <v/>
      </c>
      <c r="E4397" s="2" t="e">
        <v>#N/A</v>
      </c>
    </row>
    <row r="4398" spans="1:5" ht="14.7" customHeight="1" x14ac:dyDescent="0.25">
      <c r="A4398" t="e">
        <v>#N/A</v>
      </c>
      <c r="B4398" s="2" t="e">
        <v>#N/A</v>
      </c>
      <c r="C4398" s="2" t="str" cm="1">
        <f t="array" ref="C4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ebt])),Tableau1[Tiers_Nom_Ebt],""))),Tableau1[Tiers_Nom_Ebt],0),""),ROW(A2138))),"")</f>
        <v/>
      </c>
      <c r="D4398" s="2" t="str" cm="1">
        <f t="array" ref="D4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ebt])+SEARCH("Boisson",Tableau1[Type_Produit])),Tableau1[Tiers_Nom_Ebt],""))),Tableau1[Tiers_Nom_Ebt],0),""),ROW(A2124))),"")</f>
        <v/>
      </c>
      <c r="E4398" s="2" t="e">
        <v>#N/A</v>
      </c>
    </row>
    <row r="4399" spans="1:5" ht="14.7" customHeight="1" x14ac:dyDescent="0.25">
      <c r="A4399" t="e">
        <v>#N/A</v>
      </c>
      <c r="B4399" s="2" t="e">
        <v>#N/A</v>
      </c>
      <c r="C4399" s="2" t="str" cm="1">
        <f t="array" ref="C4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ebt])),Tableau1[Tiers_Nom_Ebt],""))),Tableau1[Tiers_Nom_Ebt],0),""),ROW(A2139))),"")</f>
        <v/>
      </c>
      <c r="D4399" s="2" t="str" cm="1">
        <f t="array" ref="D4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ebt])+SEARCH("Boisson",Tableau1[Type_Produit])),Tableau1[Tiers_Nom_Ebt],""))),Tableau1[Tiers_Nom_Ebt],0),""),ROW(A2125))),"")</f>
        <v/>
      </c>
      <c r="E4399" s="2" t="b">
        <v>0</v>
      </c>
    </row>
    <row r="4400" spans="1:5" ht="14.7" customHeight="1" x14ac:dyDescent="0.25">
      <c r="A4400" t="e">
        <v>#N/A</v>
      </c>
      <c r="B4400" s="2" t="e">
        <v>#N/A</v>
      </c>
      <c r="C4400" s="2" t="str" cm="1">
        <f t="array" ref="C4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ebt])),Tableau1[Tiers_Nom_Ebt],""))),Tableau1[Tiers_Nom_Ebt],0),""),ROW(A2140))),"")</f>
        <v/>
      </c>
      <c r="D4400" s="2" t="str" cm="1">
        <f t="array" ref="D4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ebt])+SEARCH("Boisson",Tableau1[Type_Produit])),Tableau1[Tiers_Nom_Ebt],""))),Tableau1[Tiers_Nom_Ebt],0),""),ROW(A2126))),"")</f>
        <v/>
      </c>
      <c r="E4400" s="2" t="e">
        <v>#N/A</v>
      </c>
    </row>
    <row r="4401" spans="1:5" ht="14.7" customHeight="1" x14ac:dyDescent="0.25">
      <c r="A4401" t="e">
        <v>#N/A</v>
      </c>
      <c r="B4401" s="2" t="e">
        <v>#N/A</v>
      </c>
      <c r="C4401" s="2" t="str" cm="1">
        <f t="array" ref="C4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ebt])),Tableau1[Tiers_Nom_Ebt],""))),Tableau1[Tiers_Nom_Ebt],0),""),ROW(A2141))),"")</f>
        <v/>
      </c>
      <c r="D4401" s="2" t="str" cm="1">
        <f t="array" ref="D4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ebt])+SEARCH("Boisson",Tableau1[Type_Produit])),Tableau1[Tiers_Nom_Ebt],""))),Tableau1[Tiers_Nom_Ebt],0),""),ROW(A2127))),"")</f>
        <v/>
      </c>
      <c r="E4401" s="2" t="e">
        <v>#N/A</v>
      </c>
    </row>
    <row r="4402" spans="1:5" ht="14.7" customHeight="1" x14ac:dyDescent="0.25">
      <c r="A4402" t="e">
        <v>#N/A</v>
      </c>
      <c r="B4402" s="2" t="e">
        <v>#N/A</v>
      </c>
      <c r="C4402" s="2" t="str" cm="1">
        <f t="array" ref="C4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ebt])),Tableau1[Tiers_Nom_Ebt],""))),Tableau1[Tiers_Nom_Ebt],0),""),ROW(A2142))),"")</f>
        <v/>
      </c>
      <c r="D4402" s="2" t="str" cm="1">
        <f t="array" ref="D4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ebt])+SEARCH("Boisson",Tableau1[Type_Produit])),Tableau1[Tiers_Nom_Ebt],""))),Tableau1[Tiers_Nom_Ebt],0),""),ROW(A2128))),"")</f>
        <v/>
      </c>
      <c r="E4402" s="2" t="e">
        <v>#N/A</v>
      </c>
    </row>
    <row r="4403" spans="1:5" ht="14.7" customHeight="1" x14ac:dyDescent="0.25">
      <c r="A4403" t="str">
        <v>LE BAROCK</v>
      </c>
      <c r="B4403" s="2" t="e">
        <v>#N/A</v>
      </c>
      <c r="C4403" s="2" t="str" cm="1">
        <f t="array" ref="C4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ebt])),Tableau1[Tiers_Nom_Ebt],""))),Tableau1[Tiers_Nom_Ebt],0),""),ROW(A2143))),"")</f>
        <v/>
      </c>
      <c r="D4403" s="2" t="str" cm="1">
        <f t="array" ref="D4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ebt])+SEARCH("Boisson",Tableau1[Type_Produit])),Tableau1[Tiers_Nom_Ebt],""))),Tableau1[Tiers_Nom_Ebt],0),""),ROW(A2129))),"")</f>
        <v/>
      </c>
      <c r="E4403" s="2" t="str">
        <v>LE BAROCK</v>
      </c>
    </row>
    <row r="4404" spans="1:5" ht="14.7" customHeight="1" x14ac:dyDescent="0.25">
      <c r="A4404" t="e">
        <v>#N/A</v>
      </c>
      <c r="B4404" s="2" t="e">
        <v>#N/A</v>
      </c>
      <c r="C4404" s="2" t="str" cm="1">
        <f t="array" ref="C4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ebt])),Tableau1[Tiers_Nom_Ebt],""))),Tableau1[Tiers_Nom_Ebt],0),""),ROW(A2144))),"")</f>
        <v/>
      </c>
      <c r="D4404" s="2" t="str" cm="1">
        <f t="array" ref="D4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ebt])+SEARCH("Boisson",Tableau1[Type_Produit])),Tableau1[Tiers_Nom_Ebt],""))),Tableau1[Tiers_Nom_Ebt],0),""),ROW(A2130))),"")</f>
        <v/>
      </c>
      <c r="E4404" s="2" t="e">
        <v>#N/A</v>
      </c>
    </row>
    <row r="4405" spans="1:5" ht="14.7" customHeight="1" x14ac:dyDescent="0.25">
      <c r="A4405" t="e">
        <v>#N/A</v>
      </c>
      <c r="B4405" s="2" t="e">
        <v>#N/A</v>
      </c>
      <c r="C4405" s="2" t="str" cm="1">
        <f t="array" ref="C4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ebt])),Tableau1[Tiers_Nom_Ebt],""))),Tableau1[Tiers_Nom_Ebt],0),""),ROW(A2145))),"")</f>
        <v/>
      </c>
      <c r="D4405" s="2" t="str" cm="1">
        <f t="array" ref="D4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ebt])+SEARCH("Boisson",Tableau1[Type_Produit])),Tableau1[Tiers_Nom_Ebt],""))),Tableau1[Tiers_Nom_Ebt],0),""),ROW(A2131))),"")</f>
        <v/>
      </c>
      <c r="E4405" s="2" t="e">
        <v>#N/A</v>
      </c>
    </row>
    <row r="4406" spans="1:5" ht="14.7" customHeight="1" x14ac:dyDescent="0.25">
      <c r="A4406" t="e">
        <v>#N/A</v>
      </c>
      <c r="B4406" s="2" t="e">
        <v>#N/A</v>
      </c>
      <c r="C4406" s="2" t="str" cm="1">
        <f t="array" ref="C4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ebt])),Tableau1[Tiers_Nom_Ebt],""))),Tableau1[Tiers_Nom_Ebt],0),""),ROW(A2146))),"")</f>
        <v/>
      </c>
      <c r="D4406" s="2" t="str" cm="1">
        <f t="array" ref="D4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ebt])+SEARCH("Boisson",Tableau1[Type_Produit])),Tableau1[Tiers_Nom_Ebt],""))),Tableau1[Tiers_Nom_Ebt],0),""),ROW(A2132))),"")</f>
        <v/>
      </c>
      <c r="E4406" s="2" t="e">
        <v>#N/A</v>
      </c>
    </row>
    <row r="4407" spans="1:5" ht="14.7" customHeight="1" x14ac:dyDescent="0.25">
      <c r="A4407" t="e">
        <v>#N/A</v>
      </c>
      <c r="B4407" s="2" t="e">
        <v>#N/A</v>
      </c>
      <c r="C4407" s="2" t="str" cm="1">
        <f t="array" ref="C4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ebt])),Tableau1[Tiers_Nom_Ebt],""))),Tableau1[Tiers_Nom_Ebt],0),""),ROW(A2147))),"")</f>
        <v/>
      </c>
      <c r="D4407" s="2" t="str" cm="1">
        <f t="array" ref="D4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ebt])+SEARCH("Boisson",Tableau1[Type_Produit])),Tableau1[Tiers_Nom_Ebt],""))),Tableau1[Tiers_Nom_Ebt],0),""),ROW(A2133))),"")</f>
        <v/>
      </c>
      <c r="E4407" s="2" t="e">
        <v>#N/A</v>
      </c>
    </row>
    <row r="4408" spans="1:5" ht="14.7" customHeight="1" x14ac:dyDescent="0.25">
      <c r="A4408" t="e">
        <v>#N/A</v>
      </c>
      <c r="B4408" s="2" t="e">
        <v>#N/A</v>
      </c>
      <c r="C4408" s="2" t="str" cm="1">
        <f t="array" ref="C4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ebt])),Tableau1[Tiers_Nom_Ebt],""))),Tableau1[Tiers_Nom_Ebt],0),""),ROW(A2148))),"")</f>
        <v/>
      </c>
      <c r="D4408" s="2" t="str" cm="1">
        <f t="array" ref="D4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ebt])+SEARCH("Boisson",Tableau1[Type_Produit])),Tableau1[Tiers_Nom_Ebt],""))),Tableau1[Tiers_Nom_Ebt],0),""),ROW(A2134))),"")</f>
        <v/>
      </c>
      <c r="E4408" s="2" t="e">
        <v>#N/A</v>
      </c>
    </row>
    <row r="4409" spans="1:5" ht="14.7" customHeight="1" x14ac:dyDescent="0.25">
      <c r="A4409" t="e">
        <v>#N/A</v>
      </c>
      <c r="B4409" s="2" t="e">
        <v>#N/A</v>
      </c>
      <c r="C4409" s="2" t="str" cm="1">
        <f t="array" ref="C4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ebt])),Tableau1[Tiers_Nom_Ebt],""))),Tableau1[Tiers_Nom_Ebt],0),""),ROW(A2149))),"")</f>
        <v/>
      </c>
      <c r="D4409" s="2" t="str" cm="1">
        <f t="array" ref="D4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ebt])+SEARCH("Boisson",Tableau1[Type_Produit])),Tableau1[Tiers_Nom_Ebt],""))),Tableau1[Tiers_Nom_Ebt],0),""),ROW(A2135))),"")</f>
        <v/>
      </c>
      <c r="E4409" s="2" t="e">
        <v>#N/A</v>
      </c>
    </row>
    <row r="4410" spans="1:5" ht="14.7" customHeight="1" x14ac:dyDescent="0.25">
      <c r="A4410" t="e">
        <v>#N/A</v>
      </c>
      <c r="B4410" s="2" t="e">
        <v>#N/A</v>
      </c>
      <c r="C4410" s="2" t="str" cm="1">
        <f t="array" ref="C4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ebt])),Tableau1[Tiers_Nom_Ebt],""))),Tableau1[Tiers_Nom_Ebt],0),""),ROW(A2150))),"")</f>
        <v/>
      </c>
      <c r="D4410" s="2" t="str" cm="1">
        <f t="array" ref="D4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ebt])+SEARCH("Boisson",Tableau1[Type_Produit])),Tableau1[Tiers_Nom_Ebt],""))),Tableau1[Tiers_Nom_Ebt],0),""),ROW(A2136))),"")</f>
        <v/>
      </c>
      <c r="E4410" s="2" t="e">
        <v>#N/A</v>
      </c>
    </row>
    <row r="4411" spans="1:5" ht="14.7" customHeight="1" x14ac:dyDescent="0.25">
      <c r="A4411" t="e">
        <v>#N/A</v>
      </c>
      <c r="B4411" s="2" t="e">
        <v>#N/A</v>
      </c>
      <c r="C4411" s="2" t="str" cm="1">
        <f t="array" ref="C4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ebt])),Tableau1[Tiers_Nom_Ebt],""))),Tableau1[Tiers_Nom_Ebt],0),""),ROW(A2151))),"")</f>
        <v/>
      </c>
      <c r="D4411" s="2" t="str" cm="1">
        <f t="array" ref="D4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ebt])+SEARCH("Boisson",Tableau1[Type_Produit])),Tableau1[Tiers_Nom_Ebt],""))),Tableau1[Tiers_Nom_Ebt],0),""),ROW(A2137))),"")</f>
        <v/>
      </c>
      <c r="E4411" s="2" t="e">
        <v>#N/A</v>
      </c>
    </row>
    <row r="4412" spans="1:5" ht="14.7" customHeight="1" x14ac:dyDescent="0.25">
      <c r="A4412" t="e">
        <v>#N/A</v>
      </c>
      <c r="B4412" s="2" t="e">
        <v>#N/A</v>
      </c>
      <c r="C4412" s="2" t="str" cm="1">
        <f t="array" ref="C4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ebt])),Tableau1[Tiers_Nom_Ebt],""))),Tableau1[Tiers_Nom_Ebt],0),""),ROW(A2152))),"")</f>
        <v/>
      </c>
      <c r="D4412" s="2" t="str" cm="1">
        <f t="array" ref="D4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ebt])+SEARCH("Boisson",Tableau1[Type_Produit])),Tableau1[Tiers_Nom_Ebt],""))),Tableau1[Tiers_Nom_Ebt],0),""),ROW(A2138))),"")</f>
        <v/>
      </c>
      <c r="E4412" s="2" t="e">
        <v>#N/A</v>
      </c>
    </row>
    <row r="4413" spans="1:5" ht="14.7" customHeight="1" x14ac:dyDescent="0.25">
      <c r="A4413" t="e">
        <v>#N/A</v>
      </c>
      <c r="B4413" s="2" t="e">
        <v>#N/A</v>
      </c>
      <c r="C4413" s="2" t="str" cm="1">
        <f t="array" ref="C4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ebt])),Tableau1[Tiers_Nom_Ebt],""))),Tableau1[Tiers_Nom_Ebt],0),""),ROW(A2153))),"")</f>
        <v/>
      </c>
      <c r="D4413" s="2" t="str" cm="1">
        <f t="array" ref="D4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ebt])+SEARCH("Boisson",Tableau1[Type_Produit])),Tableau1[Tiers_Nom_Ebt],""))),Tableau1[Tiers_Nom_Ebt],0),""),ROW(A2139))),"")</f>
        <v/>
      </c>
      <c r="E4413" s="2" t="e">
        <v>#N/A</v>
      </c>
    </row>
    <row r="4414" spans="1:5" ht="14.7" customHeight="1" x14ac:dyDescent="0.25">
      <c r="A4414" t="e">
        <v>#N/A</v>
      </c>
      <c r="B4414" s="2" t="e">
        <v>#N/A</v>
      </c>
      <c r="C4414" s="2" t="str" cm="1">
        <f t="array" ref="C4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ebt])),Tableau1[Tiers_Nom_Ebt],""))),Tableau1[Tiers_Nom_Ebt],0),""),ROW(A2154))),"")</f>
        <v/>
      </c>
      <c r="D4414" s="2" t="str" cm="1">
        <f t="array" ref="D4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ebt])+SEARCH("Boisson",Tableau1[Type_Produit])),Tableau1[Tiers_Nom_Ebt],""))),Tableau1[Tiers_Nom_Ebt],0),""),ROW(A2140))),"")</f>
        <v/>
      </c>
      <c r="E4414" s="2" t="e">
        <v>#N/A</v>
      </c>
    </row>
    <row r="4415" spans="1:5" ht="14.7" customHeight="1" x14ac:dyDescent="0.25">
      <c r="A4415" t="e">
        <v>#N/A</v>
      </c>
      <c r="B4415" s="2" t="e">
        <v>#N/A</v>
      </c>
      <c r="C4415" s="2" t="str" cm="1">
        <f t="array" ref="C4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ebt])),Tableau1[Tiers_Nom_Ebt],""))),Tableau1[Tiers_Nom_Ebt],0),""),ROW(A2155))),"")</f>
        <v/>
      </c>
      <c r="D4415" s="2" t="str" cm="1">
        <f t="array" ref="D4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ebt])+SEARCH("Boisson",Tableau1[Type_Produit])),Tableau1[Tiers_Nom_Ebt],""))),Tableau1[Tiers_Nom_Ebt],0),""),ROW(A2141))),"")</f>
        <v/>
      </c>
      <c r="E4415" s="2" t="e">
        <v>#N/A</v>
      </c>
    </row>
    <row r="4416" spans="1:5" ht="14.7" customHeight="1" x14ac:dyDescent="0.25">
      <c r="A4416" t="str">
        <v>LA BO DE GARS</v>
      </c>
      <c r="B4416" s="2" t="e">
        <v>#N/A</v>
      </c>
      <c r="C4416" s="2" t="str" cm="1">
        <f t="array" ref="C4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ebt])),Tableau1[Tiers_Nom_Ebt],""))),Tableau1[Tiers_Nom_Ebt],0),""),ROW(A2156))),"")</f>
        <v/>
      </c>
      <c r="D4416" s="2" t="str" cm="1">
        <f t="array" ref="D4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ebt])+SEARCH("Boisson",Tableau1[Type_Produit])),Tableau1[Tiers_Nom_Ebt],""))),Tableau1[Tiers_Nom_Ebt],0),""),ROW(A2142))),"")</f>
        <v/>
      </c>
      <c r="E4416" s="2" t="str">
        <v>LA BO DE GARS</v>
      </c>
    </row>
    <row r="4417" spans="1:5" ht="14.7" customHeight="1" x14ac:dyDescent="0.25">
      <c r="A4417" t="str">
        <v>LA TABLE DU PUY</v>
      </c>
      <c r="B4417" s="2" t="e">
        <v>#N/A</v>
      </c>
      <c r="C4417" s="2" t="str" cm="1">
        <f t="array" ref="C4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ebt])),Tableau1[Tiers_Nom_Ebt],""))),Tableau1[Tiers_Nom_Ebt],0),""),ROW(A2157))),"")</f>
        <v/>
      </c>
      <c r="D4417" s="2" t="str" cm="1">
        <f t="array" ref="D4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ebt])+SEARCH("Boisson",Tableau1[Type_Produit])),Tableau1[Tiers_Nom_Ebt],""))),Tableau1[Tiers_Nom_Ebt],0),""),ROW(A2143))),"")</f>
        <v/>
      </c>
      <c r="E4417" s="2" t="str">
        <v>LA TABLE DU PUY</v>
      </c>
    </row>
    <row r="4418" spans="1:5" ht="14.7" customHeight="1" x14ac:dyDescent="0.25">
      <c r="A4418" t="e">
        <v>#N/A</v>
      </c>
      <c r="B4418" s="2" t="e">
        <v>#N/A</v>
      </c>
      <c r="C4418" s="2" t="str" cm="1">
        <f t="array" ref="C4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ebt])),Tableau1[Tiers_Nom_Ebt],""))),Tableau1[Tiers_Nom_Ebt],0),""),ROW(A2158))),"")</f>
        <v/>
      </c>
      <c r="D4418" s="2" t="str" cm="1">
        <f t="array" ref="D4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ebt])+SEARCH("Boisson",Tableau1[Type_Produit])),Tableau1[Tiers_Nom_Ebt],""))),Tableau1[Tiers_Nom_Ebt],0),""),ROW(A2144))),"")</f>
        <v/>
      </c>
      <c r="E4418" s="2" t="b">
        <v>0</v>
      </c>
    </row>
    <row r="4419" spans="1:5" ht="14.7" customHeight="1" x14ac:dyDescent="0.25">
      <c r="A4419" t="e">
        <v>#N/A</v>
      </c>
      <c r="B4419" s="2" t="e">
        <v>#N/A</v>
      </c>
      <c r="C4419" s="2" t="str" cm="1">
        <f t="array" ref="C4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ebt])),Tableau1[Tiers_Nom_Ebt],""))),Tableau1[Tiers_Nom_Ebt],0),""),ROW(A2159))),"")</f>
        <v/>
      </c>
      <c r="D4419" s="2" t="str" cm="1">
        <f t="array" ref="D4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ebt])+SEARCH("Boisson",Tableau1[Type_Produit])),Tableau1[Tiers_Nom_Ebt],""))),Tableau1[Tiers_Nom_Ebt],0),""),ROW(A2145))),"")</f>
        <v/>
      </c>
      <c r="E4419" s="2" t="e">
        <v>#N/A</v>
      </c>
    </row>
    <row r="4420" spans="1:5" ht="14.7" customHeight="1" x14ac:dyDescent="0.25">
      <c r="A4420" t="e">
        <v>#N/A</v>
      </c>
      <c r="B4420" s="2" t="e">
        <v>#N/A</v>
      </c>
      <c r="C4420" s="2" t="str" cm="1">
        <f t="array" ref="C4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ebt])),Tableau1[Tiers_Nom_Ebt],""))),Tableau1[Tiers_Nom_Ebt],0),""),ROW(A2160))),"")</f>
        <v/>
      </c>
      <c r="D4420" s="2" t="str" cm="1">
        <f t="array" ref="D4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ebt])+SEARCH("Boisson",Tableau1[Type_Produit])),Tableau1[Tiers_Nom_Ebt],""))),Tableau1[Tiers_Nom_Ebt],0),""),ROW(A2146))),"")</f>
        <v/>
      </c>
      <c r="E4420" s="2" t="e">
        <v>#N/A</v>
      </c>
    </row>
    <row r="4421" spans="1:5" ht="14.7" customHeight="1" x14ac:dyDescent="0.25">
      <c r="A4421" t="e">
        <v>#N/A</v>
      </c>
      <c r="B4421" s="2" t="e">
        <v>#N/A</v>
      </c>
      <c r="C4421" s="2" t="str" cm="1">
        <f t="array" ref="C4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ebt])),Tableau1[Tiers_Nom_Ebt],""))),Tableau1[Tiers_Nom_Ebt],0),""),ROW(A2161))),"")</f>
        <v/>
      </c>
      <c r="D4421" s="2" t="str" cm="1">
        <f t="array" ref="D4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ebt])+SEARCH("Boisson",Tableau1[Type_Produit])),Tableau1[Tiers_Nom_Ebt],""))),Tableau1[Tiers_Nom_Ebt],0),""),ROW(A2147))),"")</f>
        <v/>
      </c>
      <c r="E4421" s="2" t="e">
        <v>#N/A</v>
      </c>
    </row>
    <row r="4422" spans="1:5" ht="14.7" customHeight="1" x14ac:dyDescent="0.25">
      <c r="A4422" t="e">
        <v>#N/A</v>
      </c>
      <c r="B4422" s="2" t="e">
        <v>#N/A</v>
      </c>
      <c r="C4422" s="2" t="str" cm="1">
        <f t="array" ref="C4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ebt])),Tableau1[Tiers_Nom_Ebt],""))),Tableau1[Tiers_Nom_Ebt],0),""),ROW(A2162))),"")</f>
        <v/>
      </c>
      <c r="D4422" s="2" t="str" cm="1">
        <f t="array" ref="D4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ebt])+SEARCH("Boisson",Tableau1[Type_Produit])),Tableau1[Tiers_Nom_Ebt],""))),Tableau1[Tiers_Nom_Ebt],0),""),ROW(A2148))),"")</f>
        <v/>
      </c>
      <c r="E4422" s="2" t="e">
        <v>#N/A</v>
      </c>
    </row>
    <row r="4423" spans="1:5" ht="14.7" customHeight="1" x14ac:dyDescent="0.25">
      <c r="A4423" t="e">
        <v>#N/A</v>
      </c>
      <c r="B4423" s="2" t="e">
        <v>#N/A</v>
      </c>
      <c r="C4423" s="2" t="str" cm="1">
        <f t="array" ref="C4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ebt])),Tableau1[Tiers_Nom_Ebt],""))),Tableau1[Tiers_Nom_Ebt],0),""),ROW(A2163))),"")</f>
        <v/>
      </c>
      <c r="D4423" s="2" t="str" cm="1">
        <f t="array" ref="D4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ebt])+SEARCH("Boisson",Tableau1[Type_Produit])),Tableau1[Tiers_Nom_Ebt],""))),Tableau1[Tiers_Nom_Ebt],0),""),ROW(A2149))),"")</f>
        <v/>
      </c>
      <c r="E4423" s="2" t="e">
        <v>#N/A</v>
      </c>
    </row>
    <row r="4424" spans="1:5" ht="14.7" customHeight="1" x14ac:dyDescent="0.25">
      <c r="A4424" t="str">
        <v>EPIPAPU</v>
      </c>
      <c r="B4424" s="2" t="e">
        <v>#N/A</v>
      </c>
      <c r="C4424" s="2" t="str" cm="1">
        <f t="array" ref="C4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ebt])),Tableau1[Tiers_Nom_Ebt],""))),Tableau1[Tiers_Nom_Ebt],0),""),ROW(A2164))),"")</f>
        <v/>
      </c>
      <c r="D4424" s="2" t="str" cm="1">
        <f t="array" ref="D4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ebt])+SEARCH("Boisson",Tableau1[Type_Produit])),Tableau1[Tiers_Nom_Ebt],""))),Tableau1[Tiers_Nom_Ebt],0),""),ROW(A2150))),"")</f>
        <v/>
      </c>
      <c r="E4424" s="2" t="str">
        <v>EPIPAPU</v>
      </c>
    </row>
    <row r="4425" spans="1:5" ht="14.7" customHeight="1" x14ac:dyDescent="0.25">
      <c r="A4425" t="e">
        <v>#N/A</v>
      </c>
      <c r="B4425" s="2" t="e">
        <v>#N/A</v>
      </c>
      <c r="C4425" s="2" t="str" cm="1">
        <f t="array" ref="C4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ebt])),Tableau1[Tiers_Nom_Ebt],""))),Tableau1[Tiers_Nom_Ebt],0),""),ROW(A2165))),"")</f>
        <v/>
      </c>
      <c r="D4425" s="2" t="str" cm="1">
        <f t="array" ref="D4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ebt])+SEARCH("Boisson",Tableau1[Type_Produit])),Tableau1[Tiers_Nom_Ebt],""))),Tableau1[Tiers_Nom_Ebt],0),""),ROW(A2151))),"")</f>
        <v/>
      </c>
      <c r="E4425" s="2" t="e">
        <v>#N/A</v>
      </c>
    </row>
    <row r="4426" spans="1:5" ht="14.7" customHeight="1" x14ac:dyDescent="0.25">
      <c r="A4426" t="e">
        <v>#N/A</v>
      </c>
      <c r="B4426" s="2" t="e">
        <v>#N/A</v>
      </c>
      <c r="C4426" s="2" t="str" cm="1">
        <f t="array" ref="C4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ebt])),Tableau1[Tiers_Nom_Ebt],""))),Tableau1[Tiers_Nom_Ebt],0),""),ROW(A2166))),"")</f>
        <v/>
      </c>
      <c r="D4426" s="2" t="str" cm="1">
        <f t="array" ref="D4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ebt])+SEARCH("Boisson",Tableau1[Type_Produit])),Tableau1[Tiers_Nom_Ebt],""))),Tableau1[Tiers_Nom_Ebt],0),""),ROW(A2152))),"")</f>
        <v/>
      </c>
      <c r="E4426" s="2" t="e">
        <v>#N/A</v>
      </c>
    </row>
    <row r="4427" spans="1:5" ht="14.7" customHeight="1" x14ac:dyDescent="0.25">
      <c r="A4427" t="e">
        <v>#N/A</v>
      </c>
      <c r="B4427" s="2" t="e">
        <v>#N/A</v>
      </c>
      <c r="C4427" s="2" t="str" cm="1">
        <f t="array" ref="C4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ebt])),Tableau1[Tiers_Nom_Ebt],""))),Tableau1[Tiers_Nom_Ebt],0),""),ROW(A2167))),"")</f>
        <v/>
      </c>
      <c r="D4427" s="2" t="str" cm="1">
        <f t="array" ref="D4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ebt])+SEARCH("Boisson",Tableau1[Type_Produit])),Tableau1[Tiers_Nom_Ebt],""))),Tableau1[Tiers_Nom_Ebt],0),""),ROW(A2153))),"")</f>
        <v/>
      </c>
      <c r="E4427" s="2" t="e">
        <v>#N/A</v>
      </c>
    </row>
    <row r="4428" spans="1:5" ht="14.7" customHeight="1" x14ac:dyDescent="0.25">
      <c r="A4428" t="e">
        <v>#N/A</v>
      </c>
      <c r="B4428" s="2" t="e">
        <v>#N/A</v>
      </c>
      <c r="C4428" s="2" t="str" cm="1">
        <f t="array" ref="C4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ebt])),Tableau1[Tiers_Nom_Ebt],""))),Tableau1[Tiers_Nom_Ebt],0),""),ROW(A2168))),"")</f>
        <v/>
      </c>
      <c r="D4428" s="2" t="str" cm="1">
        <f t="array" ref="D4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ebt])+SEARCH("Boisson",Tableau1[Type_Produit])),Tableau1[Tiers_Nom_Ebt],""))),Tableau1[Tiers_Nom_Ebt],0),""),ROW(A2154))),"")</f>
        <v/>
      </c>
      <c r="E4428" s="2" t="e">
        <v>#N/A</v>
      </c>
    </row>
    <row r="4429" spans="1:5" ht="14.7" customHeight="1" x14ac:dyDescent="0.25">
      <c r="A4429" t="e">
        <v>#N/A</v>
      </c>
      <c r="B4429" s="2" t="e">
        <v>#N/A</v>
      </c>
      <c r="C4429" s="2" t="str" cm="1">
        <f t="array" ref="C4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ebt])),Tableau1[Tiers_Nom_Ebt],""))),Tableau1[Tiers_Nom_Ebt],0),""),ROW(A2169))),"")</f>
        <v/>
      </c>
      <c r="D4429" s="2" t="str" cm="1">
        <f t="array" ref="D4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ebt])+SEARCH("Boisson",Tableau1[Type_Produit])),Tableau1[Tiers_Nom_Ebt],""))),Tableau1[Tiers_Nom_Ebt],0),""),ROW(A2155))),"")</f>
        <v/>
      </c>
      <c r="E4429" s="2" t="e">
        <v>#N/A</v>
      </c>
    </row>
    <row r="4430" spans="1:5" ht="14.7" customHeight="1" x14ac:dyDescent="0.25">
      <c r="A4430" t="e">
        <v>#N/A</v>
      </c>
      <c r="B4430" s="2" t="e">
        <v>#N/A</v>
      </c>
      <c r="C4430" s="2" t="str" cm="1">
        <f t="array" ref="C4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ebt])),Tableau1[Tiers_Nom_Ebt],""))),Tableau1[Tiers_Nom_Ebt],0),""),ROW(A2170))),"")</f>
        <v/>
      </c>
      <c r="D4430" s="2" t="str" cm="1">
        <f t="array" ref="D4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ebt])+SEARCH("Boisson",Tableau1[Type_Produit])),Tableau1[Tiers_Nom_Ebt],""))),Tableau1[Tiers_Nom_Ebt],0),""),ROW(A2156))),"")</f>
        <v/>
      </c>
      <c r="E4430" s="2" t="e">
        <v>#N/A</v>
      </c>
    </row>
    <row r="4431" spans="1:5" ht="14.7" customHeight="1" x14ac:dyDescent="0.25">
      <c r="A4431" t="e">
        <v>#N/A</v>
      </c>
      <c r="B4431" s="2" t="e">
        <v>#N/A</v>
      </c>
      <c r="C4431" s="2" t="str" cm="1">
        <f t="array" ref="C4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ebt])),Tableau1[Tiers_Nom_Ebt],""))),Tableau1[Tiers_Nom_Ebt],0),""),ROW(A2171))),"")</f>
        <v/>
      </c>
      <c r="D4431" s="2" t="str" cm="1">
        <f t="array" ref="D4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ebt])+SEARCH("Boisson",Tableau1[Type_Produit])),Tableau1[Tiers_Nom_Ebt],""))),Tableau1[Tiers_Nom_Ebt],0),""),ROW(A2157))),"")</f>
        <v/>
      </c>
      <c r="E4431" s="2" t="e">
        <v>#N/A</v>
      </c>
    </row>
    <row r="4432" spans="1:5" ht="14.7" customHeight="1" x14ac:dyDescent="0.25">
      <c r="A4432" t="e">
        <v>#N/A</v>
      </c>
      <c r="B4432" s="2" t="e">
        <v>#N/A</v>
      </c>
      <c r="C4432" s="2" t="str" cm="1">
        <f t="array" ref="C4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ebt])),Tableau1[Tiers_Nom_Ebt],""))),Tableau1[Tiers_Nom_Ebt],0),""),ROW(A2172))),"")</f>
        <v/>
      </c>
      <c r="D4432" s="2" t="str" cm="1">
        <f t="array" ref="D4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ebt])+SEARCH("Boisson",Tableau1[Type_Produit])),Tableau1[Tiers_Nom_Ebt],""))),Tableau1[Tiers_Nom_Ebt],0),""),ROW(A2158))),"")</f>
        <v/>
      </c>
      <c r="E4432" s="2" t="e">
        <v>#N/A</v>
      </c>
    </row>
    <row r="4433" spans="1:5" ht="14.7" customHeight="1" x14ac:dyDescent="0.25">
      <c r="A4433" t="e">
        <v>#N/A</v>
      </c>
      <c r="B4433" s="2" t="e">
        <v>#N/A</v>
      </c>
      <c r="C4433" s="2" t="str" cm="1">
        <f t="array" ref="C4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ebt])),Tableau1[Tiers_Nom_Ebt],""))),Tableau1[Tiers_Nom_Ebt],0),""),ROW(A2173))),"")</f>
        <v/>
      </c>
      <c r="D4433" s="2" t="str" cm="1">
        <f t="array" ref="D4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ebt])+SEARCH("Boisson",Tableau1[Type_Produit])),Tableau1[Tiers_Nom_Ebt],""))),Tableau1[Tiers_Nom_Ebt],0),""),ROW(A2159))),"")</f>
        <v/>
      </c>
      <c r="E4433" s="2" t="e">
        <v>#N/A</v>
      </c>
    </row>
    <row r="4434" spans="1:5" ht="14.7" customHeight="1" x14ac:dyDescent="0.25">
      <c r="A4434" t="e">
        <v>#N/A</v>
      </c>
      <c r="B4434" s="2" t="e">
        <v>#N/A</v>
      </c>
      <c r="C4434" s="2" t="str" cm="1">
        <f t="array" ref="C4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ebt])),Tableau1[Tiers_Nom_Ebt],""))),Tableau1[Tiers_Nom_Ebt],0),""),ROW(A2174))),"")</f>
        <v/>
      </c>
      <c r="D4434" s="2" t="str" cm="1">
        <f t="array" ref="D4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ebt])+SEARCH("Boisson",Tableau1[Type_Produit])),Tableau1[Tiers_Nom_Ebt],""))),Tableau1[Tiers_Nom_Ebt],0),""),ROW(A2160))),"")</f>
        <v/>
      </c>
      <c r="E4434" s="2" t="b">
        <v>0</v>
      </c>
    </row>
    <row r="4435" spans="1:5" ht="14.7" customHeight="1" x14ac:dyDescent="0.25">
      <c r="A4435" t="e">
        <v>#N/A</v>
      </c>
      <c r="B4435" s="2" t="e">
        <v>#N/A</v>
      </c>
      <c r="C4435" s="2" t="str" cm="1">
        <f t="array" ref="C4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ebt])),Tableau1[Tiers_Nom_Ebt],""))),Tableau1[Tiers_Nom_Ebt],0),""),ROW(A2175))),"")</f>
        <v/>
      </c>
      <c r="D4435" s="2" t="str" cm="1">
        <f t="array" ref="D4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ebt])+SEARCH("Boisson",Tableau1[Type_Produit])),Tableau1[Tiers_Nom_Ebt],""))),Tableau1[Tiers_Nom_Ebt],0),""),ROW(A2161))),"")</f>
        <v/>
      </c>
      <c r="E4435" s="2" t="e">
        <v>#N/A</v>
      </c>
    </row>
    <row r="4436" spans="1:5" ht="14.7" customHeight="1" x14ac:dyDescent="0.25">
      <c r="A4436" t="e">
        <v>#N/A</v>
      </c>
      <c r="B4436" s="2" t="e">
        <v>#N/A</v>
      </c>
      <c r="C4436" s="2" t="str" cm="1">
        <f t="array" ref="C4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ebt])),Tableau1[Tiers_Nom_Ebt],""))),Tableau1[Tiers_Nom_Ebt],0),""),ROW(A2176))),"")</f>
        <v/>
      </c>
      <c r="D4436" s="2" t="str" cm="1">
        <f t="array" ref="D4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ebt])+SEARCH("Boisson",Tableau1[Type_Produit])),Tableau1[Tiers_Nom_Ebt],""))),Tableau1[Tiers_Nom_Ebt],0),""),ROW(A2162))),"")</f>
        <v/>
      </c>
      <c r="E4436" s="2" t="e">
        <v>#N/A</v>
      </c>
    </row>
    <row r="4437" spans="1:5" ht="14.7" customHeight="1" x14ac:dyDescent="0.25">
      <c r="A4437" t="e">
        <v>#N/A</v>
      </c>
      <c r="B4437" s="2" t="e">
        <v>#N/A</v>
      </c>
      <c r="C4437" s="2" t="str" cm="1">
        <f t="array" ref="C4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ebt])),Tableau1[Tiers_Nom_Ebt],""))),Tableau1[Tiers_Nom_Ebt],0),""),ROW(A2177))),"")</f>
        <v/>
      </c>
      <c r="D4437" s="2" t="str" cm="1">
        <f t="array" ref="D4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ebt])+SEARCH("Boisson",Tableau1[Type_Produit])),Tableau1[Tiers_Nom_Ebt],""))),Tableau1[Tiers_Nom_Ebt],0),""),ROW(A2163))),"")</f>
        <v/>
      </c>
      <c r="E4437" s="2" t="e">
        <v>#N/A</v>
      </c>
    </row>
    <row r="4438" spans="1:5" ht="14.7" customHeight="1" x14ac:dyDescent="0.25">
      <c r="A4438" t="e">
        <v>#N/A</v>
      </c>
      <c r="B4438" s="2" t="e">
        <v>#N/A</v>
      </c>
      <c r="C4438" s="2" t="str" cm="1">
        <f t="array" ref="C4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ebt])),Tableau1[Tiers_Nom_Ebt],""))),Tableau1[Tiers_Nom_Ebt],0),""),ROW(A2178))),"")</f>
        <v/>
      </c>
      <c r="D4438" s="2" t="str" cm="1">
        <f t="array" ref="D4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ebt])+SEARCH("Boisson",Tableau1[Type_Produit])),Tableau1[Tiers_Nom_Ebt],""))),Tableau1[Tiers_Nom_Ebt],0),""),ROW(A2164))),"")</f>
        <v/>
      </c>
      <c r="E4438" s="2" t="e">
        <v>#N/A</v>
      </c>
    </row>
    <row r="4439" spans="1:5" ht="14.7" customHeight="1" x14ac:dyDescent="0.25">
      <c r="A4439" t="e">
        <v>#N/A</v>
      </c>
      <c r="B4439" s="2" t="e">
        <v>#N/A</v>
      </c>
      <c r="C4439" s="2" t="str" cm="1">
        <f t="array" ref="C4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ebt])),Tableau1[Tiers_Nom_Ebt],""))),Tableau1[Tiers_Nom_Ebt],0),""),ROW(A2179))),"")</f>
        <v/>
      </c>
      <c r="D4439" s="2" t="str" cm="1">
        <f t="array" ref="D4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ebt])+SEARCH("Boisson",Tableau1[Type_Produit])),Tableau1[Tiers_Nom_Ebt],""))),Tableau1[Tiers_Nom_Ebt],0),""),ROW(A2165))),"")</f>
        <v/>
      </c>
      <c r="E4439" s="2" t="b">
        <v>0</v>
      </c>
    </row>
    <row r="4440" spans="1:5" ht="14.7" customHeight="1" x14ac:dyDescent="0.25">
      <c r="A4440" t="e">
        <v>#N/A</v>
      </c>
      <c r="B4440" s="2" t="e">
        <v>#N/A</v>
      </c>
      <c r="C4440" s="2" t="str" cm="1">
        <f t="array" ref="C4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ebt])),Tableau1[Tiers_Nom_Ebt],""))),Tableau1[Tiers_Nom_Ebt],0),""),ROW(A2180))),"")</f>
        <v/>
      </c>
      <c r="D4440" s="2" t="str" cm="1">
        <f t="array" ref="D4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ebt])+SEARCH("Boisson",Tableau1[Type_Produit])),Tableau1[Tiers_Nom_Ebt],""))),Tableau1[Tiers_Nom_Ebt],0),""),ROW(A2166))),"")</f>
        <v/>
      </c>
      <c r="E4440" s="2" t="e">
        <v>#N/A</v>
      </c>
    </row>
    <row r="4441" spans="1:5" ht="14.7" customHeight="1" x14ac:dyDescent="0.25">
      <c r="A4441" t="e">
        <v>#N/A</v>
      </c>
      <c r="B4441" s="2" t="e">
        <v>#N/A</v>
      </c>
      <c r="C4441" s="2" t="str" cm="1">
        <f t="array" ref="C4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ebt])),Tableau1[Tiers_Nom_Ebt],""))),Tableau1[Tiers_Nom_Ebt],0),""),ROW(A2181))),"")</f>
        <v/>
      </c>
      <c r="D4441" s="2" t="str" cm="1">
        <f t="array" ref="D4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ebt])+SEARCH("Boisson",Tableau1[Type_Produit])),Tableau1[Tiers_Nom_Ebt],""))),Tableau1[Tiers_Nom_Ebt],0),""),ROW(A2167))),"")</f>
        <v/>
      </c>
      <c r="E4441" s="2" t="e">
        <v>#N/A</v>
      </c>
    </row>
    <row r="4442" spans="1:5" ht="14.7" customHeight="1" x14ac:dyDescent="0.25">
      <c r="A4442" t="e">
        <v>#N/A</v>
      </c>
      <c r="B4442" s="2" t="e">
        <v>#N/A</v>
      </c>
      <c r="C4442" s="2" t="str" cm="1">
        <f t="array" ref="C4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ebt])),Tableau1[Tiers_Nom_Ebt],""))),Tableau1[Tiers_Nom_Ebt],0),""),ROW(A2182))),"")</f>
        <v/>
      </c>
      <c r="D4442" s="2" t="str" cm="1">
        <f t="array" ref="D4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ebt])+SEARCH("Boisson",Tableau1[Type_Produit])),Tableau1[Tiers_Nom_Ebt],""))),Tableau1[Tiers_Nom_Ebt],0),""),ROW(A2168))),"")</f>
        <v/>
      </c>
      <c r="E4442" s="2" t="e">
        <v>#N/A</v>
      </c>
    </row>
    <row r="4443" spans="1:5" ht="14.7" customHeight="1" x14ac:dyDescent="0.25">
      <c r="A4443" t="e">
        <v>#N/A</v>
      </c>
      <c r="B4443" s="2" t="e">
        <v>#N/A</v>
      </c>
      <c r="C4443" s="2" t="str" cm="1">
        <f t="array" ref="C4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ebt])),Tableau1[Tiers_Nom_Ebt],""))),Tableau1[Tiers_Nom_Ebt],0),""),ROW(A2183))),"")</f>
        <v/>
      </c>
      <c r="D4443" s="2" t="str" cm="1">
        <f t="array" ref="D4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ebt])+SEARCH("Boisson",Tableau1[Type_Produit])),Tableau1[Tiers_Nom_Ebt],""))),Tableau1[Tiers_Nom_Ebt],0),""),ROW(A2169))),"")</f>
        <v/>
      </c>
      <c r="E4443" s="2" t="e">
        <v>#N/A</v>
      </c>
    </row>
    <row r="4444" spans="1:5" ht="14.7" customHeight="1" x14ac:dyDescent="0.25">
      <c r="A4444" t="e">
        <v>#N/A</v>
      </c>
      <c r="B4444" s="2" t="e">
        <v>#N/A</v>
      </c>
      <c r="C4444" s="2" t="str" cm="1">
        <f t="array" ref="C4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ebt])),Tableau1[Tiers_Nom_Ebt],""))),Tableau1[Tiers_Nom_Ebt],0),""),ROW(A2184))),"")</f>
        <v/>
      </c>
      <c r="D4444" s="2" t="str" cm="1">
        <f t="array" ref="D4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ebt])+SEARCH("Boisson",Tableau1[Type_Produit])),Tableau1[Tiers_Nom_Ebt],""))),Tableau1[Tiers_Nom_Ebt],0),""),ROW(A2170))),"")</f>
        <v/>
      </c>
      <c r="E4444" s="2" t="e">
        <v>#N/A</v>
      </c>
    </row>
    <row r="4445" spans="1:5" ht="14.7" customHeight="1" x14ac:dyDescent="0.25">
      <c r="A4445" t="e">
        <v>#N/A</v>
      </c>
      <c r="B4445" s="2" t="e">
        <v>#N/A</v>
      </c>
      <c r="C4445" s="2" t="str" cm="1">
        <f t="array" ref="C4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ebt])),Tableau1[Tiers_Nom_Ebt],""))),Tableau1[Tiers_Nom_Ebt],0),""),ROW(A2185))),"")</f>
        <v/>
      </c>
      <c r="D4445" s="2" t="str" cm="1">
        <f t="array" ref="D4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ebt])+SEARCH("Boisson",Tableau1[Type_Produit])),Tableau1[Tiers_Nom_Ebt],""))),Tableau1[Tiers_Nom_Ebt],0),""),ROW(A2171))),"")</f>
        <v/>
      </c>
      <c r="E4445" s="2" t="e">
        <v>#N/A</v>
      </c>
    </row>
    <row r="4446" spans="1:5" ht="14.7" customHeight="1" x14ac:dyDescent="0.25">
      <c r="A4446" t="e">
        <v>#N/A</v>
      </c>
      <c r="B4446" s="2" t="e">
        <v>#N/A</v>
      </c>
      <c r="C4446" s="2" t="str" cm="1">
        <f t="array" ref="C4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ebt])),Tableau1[Tiers_Nom_Ebt],""))),Tableau1[Tiers_Nom_Ebt],0),""),ROW(A2186))),"")</f>
        <v/>
      </c>
      <c r="D4446" s="2" t="str" cm="1">
        <f t="array" ref="D4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ebt])+SEARCH("Boisson",Tableau1[Type_Produit])),Tableau1[Tiers_Nom_Ebt],""))),Tableau1[Tiers_Nom_Ebt],0),""),ROW(A2172))),"")</f>
        <v/>
      </c>
      <c r="E4446" s="2" t="e">
        <v>#N/A</v>
      </c>
    </row>
    <row r="4447" spans="1:5" ht="14.7" customHeight="1" x14ac:dyDescent="0.25">
      <c r="A4447" t="e">
        <v>#N/A</v>
      </c>
      <c r="B4447" s="2" t="e">
        <v>#N/A</v>
      </c>
      <c r="C4447" s="2" t="str" cm="1">
        <f t="array" ref="C4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ebt])),Tableau1[Tiers_Nom_Ebt],""))),Tableau1[Tiers_Nom_Ebt],0),""),ROW(A2187))),"")</f>
        <v/>
      </c>
      <c r="D4447" s="2" t="str" cm="1">
        <f t="array" ref="D4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ebt])+SEARCH("Boisson",Tableau1[Type_Produit])),Tableau1[Tiers_Nom_Ebt],""))),Tableau1[Tiers_Nom_Ebt],0),""),ROW(A2173))),"")</f>
        <v/>
      </c>
      <c r="E4447" s="2" t="e">
        <v>#N/A</v>
      </c>
    </row>
    <row r="4448" spans="1:5" ht="14.7" customHeight="1" x14ac:dyDescent="0.25">
      <c r="A4448" t="e">
        <v>#N/A</v>
      </c>
      <c r="B4448" s="2" t="e">
        <v>#N/A</v>
      </c>
      <c r="C4448" s="2" t="str" cm="1">
        <f t="array" ref="C4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ebt])),Tableau1[Tiers_Nom_Ebt],""))),Tableau1[Tiers_Nom_Ebt],0),""),ROW(A2188))),"")</f>
        <v/>
      </c>
      <c r="D4448" s="2" t="str" cm="1">
        <f t="array" ref="D4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ebt])+SEARCH("Boisson",Tableau1[Type_Produit])),Tableau1[Tiers_Nom_Ebt],""))),Tableau1[Tiers_Nom_Ebt],0),""),ROW(A2174))),"")</f>
        <v/>
      </c>
      <c r="E4448" s="2" t="e">
        <v>#N/A</v>
      </c>
    </row>
    <row r="4449" spans="1:5" ht="14.7" customHeight="1" x14ac:dyDescent="0.25">
      <c r="A4449" t="str">
        <v>L'ANTIDOTE</v>
      </c>
      <c r="B4449" s="2" t="e">
        <v>#N/A</v>
      </c>
      <c r="C4449" s="2" t="str" cm="1">
        <f t="array" ref="C4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ebt])),Tableau1[Tiers_Nom_Ebt],""))),Tableau1[Tiers_Nom_Ebt],0),""),ROW(A2189))),"")</f>
        <v/>
      </c>
      <c r="D4449" s="2" t="str" cm="1">
        <f t="array" ref="D4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ebt])+SEARCH("Boisson",Tableau1[Type_Produit])),Tableau1[Tiers_Nom_Ebt],""))),Tableau1[Tiers_Nom_Ebt],0),""),ROW(A2175))),"")</f>
        <v/>
      </c>
      <c r="E4449" s="2" t="str">
        <v>L'ANTIDOTE</v>
      </c>
    </row>
    <row r="4450" spans="1:5" ht="14.7" customHeight="1" x14ac:dyDescent="0.25">
      <c r="A4450" t="e">
        <v>#N/A</v>
      </c>
      <c r="B4450" s="2" t="e">
        <v>#N/A</v>
      </c>
      <c r="C4450" s="2" t="str" cm="1">
        <f t="array" ref="C4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ebt])),Tableau1[Tiers_Nom_Ebt],""))),Tableau1[Tiers_Nom_Ebt],0),""),ROW(A2190))),"")</f>
        <v/>
      </c>
      <c r="D4450" s="2" t="str" cm="1">
        <f t="array" ref="D4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ebt])+SEARCH("Boisson",Tableau1[Type_Produit])),Tableau1[Tiers_Nom_Ebt],""))),Tableau1[Tiers_Nom_Ebt],0),""),ROW(A2176))),"")</f>
        <v/>
      </c>
      <c r="E4450" s="2" t="e">
        <v>#N/A</v>
      </c>
    </row>
    <row r="4451" spans="1:5" ht="14.7" customHeight="1" x14ac:dyDescent="0.25">
      <c r="A4451" t="e">
        <v>#N/A</v>
      </c>
      <c r="B4451" s="2" t="e">
        <v>#N/A</v>
      </c>
      <c r="C4451" s="2" t="str" cm="1">
        <f t="array" ref="C4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ebt])),Tableau1[Tiers_Nom_Ebt],""))),Tableau1[Tiers_Nom_Ebt],0),""),ROW(A2191))),"")</f>
        <v/>
      </c>
      <c r="D4451" s="2" t="str" cm="1">
        <f t="array" ref="D4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ebt])+SEARCH("Boisson",Tableau1[Type_Produit])),Tableau1[Tiers_Nom_Ebt],""))),Tableau1[Tiers_Nom_Ebt],0),""),ROW(A2177))),"")</f>
        <v/>
      </c>
      <c r="E4451" s="2" t="b">
        <v>0</v>
      </c>
    </row>
    <row r="4452" spans="1:5" ht="14.7" customHeight="1" x14ac:dyDescent="0.25">
      <c r="A4452" t="e">
        <v>#N/A</v>
      </c>
      <c r="B4452" s="2" t="e">
        <v>#N/A</v>
      </c>
      <c r="C4452" s="2" t="str" cm="1">
        <f t="array" ref="C4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ebt])),Tableau1[Tiers_Nom_Ebt],""))),Tableau1[Tiers_Nom_Ebt],0),""),ROW(A2192))),"")</f>
        <v/>
      </c>
      <c r="D4452" s="2" t="str" cm="1">
        <f t="array" ref="D4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ebt])+SEARCH("Boisson",Tableau1[Type_Produit])),Tableau1[Tiers_Nom_Ebt],""))),Tableau1[Tiers_Nom_Ebt],0),""),ROW(A2178))),"")</f>
        <v/>
      </c>
      <c r="E4452" s="2" t="e">
        <v>#N/A</v>
      </c>
    </row>
    <row r="4453" spans="1:5" ht="14.7" customHeight="1" x14ac:dyDescent="0.25">
      <c r="A4453" t="e">
        <v>#N/A</v>
      </c>
      <c r="B4453" s="2" t="e">
        <v>#N/A</v>
      </c>
      <c r="C4453" s="2" t="str" cm="1">
        <f t="array" ref="C4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ebt])),Tableau1[Tiers_Nom_Ebt],""))),Tableau1[Tiers_Nom_Ebt],0),""),ROW(A2193))),"")</f>
        <v/>
      </c>
      <c r="D4453" s="2" t="str" cm="1">
        <f t="array" ref="D4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ebt])+SEARCH("Boisson",Tableau1[Type_Produit])),Tableau1[Tiers_Nom_Ebt],""))),Tableau1[Tiers_Nom_Ebt],0),""),ROW(A2179))),"")</f>
        <v/>
      </c>
      <c r="E4453" s="2" t="e">
        <v>#N/A</v>
      </c>
    </row>
    <row r="4454" spans="1:5" ht="14.7" customHeight="1" x14ac:dyDescent="0.25">
      <c r="A4454" t="e">
        <v>#N/A</v>
      </c>
      <c r="B4454" s="2" t="e">
        <v>#N/A</v>
      </c>
      <c r="C4454" s="2" t="str" cm="1">
        <f t="array" ref="C4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ebt])),Tableau1[Tiers_Nom_Ebt],""))),Tableau1[Tiers_Nom_Ebt],0),""),ROW(A2194))),"")</f>
        <v/>
      </c>
      <c r="D4454" s="2" t="str" cm="1">
        <f t="array" ref="D4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ebt])+SEARCH("Boisson",Tableau1[Type_Produit])),Tableau1[Tiers_Nom_Ebt],""))),Tableau1[Tiers_Nom_Ebt],0),""),ROW(A2180))),"")</f>
        <v/>
      </c>
      <c r="E4454" s="2" t="e">
        <v>#N/A</v>
      </c>
    </row>
    <row r="4455" spans="1:5" ht="14.7" customHeight="1" x14ac:dyDescent="0.25">
      <c r="A4455" t="e">
        <v>#N/A</v>
      </c>
      <c r="B4455" s="2" t="e">
        <v>#N/A</v>
      </c>
      <c r="C4455" s="2" t="str" cm="1">
        <f t="array" ref="C4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ebt])),Tableau1[Tiers_Nom_Ebt],""))),Tableau1[Tiers_Nom_Ebt],0),""),ROW(A2195))),"")</f>
        <v/>
      </c>
      <c r="D4455" s="2" t="str" cm="1">
        <f t="array" ref="D4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ebt])+SEARCH("Boisson",Tableau1[Type_Produit])),Tableau1[Tiers_Nom_Ebt],""))),Tableau1[Tiers_Nom_Ebt],0),""),ROW(A2181))),"")</f>
        <v/>
      </c>
      <c r="E4455" s="2" t="e">
        <v>#N/A</v>
      </c>
    </row>
    <row r="4456" spans="1:5" ht="14.7" customHeight="1" x14ac:dyDescent="0.25">
      <c r="A4456" t="e">
        <v>#N/A</v>
      </c>
      <c r="B4456" s="2" t="e">
        <v>#N/A</v>
      </c>
      <c r="C4456" s="2" t="str" cm="1">
        <f t="array" ref="C4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ebt])),Tableau1[Tiers_Nom_Ebt],""))),Tableau1[Tiers_Nom_Ebt],0),""),ROW(A2196))),"")</f>
        <v/>
      </c>
      <c r="D4456" s="2" t="str" cm="1">
        <f t="array" ref="D4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ebt])+SEARCH("Boisson",Tableau1[Type_Produit])),Tableau1[Tiers_Nom_Ebt],""))),Tableau1[Tiers_Nom_Ebt],0),""),ROW(A2182))),"")</f>
        <v/>
      </c>
      <c r="E4456" s="2" t="e">
        <v>#N/A</v>
      </c>
    </row>
    <row r="4457" spans="1:5" ht="14.7" customHeight="1" x14ac:dyDescent="0.25">
      <c r="A4457" t="e">
        <v>#N/A</v>
      </c>
      <c r="B4457" s="2" t="e">
        <v>#N/A</v>
      </c>
      <c r="C4457" s="2" t="str" cm="1">
        <f t="array" ref="C4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ebt])),Tableau1[Tiers_Nom_Ebt],""))),Tableau1[Tiers_Nom_Ebt],0),""),ROW(A2197))),"")</f>
        <v/>
      </c>
      <c r="D4457" s="2" t="str" cm="1">
        <f t="array" ref="D4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ebt])+SEARCH("Boisson",Tableau1[Type_Produit])),Tableau1[Tiers_Nom_Ebt],""))),Tableau1[Tiers_Nom_Ebt],0),""),ROW(A2183))),"")</f>
        <v/>
      </c>
      <c r="E4457" s="2" t="b">
        <v>0</v>
      </c>
    </row>
    <row r="4458" spans="1:5" ht="14.7" customHeight="1" x14ac:dyDescent="0.25">
      <c r="A4458" t="e">
        <v>#N/A</v>
      </c>
      <c r="B4458" s="2" t="e">
        <v>#N/A</v>
      </c>
      <c r="C4458" s="2" t="str" cm="1">
        <f t="array" ref="C4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ebt])),Tableau1[Tiers_Nom_Ebt],""))),Tableau1[Tiers_Nom_Ebt],0),""),ROW(A2198))),"")</f>
        <v/>
      </c>
      <c r="D4458" s="2" t="str" cm="1">
        <f t="array" ref="D4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ebt])+SEARCH("Boisson",Tableau1[Type_Produit])),Tableau1[Tiers_Nom_Ebt],""))),Tableau1[Tiers_Nom_Ebt],0),""),ROW(A2184))),"")</f>
        <v/>
      </c>
      <c r="E4458" s="2" t="e">
        <v>#N/A</v>
      </c>
    </row>
    <row r="4459" spans="1:5" ht="14.7" customHeight="1" x14ac:dyDescent="0.25">
      <c r="A4459" t="e">
        <v>#N/A</v>
      </c>
      <c r="B4459" s="2" t="e">
        <v>#N/A</v>
      </c>
      <c r="C4459" s="2" t="str" cm="1">
        <f t="array" ref="C4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ebt])),Tableau1[Tiers_Nom_Ebt],""))),Tableau1[Tiers_Nom_Ebt],0),""),ROW(A2199))),"")</f>
        <v/>
      </c>
      <c r="D4459" s="2" t="str" cm="1">
        <f t="array" ref="D4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ebt])+SEARCH("Boisson",Tableau1[Type_Produit])),Tableau1[Tiers_Nom_Ebt],""))),Tableau1[Tiers_Nom_Ebt],0),""),ROW(A2185))),"")</f>
        <v/>
      </c>
      <c r="E4459" s="2" t="e">
        <v>#N/A</v>
      </c>
    </row>
    <row r="4460" spans="1:5" ht="14.7" customHeight="1" x14ac:dyDescent="0.25">
      <c r="A4460" t="e">
        <v>#N/A</v>
      </c>
      <c r="B4460" s="2" t="e">
        <v>#N/A</v>
      </c>
      <c r="C4460" s="2" t="str" cm="1">
        <f t="array" ref="C4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ebt])),Tableau1[Tiers_Nom_Ebt],""))),Tableau1[Tiers_Nom_Ebt],0),""),ROW(A2200))),"")</f>
        <v/>
      </c>
      <c r="D4460" s="2" t="str" cm="1">
        <f t="array" ref="D4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ebt])+SEARCH("Boisson",Tableau1[Type_Produit])),Tableau1[Tiers_Nom_Ebt],""))),Tableau1[Tiers_Nom_Ebt],0),""),ROW(A2186))),"")</f>
        <v/>
      </c>
      <c r="E4460" s="2" t="e">
        <v>#N/A</v>
      </c>
    </row>
    <row r="4461" spans="1:5" ht="14.7" customHeight="1" x14ac:dyDescent="0.25">
      <c r="A4461" t="e">
        <v>#N/A</v>
      </c>
      <c r="B4461" s="2" t="e">
        <v>#N/A</v>
      </c>
      <c r="C4461" s="2" t="str" cm="1">
        <f t="array" ref="C4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ebt])),Tableau1[Tiers_Nom_Ebt],""))),Tableau1[Tiers_Nom_Ebt],0),""),ROW(A2201))),"")</f>
        <v/>
      </c>
      <c r="D4461" s="2" t="str" cm="1">
        <f t="array" ref="D4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ebt])+SEARCH("Boisson",Tableau1[Type_Produit])),Tableau1[Tiers_Nom_Ebt],""))),Tableau1[Tiers_Nom_Ebt],0),""),ROW(A2187))),"")</f>
        <v/>
      </c>
      <c r="E4461" s="2" t="e">
        <v>#N/A</v>
      </c>
    </row>
    <row r="4462" spans="1:5" ht="14.7" customHeight="1" x14ac:dyDescent="0.25">
      <c r="A4462" t="e">
        <v>#N/A</v>
      </c>
      <c r="B4462" s="2" t="e">
        <v>#N/A</v>
      </c>
      <c r="C4462" s="2" t="str" cm="1">
        <f t="array" ref="C4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ebt])),Tableau1[Tiers_Nom_Ebt],""))),Tableau1[Tiers_Nom_Ebt],0),""),ROW(A2202))),"")</f>
        <v/>
      </c>
      <c r="D4462" s="2" t="str" cm="1">
        <f t="array" ref="D4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ebt])+SEARCH("Boisson",Tableau1[Type_Produit])),Tableau1[Tiers_Nom_Ebt],""))),Tableau1[Tiers_Nom_Ebt],0),""),ROW(A2188))),"")</f>
        <v/>
      </c>
      <c r="E4462" s="2" t="e">
        <v>#N/A</v>
      </c>
    </row>
    <row r="4463" spans="1:5" ht="14.7" customHeight="1" x14ac:dyDescent="0.25">
      <c r="A4463" t="e">
        <v>#N/A</v>
      </c>
      <c r="B4463" s="2" t="e">
        <v>#N/A</v>
      </c>
      <c r="C4463" s="2" t="str" cm="1">
        <f t="array" ref="C4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ebt])),Tableau1[Tiers_Nom_Ebt],""))),Tableau1[Tiers_Nom_Ebt],0),""),ROW(A2203))),"")</f>
        <v/>
      </c>
      <c r="D4463" s="2" t="str" cm="1">
        <f t="array" ref="D4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ebt])+SEARCH("Boisson",Tableau1[Type_Produit])),Tableau1[Tiers_Nom_Ebt],""))),Tableau1[Tiers_Nom_Ebt],0),""),ROW(A2189))),"")</f>
        <v/>
      </c>
      <c r="E4463" s="2" t="e">
        <v>#N/A</v>
      </c>
    </row>
    <row r="4464" spans="1:5" ht="14.7" customHeight="1" x14ac:dyDescent="0.25">
      <c r="A4464" t="e">
        <v>#N/A</v>
      </c>
      <c r="B4464" s="2" t="e">
        <v>#N/A</v>
      </c>
      <c r="C4464" s="2" t="str" cm="1">
        <f t="array" ref="C4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ebt])),Tableau1[Tiers_Nom_Ebt],""))),Tableau1[Tiers_Nom_Ebt],0),""),ROW(A2204))),"")</f>
        <v/>
      </c>
      <c r="D4464" s="2" t="str" cm="1">
        <f t="array" ref="D4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ebt])+SEARCH("Boisson",Tableau1[Type_Produit])),Tableau1[Tiers_Nom_Ebt],""))),Tableau1[Tiers_Nom_Ebt],0),""),ROW(A2190))),"")</f>
        <v/>
      </c>
      <c r="E4464" s="2" t="e">
        <v>#N/A</v>
      </c>
    </row>
    <row r="4465" spans="1:5" ht="14.7" customHeight="1" x14ac:dyDescent="0.25">
      <c r="A4465" t="str">
        <v>TEXAS BAR</v>
      </c>
      <c r="B4465" s="2" t="e">
        <v>#N/A</v>
      </c>
      <c r="C4465" s="2" t="str" cm="1">
        <f t="array" ref="C4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ebt])),Tableau1[Tiers_Nom_Ebt],""))),Tableau1[Tiers_Nom_Ebt],0),""),ROW(A2205))),"")</f>
        <v/>
      </c>
      <c r="D4465" s="2" t="str" cm="1">
        <f t="array" ref="D4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ebt])+SEARCH("Boisson",Tableau1[Type_Produit])),Tableau1[Tiers_Nom_Ebt],""))),Tableau1[Tiers_Nom_Ebt],0),""),ROW(A2191))),"")</f>
        <v/>
      </c>
      <c r="E4465" s="2" t="str">
        <v>TEXAS BAR</v>
      </c>
    </row>
    <row r="4466" spans="1:5" ht="14.7" customHeight="1" x14ac:dyDescent="0.25">
      <c r="A4466" t="e">
        <v>#N/A</v>
      </c>
      <c r="B4466" s="2" t="e">
        <v>#N/A</v>
      </c>
      <c r="C4466" s="2" t="str" cm="1">
        <f t="array" ref="C4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ebt])),Tableau1[Tiers_Nom_Ebt],""))),Tableau1[Tiers_Nom_Ebt],0),""),ROW(A2206))),"")</f>
        <v/>
      </c>
      <c r="D4466" s="2" t="str" cm="1">
        <f t="array" ref="D4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ebt])+SEARCH("Boisson",Tableau1[Type_Produit])),Tableau1[Tiers_Nom_Ebt],""))),Tableau1[Tiers_Nom_Ebt],0),""),ROW(A2192))),"")</f>
        <v/>
      </c>
      <c r="E4466" s="2" t="b">
        <v>0</v>
      </c>
    </row>
    <row r="4467" spans="1:5" ht="14.7" customHeight="1" x14ac:dyDescent="0.25">
      <c r="A4467" t="e">
        <v>#N/A</v>
      </c>
      <c r="B4467" s="2" t="e">
        <v>#N/A</v>
      </c>
      <c r="C4467" s="2" t="str" cm="1">
        <f t="array" ref="C4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ebt])),Tableau1[Tiers_Nom_Ebt],""))),Tableau1[Tiers_Nom_Ebt],0),""),ROW(A2207))),"")</f>
        <v/>
      </c>
      <c r="D4467" s="2" t="str" cm="1">
        <f t="array" ref="D4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ebt])+SEARCH("Boisson",Tableau1[Type_Produit])),Tableau1[Tiers_Nom_Ebt],""))),Tableau1[Tiers_Nom_Ebt],0),""),ROW(A2193))),"")</f>
        <v/>
      </c>
      <c r="E4467" s="2" t="e">
        <v>#N/A</v>
      </c>
    </row>
    <row r="4468" spans="1:5" ht="14.7" customHeight="1" x14ac:dyDescent="0.25">
      <c r="A4468" t="e">
        <v>#N/A</v>
      </c>
      <c r="B4468" s="2" t="e">
        <v>#N/A</v>
      </c>
      <c r="C4468" s="2" t="str" cm="1">
        <f t="array" ref="C4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ebt])),Tableau1[Tiers_Nom_Ebt],""))),Tableau1[Tiers_Nom_Ebt],0),""),ROW(A2208))),"")</f>
        <v/>
      </c>
      <c r="D4468" s="2" t="str" cm="1">
        <f t="array" ref="D4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ebt])+SEARCH("Boisson",Tableau1[Type_Produit])),Tableau1[Tiers_Nom_Ebt],""))),Tableau1[Tiers_Nom_Ebt],0),""),ROW(A2194))),"")</f>
        <v/>
      </c>
      <c r="E4468" s="2" t="e">
        <v>#N/A</v>
      </c>
    </row>
    <row r="4469" spans="1:5" ht="14.7" customHeight="1" x14ac:dyDescent="0.25">
      <c r="A4469" t="e">
        <v>#N/A</v>
      </c>
      <c r="B4469" s="2" t="e">
        <v>#N/A</v>
      </c>
      <c r="C4469" s="2" t="str" cm="1">
        <f t="array" ref="C4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ebt])),Tableau1[Tiers_Nom_Ebt],""))),Tableau1[Tiers_Nom_Ebt],0),""),ROW(A2209))),"")</f>
        <v/>
      </c>
      <c r="D4469" s="2" t="str" cm="1">
        <f t="array" ref="D4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ebt])+SEARCH("Boisson",Tableau1[Type_Produit])),Tableau1[Tiers_Nom_Ebt],""))),Tableau1[Tiers_Nom_Ebt],0),""),ROW(A2195))),"")</f>
        <v/>
      </c>
      <c r="E4469" s="2" t="e">
        <v>#N/A</v>
      </c>
    </row>
    <row r="4470" spans="1:5" ht="14.7" customHeight="1" x14ac:dyDescent="0.25">
      <c r="A4470" t="e">
        <v>#N/A</v>
      </c>
      <c r="B4470" s="2" t="e">
        <v>#N/A</v>
      </c>
      <c r="C4470" s="2" t="str" cm="1">
        <f t="array" ref="C4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ebt])),Tableau1[Tiers_Nom_Ebt],""))),Tableau1[Tiers_Nom_Ebt],0),""),ROW(A2210))),"")</f>
        <v/>
      </c>
      <c r="D4470" s="2" t="str" cm="1">
        <f t="array" ref="D4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ebt])+SEARCH("Boisson",Tableau1[Type_Produit])),Tableau1[Tiers_Nom_Ebt],""))),Tableau1[Tiers_Nom_Ebt],0),""),ROW(A2196))),"")</f>
        <v/>
      </c>
      <c r="E4470" s="2" t="e">
        <v>#N/A</v>
      </c>
    </row>
    <row r="4471" spans="1:5" ht="14.7" customHeight="1" x14ac:dyDescent="0.25">
      <c r="A4471" t="e">
        <v>#N/A</v>
      </c>
      <c r="B4471" s="2" t="e">
        <v>#N/A</v>
      </c>
      <c r="C4471" s="2" t="str" cm="1">
        <f t="array" ref="C4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ebt])),Tableau1[Tiers_Nom_Ebt],""))),Tableau1[Tiers_Nom_Ebt],0),""),ROW(A2211))),"")</f>
        <v/>
      </c>
      <c r="D4471" s="2" t="str" cm="1">
        <f t="array" ref="D4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ebt])+SEARCH("Boisson",Tableau1[Type_Produit])),Tableau1[Tiers_Nom_Ebt],""))),Tableau1[Tiers_Nom_Ebt],0),""),ROW(A2197))),"")</f>
        <v/>
      </c>
      <c r="E4471" s="2" t="e">
        <v>#N/A</v>
      </c>
    </row>
    <row r="4472" spans="1:5" ht="14.7" customHeight="1" x14ac:dyDescent="0.25">
      <c r="A4472" t="str">
        <v>CONTINENTAL PUB</v>
      </c>
      <c r="B4472" s="2" t="e">
        <v>#N/A</v>
      </c>
      <c r="C4472" s="2" t="str" cm="1">
        <f t="array" ref="C4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ebt])),Tableau1[Tiers_Nom_Ebt],""))),Tableau1[Tiers_Nom_Ebt],0),""),ROW(A2212))),"")</f>
        <v/>
      </c>
      <c r="D4472" s="2" t="str" cm="1">
        <f t="array" ref="D4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ebt])+SEARCH("Boisson",Tableau1[Type_Produit])),Tableau1[Tiers_Nom_Ebt],""))),Tableau1[Tiers_Nom_Ebt],0),""),ROW(A2198))),"")</f>
        <v/>
      </c>
      <c r="E4472" s="2" t="str">
        <v>CONTINENTAL PUB</v>
      </c>
    </row>
    <row r="4473" spans="1:5" ht="14.7" customHeight="1" x14ac:dyDescent="0.25">
      <c r="A4473" t="str">
        <v>MAISON ARCHARD</v>
      </c>
      <c r="B4473" s="2" t="e">
        <v>#N/A</v>
      </c>
      <c r="C4473" s="2" t="str" cm="1">
        <f t="array" ref="C4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ebt])),Tableau1[Tiers_Nom_Ebt],""))),Tableau1[Tiers_Nom_Ebt],0),""),ROW(A2213))),"")</f>
        <v/>
      </c>
      <c r="D4473" s="2" t="str" cm="1">
        <f t="array" ref="D4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ebt])+SEARCH("Boisson",Tableau1[Type_Produit])),Tableau1[Tiers_Nom_Ebt],""))),Tableau1[Tiers_Nom_Ebt],0),""),ROW(A2199))),"")</f>
        <v/>
      </c>
      <c r="E4473" s="2" t="str">
        <v>MAISON ARCHARD</v>
      </c>
    </row>
    <row r="4474" spans="1:5" ht="14.7" customHeight="1" x14ac:dyDescent="0.25">
      <c r="A4474" t="e">
        <v>#N/A</v>
      </c>
      <c r="B4474" s="2" t="e">
        <v>#N/A</v>
      </c>
      <c r="C4474" s="2" t="str" cm="1">
        <f t="array" ref="C4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ebt])),Tableau1[Tiers_Nom_Ebt],""))),Tableau1[Tiers_Nom_Ebt],0),""),ROW(A2214))),"")</f>
        <v/>
      </c>
      <c r="D4474" s="2" t="str" cm="1">
        <f t="array" ref="D4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ebt])+SEARCH("Boisson",Tableau1[Type_Produit])),Tableau1[Tiers_Nom_Ebt],""))),Tableau1[Tiers_Nom_Ebt],0),""),ROW(A2200))),"")</f>
        <v/>
      </c>
      <c r="E4474" s="2" t="e">
        <v>#N/A</v>
      </c>
    </row>
    <row r="4475" spans="1:5" ht="14.7" customHeight="1" x14ac:dyDescent="0.25">
      <c r="A4475" t="e">
        <v>#N/A</v>
      </c>
      <c r="B4475" s="2" t="e">
        <v>#N/A</v>
      </c>
      <c r="C4475" s="2" t="str" cm="1">
        <f t="array" ref="C4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ebt])),Tableau1[Tiers_Nom_Ebt],""))),Tableau1[Tiers_Nom_Ebt],0),""),ROW(A2215))),"")</f>
        <v/>
      </c>
      <c r="D4475" s="2" t="str" cm="1">
        <f t="array" ref="D4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ebt])+SEARCH("Boisson",Tableau1[Type_Produit])),Tableau1[Tiers_Nom_Ebt],""))),Tableau1[Tiers_Nom_Ebt],0),""),ROW(A2201))),"")</f>
        <v/>
      </c>
      <c r="E4475" s="2" t="b">
        <v>0</v>
      </c>
    </row>
    <row r="4476" spans="1:5" ht="14.7" customHeight="1" x14ac:dyDescent="0.25">
      <c r="A4476" t="e">
        <v>#N/A</v>
      </c>
      <c r="B4476" s="2" t="e">
        <v>#N/A</v>
      </c>
      <c r="C4476" s="2" t="str" cm="1">
        <f t="array" ref="C4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ebt])),Tableau1[Tiers_Nom_Ebt],""))),Tableau1[Tiers_Nom_Ebt],0),""),ROW(A2216))),"")</f>
        <v/>
      </c>
      <c r="D4476" s="2" t="str" cm="1">
        <f t="array" ref="D4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ebt])+SEARCH("Boisson",Tableau1[Type_Produit])),Tableau1[Tiers_Nom_Ebt],""))),Tableau1[Tiers_Nom_Ebt],0),""),ROW(A2202))),"")</f>
        <v/>
      </c>
      <c r="E4476" s="2" t="e">
        <v>#N/A</v>
      </c>
    </row>
    <row r="4477" spans="1:5" ht="14.7" customHeight="1" x14ac:dyDescent="0.25">
      <c r="A4477" t="e">
        <v>#N/A</v>
      </c>
      <c r="B4477" s="2" t="e">
        <v>#N/A</v>
      </c>
      <c r="C4477" s="2" t="str" cm="1">
        <f t="array" ref="C4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ebt])),Tableau1[Tiers_Nom_Ebt],""))),Tableau1[Tiers_Nom_Ebt],0),""),ROW(A2217))),"")</f>
        <v/>
      </c>
      <c r="D4477" s="2" t="str" cm="1">
        <f t="array" ref="D4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ebt])+SEARCH("Boisson",Tableau1[Type_Produit])),Tableau1[Tiers_Nom_Ebt],""))),Tableau1[Tiers_Nom_Ebt],0),""),ROW(A2203))),"")</f>
        <v/>
      </c>
      <c r="E4477" s="2" t="e">
        <v>#N/A</v>
      </c>
    </row>
    <row r="4478" spans="1:5" ht="14.7" customHeight="1" x14ac:dyDescent="0.25">
      <c r="A4478" t="e">
        <v>#N/A</v>
      </c>
      <c r="B4478" s="2" t="e">
        <v>#N/A</v>
      </c>
      <c r="C4478" s="2" t="str" cm="1">
        <f t="array" ref="C4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ebt])),Tableau1[Tiers_Nom_Ebt],""))),Tableau1[Tiers_Nom_Ebt],0),""),ROW(A2218))),"")</f>
        <v/>
      </c>
      <c r="D4478" s="2" t="str" cm="1">
        <f t="array" ref="D4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ebt])+SEARCH("Boisson",Tableau1[Type_Produit])),Tableau1[Tiers_Nom_Ebt],""))),Tableau1[Tiers_Nom_Ebt],0),""),ROW(A2204))),"")</f>
        <v/>
      </c>
      <c r="E4478" s="2" t="e">
        <v>#N/A</v>
      </c>
    </row>
    <row r="4479" spans="1:5" ht="14.7" customHeight="1" x14ac:dyDescent="0.25">
      <c r="A4479" t="e">
        <v>#N/A</v>
      </c>
      <c r="B4479" s="2" t="e">
        <v>#N/A</v>
      </c>
      <c r="C4479" s="2" t="str" cm="1">
        <f t="array" ref="C4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ebt])),Tableau1[Tiers_Nom_Ebt],""))),Tableau1[Tiers_Nom_Ebt],0),""),ROW(A2219))),"")</f>
        <v/>
      </c>
      <c r="D4479" s="2" t="str" cm="1">
        <f t="array" ref="D4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ebt])+SEARCH("Boisson",Tableau1[Type_Produit])),Tableau1[Tiers_Nom_Ebt],""))),Tableau1[Tiers_Nom_Ebt],0),""),ROW(A2205))),"")</f>
        <v/>
      </c>
      <c r="E4479" s="2" t="e">
        <v>#N/A</v>
      </c>
    </row>
    <row r="4480" spans="1:5" ht="14.7" customHeight="1" x14ac:dyDescent="0.25">
      <c r="A4480" t="e">
        <v>#N/A</v>
      </c>
      <c r="B4480" s="2" t="e">
        <v>#N/A</v>
      </c>
      <c r="C4480" s="2" t="str" cm="1">
        <f t="array" ref="C4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ebt])),Tableau1[Tiers_Nom_Ebt],""))),Tableau1[Tiers_Nom_Ebt],0),""),ROW(A2220))),"")</f>
        <v/>
      </c>
      <c r="D4480" s="2" t="str" cm="1">
        <f t="array" ref="D4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ebt])+SEARCH("Boisson",Tableau1[Type_Produit])),Tableau1[Tiers_Nom_Ebt],""))),Tableau1[Tiers_Nom_Ebt],0),""),ROW(A2206))),"")</f>
        <v/>
      </c>
      <c r="E4480" s="2" t="e">
        <v>#N/A</v>
      </c>
    </row>
    <row r="4481" spans="1:5" ht="14.7" customHeight="1" x14ac:dyDescent="0.25">
      <c r="A4481" t="e">
        <v>#N/A</v>
      </c>
      <c r="B4481" s="2" t="e">
        <v>#N/A</v>
      </c>
      <c r="C4481" s="2" t="str" cm="1">
        <f t="array" ref="C4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ebt])),Tableau1[Tiers_Nom_Ebt],""))),Tableau1[Tiers_Nom_Ebt],0),""),ROW(A2221))),"")</f>
        <v/>
      </c>
      <c r="D4481" s="2" t="str" cm="1">
        <f t="array" ref="D4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ebt])+SEARCH("Boisson",Tableau1[Type_Produit])),Tableau1[Tiers_Nom_Ebt],""))),Tableau1[Tiers_Nom_Ebt],0),""),ROW(A2207))),"")</f>
        <v/>
      </c>
      <c r="E4481" s="2" t="e">
        <v>#N/A</v>
      </c>
    </row>
    <row r="4482" spans="1:5" ht="14.7" customHeight="1" x14ac:dyDescent="0.25">
      <c r="A4482" t="e">
        <v>#N/A</v>
      </c>
      <c r="B4482" s="2" t="e">
        <v>#N/A</v>
      </c>
      <c r="D4482" s="2" t="str" cm="1">
        <f t="array" ref="D4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ebt])+SEARCH("Boisson",Tableau1[Type_Produit])),Tableau1[Tiers_Nom_Ebt],""))),Tableau1[Tiers_Nom_Ebt],0),""),ROW(A2208))),"")</f>
        <v/>
      </c>
      <c r="E4482" s="2" t="b">
        <v>0</v>
      </c>
    </row>
    <row r="4483" spans="1:5" ht="14.7" customHeight="1" x14ac:dyDescent="0.25">
      <c r="A4483" t="e">
        <v>#N/A</v>
      </c>
      <c r="B4483" s="2" t="e">
        <v>#N/A</v>
      </c>
      <c r="C4483" s="2" t="str" cm="1">
        <f t="array" ref="C4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ebt])),Tableau1[Tiers_Nom_Ebt],""))),Tableau1[Tiers_Nom_Ebt],0),""),ROW(A2223))),"")</f>
        <v/>
      </c>
      <c r="D4483" s="2" t="str" cm="1">
        <f t="array" ref="D4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ebt])+SEARCH("Boisson",Tableau1[Type_Produit])),Tableau1[Tiers_Nom_Ebt],""))),Tableau1[Tiers_Nom_Ebt],0),""),ROW(A2209))),"")</f>
        <v/>
      </c>
      <c r="E4483" s="2" t="e">
        <v>#N/A</v>
      </c>
    </row>
    <row r="4484" spans="1:5" ht="14.7" customHeight="1" x14ac:dyDescent="0.25">
      <c r="A4484" t="e">
        <v>#N/A</v>
      </c>
      <c r="B4484" s="2" t="e">
        <v>#N/A</v>
      </c>
      <c r="C4484" s="2" t="str" cm="1">
        <f t="array" ref="C4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ebt])),Tableau1[Tiers_Nom_Ebt],""))),Tableau1[Tiers_Nom_Ebt],0),""),ROW(A2224))),"")</f>
        <v/>
      </c>
      <c r="D4484" s="2" t="str" cm="1">
        <f t="array" ref="D4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ebt])+SEARCH("Boisson",Tableau1[Type_Produit])),Tableau1[Tiers_Nom_Ebt],""))),Tableau1[Tiers_Nom_Ebt],0),""),ROW(A2210))),"")</f>
        <v/>
      </c>
      <c r="E4484" s="2" t="e">
        <v>#N/A</v>
      </c>
    </row>
    <row r="4485" spans="1:5" ht="14.7" customHeight="1" x14ac:dyDescent="0.25">
      <c r="A4485" t="e">
        <v>#N/A</v>
      </c>
      <c r="B4485" s="2" t="e">
        <v>#N/A</v>
      </c>
      <c r="C4485" s="2" t="str" cm="1">
        <f t="array" ref="C4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ebt])),Tableau1[Tiers_Nom_Ebt],""))),Tableau1[Tiers_Nom_Ebt],0),""),ROW(A2225))),"")</f>
        <v/>
      </c>
      <c r="D4485" s="2" t="str" cm="1">
        <f t="array" ref="D4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ebt])+SEARCH("Boisson",Tableau1[Type_Produit])),Tableau1[Tiers_Nom_Ebt],""))),Tableau1[Tiers_Nom_Ebt],0),""),ROW(A2211))),"")</f>
        <v/>
      </c>
      <c r="E4485" s="2" t="e">
        <v>#N/A</v>
      </c>
    </row>
    <row r="4486" spans="1:5" ht="14.7" customHeight="1" x14ac:dyDescent="0.25">
      <c r="A4486" t="e">
        <v>#N/A</v>
      </c>
      <c r="B4486" s="2" t="e">
        <v>#N/A</v>
      </c>
      <c r="C4486" s="2" t="str" cm="1">
        <f t="array" ref="C4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ebt])),Tableau1[Tiers_Nom_Ebt],""))),Tableau1[Tiers_Nom_Ebt],0),""),ROW(A2226))),"")</f>
        <v/>
      </c>
      <c r="D4486" s="2" t="str" cm="1">
        <f t="array" ref="D4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ebt])+SEARCH("Boisson",Tableau1[Type_Produit])),Tableau1[Tiers_Nom_Ebt],""))),Tableau1[Tiers_Nom_Ebt],0),""),ROW(A2212))),"")</f>
        <v/>
      </c>
      <c r="E4486" s="2" t="e">
        <v>#N/A</v>
      </c>
    </row>
    <row r="4487" spans="1:5" ht="14.7" customHeight="1" x14ac:dyDescent="0.25">
      <c r="A4487" t="e">
        <v>#N/A</v>
      </c>
      <c r="B4487" s="2" t="e">
        <v>#N/A</v>
      </c>
      <c r="C4487" s="2" t="str" cm="1">
        <f t="array" ref="C4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ebt])),Tableau1[Tiers_Nom_Ebt],""))),Tableau1[Tiers_Nom_Ebt],0),""),ROW(A2227))),"")</f>
        <v/>
      </c>
      <c r="D4487" s="2" t="str" cm="1">
        <f t="array" ref="D4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ebt])+SEARCH("Boisson",Tableau1[Type_Produit])),Tableau1[Tiers_Nom_Ebt],""))),Tableau1[Tiers_Nom_Ebt],0),""),ROW(A2213))),"")</f>
        <v/>
      </c>
      <c r="E4487" s="2" t="e">
        <v>#N/A</v>
      </c>
    </row>
    <row r="4488" spans="1:5" ht="14.7" customHeight="1" x14ac:dyDescent="0.25">
      <c r="A4488" t="e">
        <v>#N/A</v>
      </c>
      <c r="B4488" s="2" t="e">
        <v>#N/A</v>
      </c>
      <c r="C4488" s="2" t="str" cm="1">
        <f t="array" ref="C4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ebt])),Tableau1[Tiers_Nom_Ebt],""))),Tableau1[Tiers_Nom_Ebt],0),""),ROW(A2228))),"")</f>
        <v/>
      </c>
      <c r="D4488" s="2" t="str" cm="1">
        <f t="array" ref="D4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ebt])+SEARCH("Boisson",Tableau1[Type_Produit])),Tableau1[Tiers_Nom_Ebt],""))),Tableau1[Tiers_Nom_Ebt],0),""),ROW(A2214))),"")</f>
        <v/>
      </c>
      <c r="E4488" s="2" t="e">
        <v>#N/A</v>
      </c>
    </row>
    <row r="4489" spans="1:5" ht="14.7" customHeight="1" x14ac:dyDescent="0.25">
      <c r="A4489" t="e">
        <v>#N/A</v>
      </c>
      <c r="B4489" s="2" t="e">
        <v>#N/A</v>
      </c>
      <c r="C4489" s="2" t="str" cm="1">
        <f t="array" ref="C4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ebt])),Tableau1[Tiers_Nom_Ebt],""))),Tableau1[Tiers_Nom_Ebt],0),""),ROW(A2229))),"")</f>
        <v/>
      </c>
      <c r="D4489" s="2" t="str" cm="1">
        <f t="array" ref="D4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ebt])+SEARCH("Boisson",Tableau1[Type_Produit])),Tableau1[Tiers_Nom_Ebt],""))),Tableau1[Tiers_Nom_Ebt],0),""),ROW(A2215))),"")</f>
        <v/>
      </c>
      <c r="E4489" s="2" t="e">
        <v>#N/A</v>
      </c>
    </row>
    <row r="4490" spans="1:5" ht="14.7" customHeight="1" x14ac:dyDescent="0.25">
      <c r="A4490" t="e">
        <v>#N/A</v>
      </c>
      <c r="B4490" s="2" t="e">
        <v>#N/A</v>
      </c>
      <c r="C4490" s="2" t="str" cm="1">
        <f t="array" ref="C4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ebt])),Tableau1[Tiers_Nom_Ebt],""))),Tableau1[Tiers_Nom_Ebt],0),""),ROW(A2230))),"")</f>
        <v/>
      </c>
      <c r="D4490" s="2" t="str" cm="1">
        <f t="array" ref="D4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ebt])+SEARCH("Boisson",Tableau1[Type_Produit])),Tableau1[Tiers_Nom_Ebt],""))),Tableau1[Tiers_Nom_Ebt],0),""),ROW(A2216))),"")</f>
        <v/>
      </c>
      <c r="E4490" s="2" t="e">
        <v>#N/A</v>
      </c>
    </row>
    <row r="4491" spans="1:5" ht="14.7" customHeight="1" x14ac:dyDescent="0.25">
      <c r="A4491" t="e">
        <v>#N/A</v>
      </c>
      <c r="B4491" s="2" t="e">
        <v>#N/A</v>
      </c>
      <c r="C4491" s="2" t="str" cm="1">
        <f t="array" ref="C4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ebt])),Tableau1[Tiers_Nom_Ebt],""))),Tableau1[Tiers_Nom_Ebt],0),""),ROW(A2231))),"")</f>
        <v/>
      </c>
      <c r="D4491" s="2" t="str" cm="1">
        <f t="array" ref="D4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ebt])+SEARCH("Boisson",Tableau1[Type_Produit])),Tableau1[Tiers_Nom_Ebt],""))),Tableau1[Tiers_Nom_Ebt],0),""),ROW(A2217))),"")</f>
        <v/>
      </c>
      <c r="E4491" s="2" t="b">
        <v>0</v>
      </c>
    </row>
    <row r="4492" spans="1:5" ht="14.7" customHeight="1" x14ac:dyDescent="0.25">
      <c r="A4492" t="e">
        <v>#N/A</v>
      </c>
      <c r="B4492" s="2" t="e">
        <v>#N/A</v>
      </c>
      <c r="C4492" s="2" t="str" cm="1">
        <f t="array" ref="C4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ebt])),Tableau1[Tiers_Nom_Ebt],""))),Tableau1[Tiers_Nom_Ebt],0),""),ROW(A2232))),"")</f>
        <v/>
      </c>
      <c r="D4492" s="2" t="str" cm="1">
        <f t="array" ref="D4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ebt])+SEARCH("Boisson",Tableau1[Type_Produit])),Tableau1[Tiers_Nom_Ebt],""))),Tableau1[Tiers_Nom_Ebt],0),""),ROW(A2218))),"")</f>
        <v/>
      </c>
      <c r="E4492" s="2" t="e">
        <v>#N/A</v>
      </c>
    </row>
    <row r="4493" spans="1:5" ht="14.7" customHeight="1" x14ac:dyDescent="0.25">
      <c r="A4493" t="e">
        <v>#N/A</v>
      </c>
      <c r="B4493" s="2" t="e">
        <v>#N/A</v>
      </c>
      <c r="C4493" s="2" t="str" cm="1">
        <f t="array" ref="C4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ebt])),Tableau1[Tiers_Nom_Ebt],""))),Tableau1[Tiers_Nom_Ebt],0),""),ROW(A2233))),"")</f>
        <v/>
      </c>
      <c r="D4493" s="2" t="str" cm="1">
        <f t="array" ref="D4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ebt])+SEARCH("Boisson",Tableau1[Type_Produit])),Tableau1[Tiers_Nom_Ebt],""))),Tableau1[Tiers_Nom_Ebt],0),""),ROW(A2219))),"")</f>
        <v/>
      </c>
      <c r="E4493" s="2" t="e">
        <v>#N/A</v>
      </c>
    </row>
    <row r="4494" spans="1:5" ht="14.7" customHeight="1" x14ac:dyDescent="0.25">
      <c r="A4494" t="e">
        <v>#N/A</v>
      </c>
      <c r="B4494" s="2" t="e">
        <v>#N/A</v>
      </c>
      <c r="C4494" s="2" t="str" cm="1">
        <f t="array" ref="C4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ebt])),Tableau1[Tiers_Nom_Ebt],""))),Tableau1[Tiers_Nom_Ebt],0),""),ROW(A2234))),"")</f>
        <v/>
      </c>
      <c r="D4494" s="2" t="str" cm="1">
        <f t="array" ref="D4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ebt])+SEARCH("Boisson",Tableau1[Type_Produit])),Tableau1[Tiers_Nom_Ebt],""))),Tableau1[Tiers_Nom_Ebt],0),""),ROW(A2220))),"")</f>
        <v/>
      </c>
      <c r="E4494" s="2" t="e">
        <v>#N/A</v>
      </c>
    </row>
    <row r="4495" spans="1:5" ht="14.7" customHeight="1" x14ac:dyDescent="0.25">
      <c r="A4495" t="e">
        <v>#N/A</v>
      </c>
      <c r="B4495" s="2" t="e">
        <v>#N/A</v>
      </c>
      <c r="C4495" s="2" t="str" cm="1">
        <f t="array" ref="C4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ebt])),Tableau1[Tiers_Nom_Ebt],""))),Tableau1[Tiers_Nom_Ebt],0),""),ROW(A2235))),"")</f>
        <v/>
      </c>
      <c r="D4495" s="2" t="str" cm="1">
        <f t="array" ref="D4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ebt])+SEARCH("Boisson",Tableau1[Type_Produit])),Tableau1[Tiers_Nom_Ebt],""))),Tableau1[Tiers_Nom_Ebt],0),""),ROW(A2221))),"")</f>
        <v/>
      </c>
      <c r="E4495" s="2" t="e">
        <v>#N/A</v>
      </c>
    </row>
    <row r="4496" spans="1:5" ht="14.7" customHeight="1" x14ac:dyDescent="0.25">
      <c r="A4496" t="e">
        <v>#N/A</v>
      </c>
      <c r="B4496" s="2" t="e">
        <v>#N/A</v>
      </c>
      <c r="C4496" s="2" t="str" cm="1">
        <f t="array" ref="C4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ebt])),Tableau1[Tiers_Nom_Ebt],""))),Tableau1[Tiers_Nom_Ebt],0),""),ROW(A2236))),"")</f>
        <v/>
      </c>
      <c r="D4496" s="2" t="str" cm="1">
        <f t="array" ref="D4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ebt])+SEARCH("Boisson",Tableau1[Type_Produit])),Tableau1[Tiers_Nom_Ebt],""))),Tableau1[Tiers_Nom_Ebt],0),""),ROW(A2222))),"")</f>
        <v/>
      </c>
      <c r="E4496" s="2" t="e">
        <v>#N/A</v>
      </c>
    </row>
    <row r="4497" spans="2:4" ht="14.7" customHeight="1" x14ac:dyDescent="0.25">
      <c r="B4497" s="2" t="e">
        <v>#N/A</v>
      </c>
      <c r="D4497" s="2" t="str" cm="1">
        <f t="array" ref="D4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ebt])+SEARCH("Boisson",Tableau1[Type_Produit])),Tableau1[Tiers_Nom_Ebt],""))),Tableau1[Tiers_Nom_Ebt],0),""),ROW(A2223))),"")</f>
        <v/>
      </c>
    </row>
    <row r="4498" spans="2:4" ht="14.7" customHeight="1" x14ac:dyDescent="0.25">
      <c r="B4498" s="2" t="e">
        <v>#N/A</v>
      </c>
      <c r="D4498" s="2" t="str" cm="1">
        <f t="array" ref="D4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ebt])+SEARCH("Boisson",Tableau1[Type_Produit])),Tableau1[Tiers_Nom_Ebt],""))),Tableau1[Tiers_Nom_Ebt],0),""),ROW(A2224))),"")</f>
        <v/>
      </c>
    </row>
    <row r="4499" spans="2:4" ht="14.7" customHeight="1" x14ac:dyDescent="0.25">
      <c r="B4499" s="2" t="e">
        <v>#N/A</v>
      </c>
    </row>
    <row r="4500" spans="2:4" ht="14.7" customHeight="1" x14ac:dyDescent="0.25">
      <c r="B4500" s="2" t="e">
        <v>#N/A</v>
      </c>
    </row>
    <row r="4501" spans="2:4" ht="14.7" customHeight="1" x14ac:dyDescent="0.25">
      <c r="B4501" s="2" t="e">
        <v>#N/A</v>
      </c>
    </row>
    <row r="4502" spans="2:4" ht="14.7" customHeight="1" x14ac:dyDescent="0.25">
      <c r="B4502" s="2" t="e">
        <v>#N/A</v>
      </c>
    </row>
    <row r="4503" spans="2:4" ht="14.7" customHeight="1" x14ac:dyDescent="0.25">
      <c r="B4503" s="2" t="e">
        <v>#N/A</v>
      </c>
    </row>
    <row r="4504" spans="2:4" ht="14.7" customHeight="1" x14ac:dyDescent="0.25">
      <c r="B4504" s="2" t="e">
        <v>#N/A</v>
      </c>
    </row>
    <row r="4505" spans="2:4" ht="14.7" customHeight="1" x14ac:dyDescent="0.25">
      <c r="B4505" s="2" t="e">
        <v>#N/A</v>
      </c>
    </row>
  </sheetData>
  <dataValidations count="2">
    <dataValidation type="list" allowBlank="1" showInputMessage="1" showErrorMessage="1" sqref="F1:F1048576" xr:uid="{886F54DB-78C6-4DC3-AE2E-366ACABDEA37}">
      <formula1>"CHR_BAR,CHR_BRASS,CHR_CLUB,CHR_VNB_LIKE,CHR_BRASS_CAV,CAVISTE,GROSSISTE,GD_PROXI,GD_SM,GD_HM,CASH&amp;CARRY"</formula1>
    </dataValidation>
    <dataValidation type="list" allowBlank="1" showInputMessage="1" showErrorMessage="1" sqref="G1:G1048576" xr:uid="{FE661158-35DA-4B9C-B303-ADFF947E96D9}">
      <formula1>"CHR,GROS,GMS"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MJGES01_00028_2</vt:lpstr>
      <vt:lpstr>plage_test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Haugmard</dc:creator>
  <cp:lastModifiedBy>Sébastien Haugmard</cp:lastModifiedBy>
  <dcterms:created xsi:type="dcterms:W3CDTF">2021-01-17T13:01:07Z</dcterms:created>
  <dcterms:modified xsi:type="dcterms:W3CDTF">2021-01-17T13:08:18Z</dcterms:modified>
</cp:coreProperties>
</file>