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webextensions/webextension1.xml" ContentType="application/vnd.ms-office.webextensi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YGGD\13. MEDIATHEQUE\FORMATION\EXCEL\EXCEL PRATIQUE - QUESTIONS SUR PB\EXCEL PRATIQUE - SCHARF ITM\"/>
    </mc:Choice>
  </mc:AlternateContent>
  <xr:revisionPtr revIDLastSave="0" documentId="8_{7E459AEA-55C8-4480-AA62-82089D5EB8CE}" xr6:coauthVersionLast="45" xr6:coauthVersionMax="45" xr10:uidLastSave="{00000000-0000-0000-0000-000000000000}"/>
  <bookViews>
    <workbookView xWindow="-120" yWindow="-120" windowWidth="20730" windowHeight="11160" firstSheet="2" activeTab="3" xr2:uid="{00000000-000D-0000-FFFF-FFFF00000000}"/>
  </bookViews>
  <sheets>
    <sheet name="TABLE SOURCE ITM" sheetId="5" r:id="rId1"/>
    <sheet name="PARC ITM REGION CENTRE" sheetId="1" r:id="rId2"/>
    <sheet name="DISPONIBILITE NUM REGION CENTRE" sheetId="2" r:id="rId3"/>
    <sheet name="ITM SCHF - A VISITER" sheetId="3" r:id="rId4"/>
    <sheet name="Feuil1" sheetId="6" r:id="rId5"/>
  </sheets>
  <externalReferences>
    <externalReference r:id="rId6"/>
  </externalReferences>
  <definedNames>
    <definedName name="_xlnm._FilterDatabase" localSheetId="0" hidden="1">'TABLE SOURCE ITM'!$A$1:$AP$139</definedName>
    <definedName name="_xlcn.WorksheetConnection_Tableau1" hidden="1">Tableau1</definedName>
    <definedName name="_xlcn.WorksheetConnection_Tableau11" hidden="1">Tableau1</definedName>
    <definedName name="_xlcn.WorksheetConnection_Tableau2" hidden="1">Tableau2[]</definedName>
    <definedName name="_xlcn.WorksheetConnection_Tableau21" hidden="1">Tableau2[]</definedName>
    <definedName name="codes">Feuil1!$L$3:$L$12</definedName>
    <definedName name="cp">Feuil1!$H$3:$H$12</definedName>
    <definedName name="villes">Feuil1!$D$3:$D$12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2" name="Tableau2" connection="WorksheetConnection_Tableau2"/>
          <x15:modelTable id="Tableau1" name="Tableau1" connection="WorksheetConnection_Tableau1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" i="3" l="1" a="1"/>
  <c r="D2" i="3" s="1"/>
  <c r="D3" i="3" a="1"/>
  <c r="D3" i="3" s="1"/>
  <c r="D4" i="3" a="1"/>
  <c r="D4" i="3" s="1"/>
  <c r="D5" i="3" a="1"/>
  <c r="D5" i="3" s="1"/>
  <c r="D6" i="3" a="1"/>
  <c r="D6" i="3" s="1"/>
  <c r="D7" i="3" a="1"/>
  <c r="D7" i="3" s="1"/>
  <c r="D8" i="3" a="1"/>
  <c r="D8" i="3" s="1"/>
  <c r="D9" i="3" a="1"/>
  <c r="D9" i="3" s="1"/>
  <c r="D10" i="3" a="1"/>
  <c r="D10" i="3" s="1"/>
  <c r="D11" i="3" a="1"/>
  <c r="D11" i="3" s="1"/>
  <c r="D12" i="3" a="1"/>
  <c r="D12" i="3" s="1"/>
  <c r="D13" i="3" a="1"/>
  <c r="D13" i="3" s="1"/>
  <c r="D14" i="3" a="1"/>
  <c r="D14" i="3" s="1"/>
  <c r="D15" i="3" a="1"/>
  <c r="D15" i="3" s="1"/>
  <c r="D16" i="3" a="1"/>
  <c r="D16" i="3" s="1"/>
  <c r="D17" i="3" a="1"/>
  <c r="D17" i="3" s="1"/>
  <c r="D18" i="3" a="1"/>
  <c r="D18" i="3" s="1"/>
  <c r="D19" i="3" a="1"/>
  <c r="D19" i="3" s="1"/>
  <c r="D20" i="3" a="1"/>
  <c r="D20" i="3" s="1"/>
  <c r="D21" i="3" a="1"/>
  <c r="D21" i="3" s="1"/>
  <c r="D22" i="3" a="1"/>
  <c r="D22" i="3" s="1"/>
  <c r="D23" i="3" a="1"/>
  <c r="D23" i="3" s="1"/>
  <c r="D24" i="3" a="1"/>
  <c r="D24" i="3" s="1"/>
  <c r="D25" i="3" a="1"/>
  <c r="D25" i="3" s="1"/>
  <c r="D26" i="3" a="1"/>
  <c r="D26" i="3" s="1"/>
  <c r="D27" i="3" a="1"/>
  <c r="D27" i="3" s="1"/>
  <c r="D28" i="3" a="1"/>
  <c r="D28" i="3" s="1"/>
  <c r="D29" i="3" a="1"/>
  <c r="D29" i="3" s="1"/>
  <c r="D30" i="3" a="1"/>
  <c r="D30" i="3" s="1"/>
  <c r="D31" i="3" a="1"/>
  <c r="D31" i="3" s="1"/>
  <c r="D32" i="3" a="1"/>
  <c r="D32" i="3" s="1"/>
  <c r="D33" i="3" a="1"/>
  <c r="D33" i="3" s="1"/>
  <c r="D34" i="3" a="1"/>
  <c r="D34" i="3" s="1"/>
  <c r="D35" i="3" a="1"/>
  <c r="D35" i="3" s="1"/>
  <c r="D36" i="3" a="1"/>
  <c r="D36" i="3" s="1"/>
  <c r="D37" i="3" a="1"/>
  <c r="D37" i="3" s="1"/>
  <c r="D38" i="3" a="1"/>
  <c r="D38" i="3" s="1"/>
  <c r="D39" i="3" a="1"/>
  <c r="D39" i="3" s="1"/>
  <c r="D40" i="3" a="1"/>
  <c r="D40" i="3" s="1"/>
  <c r="D41" i="3" a="1"/>
  <c r="D41" i="3" s="1"/>
  <c r="D42" i="3" a="1"/>
  <c r="D42" i="3" s="1"/>
  <c r="D43" i="3" a="1"/>
  <c r="D43" i="3" s="1"/>
  <c r="D44" i="3" a="1"/>
  <c r="D44" i="3" s="1"/>
  <c r="D45" i="3" a="1"/>
  <c r="D45" i="3" s="1"/>
  <c r="D46" i="3" a="1"/>
  <c r="D46" i="3" s="1"/>
  <c r="D47" i="3" a="1"/>
  <c r="D47" i="3" s="1"/>
  <c r="D48" i="3" a="1"/>
  <c r="D48" i="3" s="1"/>
  <c r="D49" i="3" a="1"/>
  <c r="D49" i="3" s="1"/>
  <c r="D50" i="3" a="1"/>
  <c r="D50" i="3" s="1"/>
  <c r="D51" i="3" a="1"/>
  <c r="D51" i="3" s="1"/>
  <c r="D52" i="3" a="1"/>
  <c r="D52" i="3" s="1"/>
  <c r="D53" i="3" a="1"/>
  <c r="D53" i="3" s="1"/>
  <c r="D54" i="3" a="1"/>
  <c r="D54" i="3" s="1"/>
  <c r="D55" i="3" a="1"/>
  <c r="D55" i="3" s="1"/>
  <c r="D56" i="3" a="1"/>
  <c r="D56" i="3" s="1"/>
  <c r="D57" i="3" a="1"/>
  <c r="D57" i="3" s="1"/>
  <c r="D58" i="3" a="1"/>
  <c r="D58" i="3" s="1"/>
  <c r="D59" i="3" a="1"/>
  <c r="D59" i="3" s="1"/>
  <c r="D60" i="3" a="1"/>
  <c r="D60" i="3" s="1"/>
  <c r="D61" i="3" a="1"/>
  <c r="D61" i="3" s="1"/>
  <c r="D62" i="3" a="1"/>
  <c r="D62" i="3" s="1"/>
  <c r="D63" i="3" a="1"/>
  <c r="D63" i="3" s="1"/>
  <c r="D64" i="3" a="1"/>
  <c r="D64" i="3" s="1"/>
  <c r="D65" i="3" a="1"/>
  <c r="D65" i="3" s="1"/>
  <c r="D66" i="3" a="1"/>
  <c r="D66" i="3" s="1"/>
  <c r="D67" i="3" a="1"/>
  <c r="D67" i="3" s="1"/>
  <c r="D68" i="3" a="1"/>
  <c r="D68" i="3" s="1"/>
  <c r="D69" i="3" a="1"/>
  <c r="D69" i="3" s="1"/>
  <c r="D70" i="3" a="1"/>
  <c r="D70" i="3" s="1"/>
  <c r="D71" i="3" a="1"/>
  <c r="D71" i="3" s="1"/>
  <c r="D72" i="3" a="1"/>
  <c r="D72" i="3" s="1"/>
  <c r="D73" i="3" a="1"/>
  <c r="D73" i="3" s="1"/>
  <c r="D74" i="3" a="1"/>
  <c r="D74" i="3" s="1"/>
  <c r="D75" i="3" a="1"/>
  <c r="D75" i="3" s="1"/>
  <c r="D76" i="3" a="1"/>
  <c r="D76" i="3" s="1"/>
  <c r="D77" i="3" a="1"/>
  <c r="D77" i="3" s="1"/>
  <c r="D78" i="3" a="1"/>
  <c r="D78" i="3" s="1"/>
  <c r="D79" i="3" a="1"/>
  <c r="D79" i="3" s="1"/>
  <c r="D80" i="3" a="1"/>
  <c r="D80" i="3" s="1"/>
  <c r="D81" i="3" a="1"/>
  <c r="D81" i="3" s="1"/>
  <c r="D82" i="3" a="1"/>
  <c r="D82" i="3" s="1"/>
  <c r="D83" i="3" a="1"/>
  <c r="D83" i="3" s="1"/>
  <c r="D84" i="3" a="1"/>
  <c r="D84" i="3" s="1"/>
  <c r="H3" i="3" a="1"/>
  <c r="H3" i="3" s="1"/>
  <c r="H4" i="3" a="1"/>
  <c r="H4" i="3" s="1"/>
  <c r="H5" i="3" a="1"/>
  <c r="H5" i="3" s="1"/>
  <c r="H6" i="3" a="1"/>
  <c r="H6" i="3" s="1"/>
  <c r="H7" i="3" a="1"/>
  <c r="H7" i="3" s="1"/>
  <c r="H8" i="3" a="1"/>
  <c r="H8" i="3" s="1"/>
  <c r="H9" i="3" a="1"/>
  <c r="H9" i="3" s="1"/>
  <c r="H10" i="3" a="1"/>
  <c r="H10" i="3" s="1"/>
  <c r="H11" i="3" a="1"/>
  <c r="H11" i="3" s="1"/>
  <c r="H12" i="3" a="1"/>
  <c r="H12" i="3" s="1"/>
  <c r="H13" i="3" a="1"/>
  <c r="H13" i="3" s="1"/>
  <c r="H14" i="3" a="1"/>
  <c r="H14" i="3" s="1"/>
  <c r="H15" i="3" a="1"/>
  <c r="H15" i="3" s="1"/>
  <c r="H16" i="3" a="1"/>
  <c r="H16" i="3" s="1"/>
  <c r="H17" i="3" a="1"/>
  <c r="H17" i="3" s="1"/>
  <c r="H18" i="3" a="1"/>
  <c r="H18" i="3" s="1"/>
  <c r="H19" i="3" a="1"/>
  <c r="H19" i="3" s="1"/>
  <c r="H20" i="3" a="1"/>
  <c r="H20" i="3" s="1"/>
  <c r="H21" i="3" a="1"/>
  <c r="H21" i="3" s="1"/>
  <c r="H22" i="3" a="1"/>
  <c r="H22" i="3" s="1"/>
  <c r="H23" i="3" a="1"/>
  <c r="H23" i="3" s="1"/>
  <c r="H24" i="3" a="1"/>
  <c r="H24" i="3" s="1"/>
  <c r="H25" i="3" a="1"/>
  <c r="H25" i="3" s="1"/>
  <c r="H26" i="3" a="1"/>
  <c r="H26" i="3" s="1"/>
  <c r="H27" i="3" a="1"/>
  <c r="H27" i="3" s="1"/>
  <c r="H28" i="3" a="1"/>
  <c r="H28" i="3" s="1"/>
  <c r="H29" i="3" a="1"/>
  <c r="H29" i="3" s="1"/>
  <c r="H30" i="3" a="1"/>
  <c r="H30" i="3" s="1"/>
  <c r="H31" i="3" a="1"/>
  <c r="H31" i="3" s="1"/>
  <c r="H32" i="3" a="1"/>
  <c r="H32" i="3" s="1"/>
  <c r="H33" i="3" a="1"/>
  <c r="H33" i="3" s="1"/>
  <c r="H34" i="3" a="1"/>
  <c r="H34" i="3" s="1"/>
  <c r="H35" i="3" a="1"/>
  <c r="H35" i="3" s="1"/>
  <c r="H36" i="3" a="1"/>
  <c r="H36" i="3" s="1"/>
  <c r="H37" i="3" a="1"/>
  <c r="H37" i="3" s="1"/>
  <c r="H38" i="3" a="1"/>
  <c r="H38" i="3" s="1"/>
  <c r="H39" i="3" a="1"/>
  <c r="H39" i="3" s="1"/>
  <c r="H40" i="3" a="1"/>
  <c r="H40" i="3" s="1"/>
  <c r="H41" i="3" a="1"/>
  <c r="H41" i="3" s="1"/>
  <c r="H42" i="3" a="1"/>
  <c r="H42" i="3" s="1"/>
  <c r="H43" i="3" a="1"/>
  <c r="H43" i="3" s="1"/>
  <c r="H44" i="3" a="1"/>
  <c r="H44" i="3" s="1"/>
  <c r="H45" i="3" a="1"/>
  <c r="H45" i="3" s="1"/>
  <c r="H46" i="3" a="1"/>
  <c r="H46" i="3" s="1"/>
  <c r="H47" i="3" a="1"/>
  <c r="H47" i="3" s="1"/>
  <c r="H48" i="3" a="1"/>
  <c r="H48" i="3" s="1"/>
  <c r="H49" i="3" a="1"/>
  <c r="H49" i="3" s="1"/>
  <c r="H50" i="3" a="1"/>
  <c r="H50" i="3" s="1"/>
  <c r="H51" i="3" a="1"/>
  <c r="H51" i="3" s="1"/>
  <c r="H52" i="3" a="1"/>
  <c r="H52" i="3" s="1"/>
  <c r="H53" i="3" a="1"/>
  <c r="H53" i="3" s="1"/>
  <c r="H54" i="3" a="1"/>
  <c r="H54" i="3" s="1"/>
  <c r="H55" i="3" a="1"/>
  <c r="H55" i="3" s="1"/>
  <c r="H56" i="3" a="1"/>
  <c r="H56" i="3" s="1"/>
  <c r="H57" i="3" a="1"/>
  <c r="H57" i="3" s="1"/>
  <c r="H58" i="3" a="1"/>
  <c r="H58" i="3" s="1"/>
  <c r="H59" i="3" a="1"/>
  <c r="H59" i="3" s="1"/>
  <c r="H60" i="3" a="1"/>
  <c r="H60" i="3" s="1"/>
  <c r="H61" i="3" a="1"/>
  <c r="H61" i="3" s="1"/>
  <c r="H62" i="3" a="1"/>
  <c r="H62" i="3" s="1"/>
  <c r="H63" i="3" a="1"/>
  <c r="H63" i="3" s="1"/>
  <c r="H64" i="3" a="1"/>
  <c r="H64" i="3" s="1"/>
  <c r="H65" i="3" a="1"/>
  <c r="H65" i="3" s="1"/>
  <c r="H66" i="3" a="1"/>
  <c r="H66" i="3" s="1"/>
  <c r="H67" i="3" a="1"/>
  <c r="H67" i="3" s="1"/>
  <c r="H68" i="3" a="1"/>
  <c r="H68" i="3" s="1"/>
  <c r="H69" i="3" a="1"/>
  <c r="H69" i="3" s="1"/>
  <c r="H70" i="3" a="1"/>
  <c r="H70" i="3" s="1"/>
  <c r="H71" i="3" a="1"/>
  <c r="H71" i="3" s="1"/>
  <c r="H72" i="3" a="1"/>
  <c r="H72" i="3" s="1"/>
  <c r="H73" i="3" a="1"/>
  <c r="H73" i="3" s="1"/>
  <c r="H74" i="3" a="1"/>
  <c r="H74" i="3" s="1"/>
  <c r="H75" i="3" a="1"/>
  <c r="H75" i="3" s="1"/>
  <c r="H76" i="3" a="1"/>
  <c r="H76" i="3" s="1"/>
  <c r="H77" i="3" a="1"/>
  <c r="H77" i="3" s="1"/>
  <c r="H78" i="3" a="1"/>
  <c r="H78" i="3" s="1"/>
  <c r="H79" i="3" a="1"/>
  <c r="H79" i="3" s="1"/>
  <c r="H80" i="3" a="1"/>
  <c r="H80" i="3" s="1"/>
  <c r="H81" i="3" a="1"/>
  <c r="H81" i="3" s="1"/>
  <c r="H82" i="3" a="1"/>
  <c r="H82" i="3" s="1"/>
  <c r="H83" i="3" a="1"/>
  <c r="H83" i="3" s="1"/>
  <c r="H84" i="3" a="1"/>
  <c r="H84" i="3" s="1"/>
  <c r="H85" i="3" a="1"/>
  <c r="H85" i="3" s="1"/>
  <c r="H86" i="3" a="1"/>
  <c r="H86" i="3" s="1"/>
  <c r="H87" i="3" a="1"/>
  <c r="H87" i="3" s="1"/>
  <c r="H88" i="3" a="1"/>
  <c r="H88" i="3" s="1"/>
  <c r="H89" i="3" a="1"/>
  <c r="H89" i="3" s="1"/>
  <c r="H90" i="3" a="1"/>
  <c r="H90" i="3" s="1"/>
  <c r="H91" i="3" a="1"/>
  <c r="H91" i="3" s="1"/>
  <c r="H92" i="3" a="1"/>
  <c r="H92" i="3" s="1"/>
  <c r="H93" i="3" a="1"/>
  <c r="H93" i="3" s="1"/>
  <c r="H94" i="3" a="1"/>
  <c r="H94" i="3" s="1"/>
  <c r="H95" i="3" a="1"/>
  <c r="H95" i="3" s="1"/>
  <c r="H96" i="3" a="1"/>
  <c r="H96" i="3" s="1"/>
  <c r="H97" i="3" a="1"/>
  <c r="H97" i="3" s="1"/>
  <c r="H98" i="3" a="1"/>
  <c r="H98" i="3" s="1"/>
  <c r="H99" i="3" a="1"/>
  <c r="H99" i="3" s="1"/>
  <c r="H100" i="3" a="1"/>
  <c r="H100" i="3" s="1"/>
  <c r="H101" i="3" a="1"/>
  <c r="H101" i="3" s="1"/>
  <c r="H102" i="3" a="1"/>
  <c r="H102" i="3" s="1"/>
  <c r="H103" i="3" a="1"/>
  <c r="H103" i="3" s="1"/>
  <c r="H104" i="3" a="1"/>
  <c r="H104" i="3" s="1"/>
  <c r="H105" i="3" a="1"/>
  <c r="H105" i="3" s="1"/>
  <c r="H106" i="3" a="1"/>
  <c r="H106" i="3" s="1"/>
  <c r="H107" i="3" a="1"/>
  <c r="H107" i="3" s="1"/>
  <c r="H108" i="3" a="1"/>
  <c r="H108" i="3" s="1"/>
  <c r="H109" i="3" a="1"/>
  <c r="H109" i="3" s="1"/>
  <c r="H110" i="3" a="1"/>
  <c r="H110" i="3" s="1"/>
  <c r="H111" i="3" a="1"/>
  <c r="H111" i="3" s="1"/>
  <c r="H112" i="3" a="1"/>
  <c r="H112" i="3" s="1"/>
  <c r="H113" i="3" a="1"/>
  <c r="H113" i="3" s="1"/>
  <c r="H114" i="3" a="1"/>
  <c r="H114" i="3" s="1"/>
  <c r="H115" i="3" a="1"/>
  <c r="H115" i="3" s="1"/>
  <c r="H116" i="3" a="1"/>
  <c r="H116" i="3" s="1"/>
  <c r="H117" i="3" a="1"/>
  <c r="H117" i="3" s="1"/>
  <c r="H118" i="3" a="1"/>
  <c r="H118" i="3" s="1"/>
  <c r="H119" i="3" a="1"/>
  <c r="H119" i="3" s="1"/>
  <c r="H120" i="3" a="1"/>
  <c r="H120" i="3" s="1"/>
  <c r="H121" i="3" a="1"/>
  <c r="H121" i="3" s="1"/>
  <c r="H122" i="3" a="1"/>
  <c r="H122" i="3" s="1"/>
  <c r="H123" i="3" a="1"/>
  <c r="H123" i="3" s="1"/>
  <c r="H124" i="3" a="1"/>
  <c r="H124" i="3" s="1"/>
  <c r="H125" i="3" a="1"/>
  <c r="H125" i="3" s="1"/>
  <c r="H126" i="3" a="1"/>
  <c r="H126" i="3" s="1"/>
  <c r="H127" i="3" a="1"/>
  <c r="H127" i="3" s="1"/>
  <c r="H128" i="3" a="1"/>
  <c r="H128" i="3" s="1"/>
  <c r="H129" i="3" a="1"/>
  <c r="H129" i="3" s="1"/>
  <c r="H130" i="3" a="1"/>
  <c r="H130" i="3" s="1"/>
  <c r="H2" i="3" a="1"/>
  <c r="H2" i="3" s="1"/>
  <c r="S4" i="6" a="1"/>
  <c r="S4" i="6" s="1"/>
  <c r="S5" i="6" a="1"/>
  <c r="S5" i="6" s="1"/>
  <c r="S6" i="6" a="1"/>
  <c r="S6" i="6" s="1"/>
  <c r="S7" i="6" a="1"/>
  <c r="S7" i="6" s="1"/>
  <c r="S8" i="6" a="1"/>
  <c r="S8" i="6" s="1"/>
  <c r="S9" i="6" a="1"/>
  <c r="S9" i="6" s="1"/>
  <c r="S10" i="6" a="1"/>
  <c r="S10" i="6"/>
  <c r="S11" i="6" a="1"/>
  <c r="S11" i="6" s="1"/>
  <c r="S12" i="6" a="1"/>
  <c r="S12" i="6" s="1"/>
  <c r="S3" i="6" a="1"/>
  <c r="S3" i="6" s="1"/>
  <c r="R3" i="6" a="1"/>
  <c r="R3" i="6" s="1"/>
  <c r="Q3" i="6" a="1"/>
  <c r="Q3" i="6" s="1"/>
  <c r="F9" i="6" a="1"/>
  <c r="F9" i="6" s="1"/>
  <c r="E9" i="6" a="1"/>
  <c r="E9" i="6" s="1"/>
  <c r="N4" i="6" a="1"/>
  <c r="N4" i="6" s="1"/>
  <c r="N5" i="6" a="1"/>
  <c r="N5" i="6" s="1"/>
  <c r="N6" i="6" a="1"/>
  <c r="N6" i="6" s="1"/>
  <c r="N7" i="6" a="1"/>
  <c r="N7" i="6" s="1"/>
  <c r="N8" i="6" a="1"/>
  <c r="N8" i="6" s="1"/>
  <c r="N9" i="6" a="1"/>
  <c r="N9" i="6" s="1"/>
  <c r="N10" i="6" a="1"/>
  <c r="N10" i="6" s="1"/>
  <c r="N11" i="6" a="1"/>
  <c r="N11" i="6" s="1"/>
  <c r="N12" i="6" a="1"/>
  <c r="N12" i="6" s="1"/>
  <c r="N3" i="6" a="1"/>
  <c r="N3" i="6" s="1"/>
  <c r="P4" i="6" a="1"/>
  <c r="P4" i="6" s="1"/>
  <c r="P5" i="6" a="1"/>
  <c r="P5" i="6" s="1"/>
  <c r="P6" i="6" a="1"/>
  <c r="P6" i="6" s="1"/>
  <c r="P7" i="6" a="1"/>
  <c r="P7" i="6" s="1"/>
  <c r="P8" i="6" a="1"/>
  <c r="P8" i="6" s="1"/>
  <c r="P9" i="6" a="1"/>
  <c r="P9" i="6" s="1"/>
  <c r="P10" i="6" a="1"/>
  <c r="P10" i="6" s="1"/>
  <c r="P11" i="6" a="1"/>
  <c r="P11" i="6" s="1"/>
  <c r="P12" i="6" a="1"/>
  <c r="P12" i="6" s="1"/>
  <c r="P3" i="6" a="1"/>
  <c r="P3" i="6" s="1"/>
  <c r="O3" i="6" a="1"/>
  <c r="O3" i="6" s="1"/>
  <c r="J12" i="6"/>
  <c r="I12" i="6"/>
  <c r="F12" i="6" a="1"/>
  <c r="F12" i="6" s="1"/>
  <c r="E12" i="6" a="1"/>
  <c r="E12" i="6" s="1"/>
  <c r="J11" i="6"/>
  <c r="I11" i="6"/>
  <c r="F11" i="6" a="1"/>
  <c r="F11" i="6" s="1"/>
  <c r="E11" i="6" a="1"/>
  <c r="E11" i="6" s="1"/>
  <c r="J10" i="6"/>
  <c r="I10" i="6"/>
  <c r="F10" i="6" a="1"/>
  <c r="F10" i="6" s="1"/>
  <c r="E10" i="6" a="1"/>
  <c r="E10" i="6" s="1"/>
  <c r="J9" i="6"/>
  <c r="I9" i="6"/>
  <c r="F5" i="6" a="1"/>
  <c r="F5" i="6" s="1"/>
  <c r="E5" i="6" a="1"/>
  <c r="E5" i="6" s="1"/>
  <c r="J8" i="6"/>
  <c r="I8" i="6"/>
  <c r="F8" i="6" a="1"/>
  <c r="F8" i="6" s="1"/>
  <c r="E8" i="6" a="1"/>
  <c r="E8" i="6" s="1"/>
  <c r="J7" i="6"/>
  <c r="I7" i="6"/>
  <c r="F7" i="6" a="1"/>
  <c r="F7" i="6" s="1"/>
  <c r="E7" i="6" a="1"/>
  <c r="E7" i="6" s="1"/>
  <c r="J6" i="6"/>
  <c r="I6" i="6"/>
  <c r="F6" i="6" a="1"/>
  <c r="F6" i="6" s="1"/>
  <c r="E6" i="6" a="1"/>
  <c r="E6" i="6" s="1"/>
  <c r="J5" i="6"/>
  <c r="I5" i="6"/>
  <c r="J4" i="6"/>
  <c r="I4" i="6"/>
  <c r="F4" i="6" a="1"/>
  <c r="F4" i="6" s="1"/>
  <c r="E4" i="6" a="1"/>
  <c r="E4" i="6" s="1"/>
  <c r="J3" i="6"/>
  <c r="I3" i="6"/>
  <c r="F3" i="6" a="1"/>
  <c r="F3" i="6" s="1"/>
  <c r="E3" i="6" a="1"/>
  <c r="E3" i="6" s="1"/>
  <c r="I26" i="1"/>
  <c r="I27" i="1"/>
  <c r="I53" i="1"/>
  <c r="I5" i="1"/>
  <c r="I91" i="1"/>
  <c r="I116" i="1"/>
  <c r="I86" i="1"/>
  <c r="I108" i="1"/>
  <c r="I118" i="1"/>
  <c r="I115" i="1"/>
  <c r="I81" i="1"/>
  <c r="I117" i="1"/>
  <c r="I59" i="1"/>
  <c r="I13" i="1"/>
  <c r="I14" i="1"/>
  <c r="I3" i="1"/>
  <c r="I45" i="1"/>
  <c r="I109" i="1"/>
  <c r="I62" i="1"/>
  <c r="I31" i="1"/>
  <c r="I56" i="1"/>
  <c r="I22" i="1"/>
  <c r="I61" i="1"/>
  <c r="I78" i="1"/>
  <c r="I77" i="1"/>
  <c r="I4" i="1"/>
  <c r="I35" i="1"/>
  <c r="I107" i="1"/>
  <c r="I41" i="1"/>
  <c r="I69" i="1"/>
  <c r="I98" i="1"/>
  <c r="I10" i="1"/>
  <c r="I33" i="1"/>
  <c r="I67" i="1"/>
  <c r="I100" i="1"/>
  <c r="I84" i="1"/>
  <c r="I128" i="1"/>
  <c r="I38" i="1"/>
  <c r="I111" i="1"/>
  <c r="I39" i="1"/>
  <c r="I36" i="1"/>
  <c r="I28" i="1"/>
  <c r="I57" i="1"/>
  <c r="I66" i="1"/>
  <c r="I52" i="1"/>
  <c r="I40" i="1"/>
  <c r="I85" i="1"/>
  <c r="I15" i="1"/>
  <c r="I44" i="1"/>
  <c r="I101" i="1"/>
  <c r="I110" i="1"/>
  <c r="I103" i="1"/>
  <c r="I80" i="1"/>
  <c r="I73" i="1"/>
  <c r="I125" i="1"/>
  <c r="I119" i="1"/>
  <c r="I43" i="1"/>
  <c r="I55" i="1"/>
  <c r="I74" i="1"/>
  <c r="I124" i="1"/>
  <c r="I113" i="1"/>
  <c r="I90" i="1"/>
  <c r="I120" i="1"/>
  <c r="I63" i="1"/>
  <c r="I19" i="1"/>
  <c r="I68" i="1"/>
  <c r="I30" i="1"/>
  <c r="I104" i="1"/>
  <c r="I114" i="1"/>
  <c r="I65" i="1"/>
  <c r="I6" i="1"/>
  <c r="I75" i="1"/>
  <c r="I16" i="1"/>
  <c r="I8" i="1"/>
  <c r="I9" i="1"/>
  <c r="I88" i="1"/>
  <c r="I12" i="1"/>
  <c r="I89" i="1"/>
  <c r="I72" i="1"/>
  <c r="I29" i="1"/>
  <c r="I20" i="1"/>
  <c r="I127" i="1"/>
  <c r="I70" i="1"/>
  <c r="I34" i="1"/>
  <c r="I64" i="1"/>
  <c r="I49" i="1"/>
  <c r="I25" i="1"/>
  <c r="I97" i="1"/>
  <c r="I83" i="1"/>
  <c r="I94" i="1"/>
  <c r="I121" i="1"/>
  <c r="I123" i="1"/>
  <c r="I46" i="1"/>
  <c r="I51" i="1"/>
  <c r="I37" i="1"/>
  <c r="I102" i="1"/>
  <c r="I106" i="1"/>
  <c r="I76" i="1"/>
  <c r="I93" i="1"/>
  <c r="I92" i="1"/>
  <c r="I60" i="1"/>
  <c r="I21" i="1"/>
  <c r="I112" i="1"/>
  <c r="I126" i="1"/>
  <c r="I7" i="1"/>
  <c r="I50" i="1"/>
  <c r="I105" i="1"/>
  <c r="I95" i="1"/>
  <c r="I47" i="1"/>
  <c r="I87" i="1"/>
  <c r="I11" i="1"/>
  <c r="I54" i="1"/>
  <c r="I96" i="1"/>
  <c r="I99" i="1"/>
  <c r="I79" i="1"/>
  <c r="I71" i="1"/>
  <c r="I24" i="1"/>
  <c r="I122" i="1"/>
  <c r="I42" i="1"/>
  <c r="I23" i="1"/>
  <c r="I58" i="1"/>
  <c r="I82" i="1"/>
  <c r="I32" i="1"/>
  <c r="I18" i="1"/>
  <c r="I4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17" i="1"/>
  <c r="G2" i="3" l="1" a="1"/>
  <c r="G2" i="3" s="1"/>
  <c r="I3" i="3" a="1"/>
  <c r="I3" i="3" s="1"/>
  <c r="I4" i="3" a="1"/>
  <c r="I4" i="3" s="1"/>
  <c r="I5" i="3" a="1"/>
  <c r="I5" i="3" s="1"/>
  <c r="I6" i="3" a="1"/>
  <c r="I6" i="3" s="1"/>
  <c r="I7" i="3" a="1"/>
  <c r="I7" i="3" s="1"/>
  <c r="I8" i="3" a="1"/>
  <c r="I8" i="3" s="1"/>
  <c r="I9" i="3" a="1"/>
  <c r="I9" i="3" s="1"/>
  <c r="I10" i="3" a="1"/>
  <c r="I10" i="3" s="1"/>
  <c r="I11" i="3" a="1"/>
  <c r="I11" i="3" s="1"/>
  <c r="I12" i="3" a="1"/>
  <c r="I12" i="3" s="1"/>
  <c r="I13" i="3" a="1"/>
  <c r="I13" i="3" s="1"/>
  <c r="I14" i="3" a="1"/>
  <c r="I14" i="3" s="1"/>
  <c r="I15" i="3" a="1"/>
  <c r="I15" i="3" s="1"/>
  <c r="I16" i="3" a="1"/>
  <c r="I16" i="3" s="1"/>
  <c r="I17" i="3" a="1"/>
  <c r="I17" i="3" s="1"/>
  <c r="I18" i="3" a="1"/>
  <c r="I18" i="3" s="1"/>
  <c r="I19" i="3" a="1"/>
  <c r="I19" i="3" s="1"/>
  <c r="I20" i="3" a="1"/>
  <c r="I20" i="3" s="1"/>
  <c r="I21" i="3" a="1"/>
  <c r="I21" i="3" s="1"/>
  <c r="I22" i="3" a="1"/>
  <c r="I22" i="3" s="1"/>
  <c r="I23" i="3" a="1"/>
  <c r="I23" i="3" s="1"/>
  <c r="I24" i="3" a="1"/>
  <c r="I24" i="3" s="1"/>
  <c r="I25" i="3" a="1"/>
  <c r="I25" i="3" s="1"/>
  <c r="I26" i="3" a="1"/>
  <c r="I26" i="3" s="1"/>
  <c r="I27" i="3" a="1"/>
  <c r="I27" i="3" s="1"/>
  <c r="I28" i="3" a="1"/>
  <c r="I28" i="3" s="1"/>
  <c r="I29" i="3" a="1"/>
  <c r="I29" i="3" s="1"/>
  <c r="I30" i="3" a="1"/>
  <c r="I30" i="3" s="1"/>
  <c r="I31" i="3" a="1"/>
  <c r="I31" i="3" s="1"/>
  <c r="I32" i="3" a="1"/>
  <c r="I32" i="3" s="1"/>
  <c r="I33" i="3" a="1"/>
  <c r="I33" i="3" s="1"/>
  <c r="I34" i="3" a="1"/>
  <c r="I34" i="3" s="1"/>
  <c r="I35" i="3" a="1"/>
  <c r="I35" i="3" s="1"/>
  <c r="I36" i="3" a="1"/>
  <c r="I36" i="3" s="1"/>
  <c r="I37" i="3" a="1"/>
  <c r="I37" i="3" s="1"/>
  <c r="I38" i="3" a="1"/>
  <c r="I38" i="3" s="1"/>
  <c r="I39" i="3" a="1"/>
  <c r="I39" i="3" s="1"/>
  <c r="I40" i="3" a="1"/>
  <c r="I40" i="3" s="1"/>
  <c r="I41" i="3" a="1"/>
  <c r="I41" i="3" s="1"/>
  <c r="I42" i="3" a="1"/>
  <c r="I42" i="3" s="1"/>
  <c r="I43" i="3" a="1"/>
  <c r="I43" i="3" s="1"/>
  <c r="I44" i="3" a="1"/>
  <c r="I44" i="3" s="1"/>
  <c r="I45" i="3" a="1"/>
  <c r="I45" i="3" s="1"/>
  <c r="I46" i="3" a="1"/>
  <c r="I46" i="3" s="1"/>
  <c r="I47" i="3" a="1"/>
  <c r="I47" i="3" s="1"/>
  <c r="I48" i="3" a="1"/>
  <c r="I48" i="3" s="1"/>
  <c r="I49" i="3" a="1"/>
  <c r="I49" i="3" s="1"/>
  <c r="I50" i="3" a="1"/>
  <c r="I50" i="3" s="1"/>
  <c r="I51" i="3" a="1"/>
  <c r="I51" i="3" s="1"/>
  <c r="I52" i="3" a="1"/>
  <c r="I52" i="3" s="1"/>
  <c r="I53" i="3" a="1"/>
  <c r="I53" i="3" s="1"/>
  <c r="I54" i="3" a="1"/>
  <c r="I54" i="3" s="1"/>
  <c r="I55" i="3" a="1"/>
  <c r="I55" i="3" s="1"/>
  <c r="I56" i="3" a="1"/>
  <c r="I56" i="3" s="1"/>
  <c r="I2" i="3" a="1"/>
  <c r="I2" i="3" s="1"/>
  <c r="E3" i="3" l="1" a="1"/>
  <c r="E3" i="3" s="1"/>
  <c r="E4" i="3" a="1"/>
  <c r="E4" i="3" s="1"/>
  <c r="E5" i="3" a="1"/>
  <c r="E5" i="3" s="1"/>
  <c r="E6" i="3" a="1"/>
  <c r="E6" i="3" s="1"/>
  <c r="E7" i="3" a="1"/>
  <c r="E7" i="3" s="1"/>
  <c r="E8" i="3" a="1"/>
  <c r="E8" i="3" s="1"/>
  <c r="E9" i="3" a="1"/>
  <c r="E9" i="3" s="1"/>
  <c r="E10" i="3" a="1"/>
  <c r="E10" i="3" s="1"/>
  <c r="E11" i="3" a="1"/>
  <c r="E11" i="3" s="1"/>
  <c r="E12" i="3" a="1"/>
  <c r="E12" i="3" s="1"/>
  <c r="E13" i="3" a="1"/>
  <c r="E13" i="3" s="1"/>
  <c r="E14" i="3" a="1"/>
  <c r="E14" i="3" s="1"/>
  <c r="E15" i="3" a="1"/>
  <c r="E15" i="3" s="1"/>
  <c r="E16" i="3" a="1"/>
  <c r="E16" i="3" s="1"/>
  <c r="E17" i="3" a="1"/>
  <c r="E17" i="3" s="1"/>
  <c r="E18" i="3" a="1"/>
  <c r="E18" i="3" s="1"/>
  <c r="E19" i="3" a="1"/>
  <c r="E19" i="3" s="1"/>
  <c r="E20" i="3" a="1"/>
  <c r="E20" i="3" s="1"/>
  <c r="E21" i="3" a="1"/>
  <c r="E21" i="3" s="1"/>
  <c r="E22" i="3" a="1"/>
  <c r="E22" i="3" s="1"/>
  <c r="E23" i="3" a="1"/>
  <c r="E23" i="3" s="1"/>
  <c r="E24" i="3" a="1"/>
  <c r="E24" i="3" s="1"/>
  <c r="E25" i="3" a="1"/>
  <c r="E25" i="3" s="1"/>
  <c r="E26" i="3" a="1"/>
  <c r="E26" i="3" s="1"/>
  <c r="E27" i="3" a="1"/>
  <c r="E27" i="3" s="1"/>
  <c r="E28" i="3" a="1"/>
  <c r="E28" i="3" s="1"/>
  <c r="E29" i="3" a="1"/>
  <c r="E29" i="3" s="1"/>
  <c r="E30" i="3" a="1"/>
  <c r="E30" i="3" s="1"/>
  <c r="E31" i="3" a="1"/>
  <c r="E31" i="3" s="1"/>
  <c r="E32" i="3" a="1"/>
  <c r="E32" i="3" s="1"/>
  <c r="E33" i="3" a="1"/>
  <c r="E33" i="3" s="1"/>
  <c r="E34" i="3" a="1"/>
  <c r="E34" i="3" s="1"/>
  <c r="E35" i="3" a="1"/>
  <c r="E35" i="3" s="1"/>
  <c r="E36" i="3" a="1"/>
  <c r="E36" i="3" s="1"/>
  <c r="E37" i="3" a="1"/>
  <c r="E37" i="3" s="1"/>
  <c r="E38" i="3" a="1"/>
  <c r="E38" i="3" s="1"/>
  <c r="E39" i="3" a="1"/>
  <c r="E39" i="3" s="1"/>
  <c r="E40" i="3" a="1"/>
  <c r="E40" i="3" s="1"/>
  <c r="E41" i="3" a="1"/>
  <c r="E41" i="3" s="1"/>
  <c r="E42" i="3" a="1"/>
  <c r="E42" i="3" s="1"/>
  <c r="E43" i="3" a="1"/>
  <c r="E43" i="3" s="1"/>
  <c r="E44" i="3" a="1"/>
  <c r="E44" i="3" s="1"/>
  <c r="E45" i="3" a="1"/>
  <c r="E45" i="3" s="1"/>
  <c r="E46" i="3" a="1"/>
  <c r="E46" i="3" s="1"/>
  <c r="E47" i="3" a="1"/>
  <c r="E47" i="3" s="1"/>
  <c r="E48" i="3" a="1"/>
  <c r="E48" i="3" s="1"/>
  <c r="E49" i="3" a="1"/>
  <c r="E49" i="3" s="1"/>
  <c r="E50" i="3" a="1"/>
  <c r="E50" i="3" s="1"/>
  <c r="E51" i="3" a="1"/>
  <c r="E51" i="3" s="1"/>
  <c r="E52" i="3" a="1"/>
  <c r="E52" i="3" s="1"/>
  <c r="E53" i="3" a="1"/>
  <c r="E53" i="3" s="1"/>
  <c r="E54" i="3" a="1"/>
  <c r="E54" i="3" s="1"/>
  <c r="E55" i="3" a="1"/>
  <c r="E55" i="3" s="1"/>
  <c r="E56" i="3" a="1"/>
  <c r="E56" i="3" s="1"/>
  <c r="E57" i="3" a="1"/>
  <c r="E57" i="3" s="1"/>
  <c r="E58" i="3" a="1"/>
  <c r="E58" i="3" s="1"/>
  <c r="E59" i="3" a="1"/>
  <c r="E59" i="3" s="1"/>
  <c r="E60" i="3" a="1"/>
  <c r="E60" i="3" s="1"/>
  <c r="E61" i="3" a="1"/>
  <c r="E61" i="3" s="1"/>
  <c r="E62" i="3" a="1"/>
  <c r="E62" i="3" s="1"/>
  <c r="E63" i="3" a="1"/>
  <c r="E63" i="3" s="1"/>
  <c r="E64" i="3" a="1"/>
  <c r="E64" i="3" s="1"/>
  <c r="E65" i="3" a="1"/>
  <c r="E65" i="3" s="1"/>
  <c r="E66" i="3" a="1"/>
  <c r="E66" i="3" s="1"/>
  <c r="E67" i="3" a="1"/>
  <c r="E67" i="3" s="1"/>
  <c r="E68" i="3" a="1"/>
  <c r="E68" i="3" s="1"/>
  <c r="E69" i="3" a="1"/>
  <c r="E69" i="3" s="1"/>
  <c r="E70" i="3" a="1"/>
  <c r="E70" i="3" s="1"/>
  <c r="E71" i="3" a="1"/>
  <c r="E71" i="3" s="1"/>
  <c r="E72" i="3" a="1"/>
  <c r="E72" i="3" s="1"/>
  <c r="E73" i="3" a="1"/>
  <c r="E73" i="3" s="1"/>
  <c r="E74" i="3" a="1"/>
  <c r="E74" i="3" s="1"/>
  <c r="E75" i="3" a="1"/>
  <c r="E75" i="3" s="1"/>
  <c r="E76" i="3" a="1"/>
  <c r="E76" i="3" s="1"/>
  <c r="E77" i="3" a="1"/>
  <c r="E77" i="3" s="1"/>
  <c r="E78" i="3" a="1"/>
  <c r="E78" i="3" s="1"/>
  <c r="E79" i="3" a="1"/>
  <c r="E79" i="3" s="1"/>
  <c r="E80" i="3" a="1"/>
  <c r="E80" i="3" s="1"/>
  <c r="E81" i="3" a="1"/>
  <c r="E81" i="3" s="1"/>
  <c r="E82" i="3" a="1"/>
  <c r="E82" i="3" s="1"/>
  <c r="E83" i="3" a="1"/>
  <c r="E83" i="3" s="1"/>
  <c r="E84" i="3" a="1"/>
  <c r="E84" i="3" s="1"/>
  <c r="E2" i="3" a="1"/>
  <c r="E2" i="3" s="1"/>
  <c r="E4" i="1" l="1" a="1"/>
  <c r="E4" i="1" s="1"/>
  <c r="F4" i="1" a="1"/>
  <c r="F4" i="1" s="1"/>
  <c r="E5" i="1" a="1"/>
  <c r="E5" i="1" s="1"/>
  <c r="F5" i="1" a="1"/>
  <c r="F5" i="1" s="1"/>
  <c r="E6" i="1" a="1"/>
  <c r="E6" i="1" s="1"/>
  <c r="F6" i="1" a="1"/>
  <c r="F6" i="1" s="1"/>
  <c r="E7" i="1" a="1"/>
  <c r="E7" i="1" s="1"/>
  <c r="F7" i="1" a="1"/>
  <c r="F7" i="1" s="1"/>
  <c r="E8" i="1" a="1"/>
  <c r="E8" i="1" s="1"/>
  <c r="F8" i="1" a="1"/>
  <c r="F8" i="1" s="1"/>
  <c r="E9" i="1" a="1"/>
  <c r="E9" i="1" s="1"/>
  <c r="F9" i="1" a="1"/>
  <c r="F9" i="1" s="1"/>
  <c r="E10" i="1" a="1"/>
  <c r="E10" i="1" s="1"/>
  <c r="F10" i="1" a="1"/>
  <c r="F10" i="1" s="1"/>
  <c r="E11" i="1" a="1"/>
  <c r="E11" i="1" s="1"/>
  <c r="F11" i="1" a="1"/>
  <c r="F11" i="1" s="1"/>
  <c r="E12" i="1" a="1"/>
  <c r="E12" i="1" s="1"/>
  <c r="F12" i="1" a="1"/>
  <c r="F12" i="1" s="1"/>
  <c r="E13" i="1" a="1"/>
  <c r="E13" i="1" s="1"/>
  <c r="F13" i="1" a="1"/>
  <c r="F13" i="1" s="1"/>
  <c r="E14" i="1" a="1"/>
  <c r="E14" i="1" s="1"/>
  <c r="F14" i="1" a="1"/>
  <c r="F14" i="1" s="1"/>
  <c r="E15" i="1" a="1"/>
  <c r="E15" i="1" s="1"/>
  <c r="F15" i="1" a="1"/>
  <c r="F15" i="1" s="1"/>
  <c r="E16" i="1" a="1"/>
  <c r="E16" i="1" s="1"/>
  <c r="F16" i="1" a="1"/>
  <c r="F16" i="1" s="1"/>
  <c r="E17" i="1" a="1"/>
  <c r="E17" i="1" s="1"/>
  <c r="F17" i="1" a="1"/>
  <c r="F17" i="1" s="1"/>
  <c r="E18" i="1" a="1"/>
  <c r="E18" i="1" s="1"/>
  <c r="F18" i="1" a="1"/>
  <c r="F18" i="1" s="1"/>
  <c r="E19" i="1" a="1"/>
  <c r="E19" i="1" s="1"/>
  <c r="F19" i="1" a="1"/>
  <c r="F19" i="1" s="1"/>
  <c r="E20" i="1" a="1"/>
  <c r="E20" i="1" s="1"/>
  <c r="F20" i="1" a="1"/>
  <c r="F20" i="1" s="1"/>
  <c r="E21" i="1" a="1"/>
  <c r="E21" i="1" s="1"/>
  <c r="F21" i="1" a="1"/>
  <c r="F21" i="1" s="1"/>
  <c r="E22" i="1" a="1"/>
  <c r="E22" i="1" s="1"/>
  <c r="F22" i="1" a="1"/>
  <c r="F22" i="1" s="1"/>
  <c r="E23" i="1" a="1"/>
  <c r="E23" i="1" s="1"/>
  <c r="F23" i="1" a="1"/>
  <c r="F23" i="1" s="1"/>
  <c r="E24" i="1" a="1"/>
  <c r="E24" i="1" s="1"/>
  <c r="F24" i="1" a="1"/>
  <c r="F24" i="1" s="1"/>
  <c r="E25" i="1" a="1"/>
  <c r="E25" i="1" s="1"/>
  <c r="F25" i="1" a="1"/>
  <c r="F25" i="1" s="1"/>
  <c r="E26" i="1" a="1"/>
  <c r="E26" i="1" s="1"/>
  <c r="F26" i="1" a="1"/>
  <c r="F26" i="1" s="1"/>
  <c r="E27" i="1" a="1"/>
  <c r="E27" i="1" s="1"/>
  <c r="F27" i="1" a="1"/>
  <c r="F27" i="1" s="1"/>
  <c r="E28" i="1" a="1"/>
  <c r="E28" i="1" s="1"/>
  <c r="F28" i="1" a="1"/>
  <c r="F28" i="1" s="1"/>
  <c r="E29" i="1" a="1"/>
  <c r="E29" i="1" s="1"/>
  <c r="F29" i="1" a="1"/>
  <c r="F29" i="1" s="1"/>
  <c r="E30" i="1" a="1"/>
  <c r="E30" i="1" s="1"/>
  <c r="F30" i="1" a="1"/>
  <c r="F30" i="1" s="1"/>
  <c r="E31" i="1" a="1"/>
  <c r="E31" i="1" s="1"/>
  <c r="F31" i="1" a="1"/>
  <c r="F31" i="1" s="1"/>
  <c r="E32" i="1" a="1"/>
  <c r="E32" i="1" s="1"/>
  <c r="F32" i="1" a="1"/>
  <c r="F32" i="1" s="1"/>
  <c r="E33" i="1" a="1"/>
  <c r="E33" i="1" s="1"/>
  <c r="F33" i="1" a="1"/>
  <c r="F33" i="1" s="1"/>
  <c r="E34" i="1" a="1"/>
  <c r="E34" i="1" s="1"/>
  <c r="F34" i="1" a="1"/>
  <c r="F34" i="1" s="1"/>
  <c r="E35" i="1" a="1"/>
  <c r="E35" i="1" s="1"/>
  <c r="F35" i="1" a="1"/>
  <c r="F35" i="1" s="1"/>
  <c r="E36" i="1" a="1"/>
  <c r="E36" i="1" s="1"/>
  <c r="F36" i="1" a="1"/>
  <c r="F36" i="1" s="1"/>
  <c r="E37" i="1" a="1"/>
  <c r="E37" i="1" s="1"/>
  <c r="F37" i="1" a="1"/>
  <c r="F37" i="1" s="1"/>
  <c r="E38" i="1" a="1"/>
  <c r="E38" i="1" s="1"/>
  <c r="F38" i="1" a="1"/>
  <c r="F38" i="1" s="1"/>
  <c r="E39" i="1" a="1"/>
  <c r="E39" i="1" s="1"/>
  <c r="F39" i="1" a="1"/>
  <c r="F39" i="1" s="1"/>
  <c r="E40" i="1" a="1"/>
  <c r="E40" i="1" s="1"/>
  <c r="F40" i="1" a="1"/>
  <c r="F40" i="1" s="1"/>
  <c r="E41" i="1" a="1"/>
  <c r="E41" i="1" s="1"/>
  <c r="F41" i="1" a="1"/>
  <c r="F41" i="1" s="1"/>
  <c r="E42" i="1" a="1"/>
  <c r="E42" i="1" s="1"/>
  <c r="F42" i="1" a="1"/>
  <c r="F42" i="1" s="1"/>
  <c r="E43" i="1" a="1"/>
  <c r="E43" i="1" s="1"/>
  <c r="F43" i="1" a="1"/>
  <c r="F43" i="1" s="1"/>
  <c r="E44" i="1" a="1"/>
  <c r="E44" i="1" s="1"/>
  <c r="F44" i="1" a="1"/>
  <c r="F44" i="1" s="1"/>
  <c r="E45" i="1" a="1"/>
  <c r="E45" i="1" s="1"/>
  <c r="F45" i="1" a="1"/>
  <c r="F45" i="1" s="1"/>
  <c r="E46" i="1" a="1"/>
  <c r="E46" i="1" s="1"/>
  <c r="F46" i="1" a="1"/>
  <c r="F46" i="1" s="1"/>
  <c r="E47" i="1" a="1"/>
  <c r="E47" i="1" s="1"/>
  <c r="F47" i="1" a="1"/>
  <c r="F47" i="1" s="1"/>
  <c r="E48" i="1" a="1"/>
  <c r="E48" i="1" s="1"/>
  <c r="F48" i="1" a="1"/>
  <c r="F48" i="1" s="1"/>
  <c r="E49" i="1" a="1"/>
  <c r="E49" i="1" s="1"/>
  <c r="F49" i="1" a="1"/>
  <c r="F49" i="1" s="1"/>
  <c r="E50" i="1" a="1"/>
  <c r="E50" i="1" s="1"/>
  <c r="F50" i="1" a="1"/>
  <c r="F50" i="1" s="1"/>
  <c r="E51" i="1" a="1"/>
  <c r="E51" i="1" s="1"/>
  <c r="F51" i="1" a="1"/>
  <c r="F51" i="1" s="1"/>
  <c r="E52" i="1" a="1"/>
  <c r="E52" i="1" s="1"/>
  <c r="F52" i="1" a="1"/>
  <c r="F52" i="1" s="1"/>
  <c r="E53" i="1" a="1"/>
  <c r="E53" i="1" s="1"/>
  <c r="F53" i="1" a="1"/>
  <c r="F53" i="1" s="1"/>
  <c r="E54" i="1" a="1"/>
  <c r="E54" i="1" s="1"/>
  <c r="F54" i="1" a="1"/>
  <c r="F54" i="1" s="1"/>
  <c r="E55" i="1" a="1"/>
  <c r="E55" i="1" s="1"/>
  <c r="F55" i="1" a="1"/>
  <c r="F55" i="1" s="1"/>
  <c r="E56" i="1" a="1"/>
  <c r="E56" i="1" s="1"/>
  <c r="F56" i="1" a="1"/>
  <c r="F56" i="1" s="1"/>
  <c r="E57" i="1" a="1"/>
  <c r="E57" i="1" s="1"/>
  <c r="F57" i="1" a="1"/>
  <c r="F57" i="1" s="1"/>
  <c r="E58" i="1" a="1"/>
  <c r="E58" i="1" s="1"/>
  <c r="F58" i="1" a="1"/>
  <c r="F58" i="1" s="1"/>
  <c r="E59" i="1" a="1"/>
  <c r="E59" i="1" s="1"/>
  <c r="F59" i="1" a="1"/>
  <c r="F59" i="1" s="1"/>
  <c r="E60" i="1" a="1"/>
  <c r="E60" i="1" s="1"/>
  <c r="F60" i="1" a="1"/>
  <c r="F60" i="1" s="1"/>
  <c r="E61" i="1" a="1"/>
  <c r="E61" i="1" s="1"/>
  <c r="F61" i="1" a="1"/>
  <c r="F61" i="1" s="1"/>
  <c r="E62" i="1" a="1"/>
  <c r="E62" i="1" s="1"/>
  <c r="F62" i="1" a="1"/>
  <c r="F62" i="1" s="1"/>
  <c r="E63" i="1" a="1"/>
  <c r="E63" i="1" s="1"/>
  <c r="F63" i="1" a="1"/>
  <c r="F63" i="1" s="1"/>
  <c r="E64" i="1" a="1"/>
  <c r="E64" i="1" s="1"/>
  <c r="F64" i="1" a="1"/>
  <c r="F64" i="1" s="1"/>
  <c r="E65" i="1" a="1"/>
  <c r="E65" i="1" s="1"/>
  <c r="F65" i="1" a="1"/>
  <c r="F65" i="1" s="1"/>
  <c r="E66" i="1" a="1"/>
  <c r="E66" i="1" s="1"/>
  <c r="F66" i="1" a="1"/>
  <c r="F66" i="1" s="1"/>
  <c r="E67" i="1" a="1"/>
  <c r="E67" i="1" s="1"/>
  <c r="F67" i="1" a="1"/>
  <c r="F67" i="1" s="1"/>
  <c r="E68" i="1" a="1"/>
  <c r="E68" i="1" s="1"/>
  <c r="F68" i="1" a="1"/>
  <c r="F68" i="1" s="1"/>
  <c r="E69" i="1" a="1"/>
  <c r="E69" i="1" s="1"/>
  <c r="F69" i="1" a="1"/>
  <c r="F69" i="1" s="1"/>
  <c r="E70" i="1" a="1"/>
  <c r="E70" i="1" s="1"/>
  <c r="F70" i="1" a="1"/>
  <c r="F70" i="1" s="1"/>
  <c r="E71" i="1" a="1"/>
  <c r="E71" i="1" s="1"/>
  <c r="F71" i="1" a="1"/>
  <c r="F71" i="1" s="1"/>
  <c r="E72" i="1" a="1"/>
  <c r="E72" i="1" s="1"/>
  <c r="F72" i="1" a="1"/>
  <c r="F72" i="1" s="1"/>
  <c r="E73" i="1" a="1"/>
  <c r="E73" i="1" s="1"/>
  <c r="F73" i="1" a="1"/>
  <c r="F73" i="1" s="1"/>
  <c r="E74" i="1" a="1"/>
  <c r="E74" i="1" s="1"/>
  <c r="F74" i="1" a="1"/>
  <c r="F74" i="1" s="1"/>
  <c r="E75" i="1" a="1"/>
  <c r="E75" i="1" s="1"/>
  <c r="F75" i="1" a="1"/>
  <c r="F75" i="1" s="1"/>
  <c r="E76" i="1" a="1"/>
  <c r="E76" i="1" s="1"/>
  <c r="F76" i="1" a="1"/>
  <c r="F76" i="1" s="1"/>
  <c r="E77" i="1" a="1"/>
  <c r="E77" i="1" s="1"/>
  <c r="F77" i="1" a="1"/>
  <c r="F77" i="1" s="1"/>
  <c r="E78" i="1" a="1"/>
  <c r="E78" i="1" s="1"/>
  <c r="F78" i="1" a="1"/>
  <c r="F78" i="1" s="1"/>
  <c r="E79" i="1" a="1"/>
  <c r="E79" i="1" s="1"/>
  <c r="F79" i="1" a="1"/>
  <c r="F79" i="1" s="1"/>
  <c r="E80" i="1" a="1"/>
  <c r="E80" i="1" s="1"/>
  <c r="F80" i="1" a="1"/>
  <c r="F80" i="1" s="1"/>
  <c r="E81" i="1" a="1"/>
  <c r="E81" i="1" s="1"/>
  <c r="F81" i="1" a="1"/>
  <c r="F81" i="1" s="1"/>
  <c r="E82" i="1" a="1"/>
  <c r="E82" i="1" s="1"/>
  <c r="F82" i="1" a="1"/>
  <c r="F82" i="1" s="1"/>
  <c r="E83" i="1" a="1"/>
  <c r="E83" i="1" s="1"/>
  <c r="F83" i="1" a="1"/>
  <c r="F83" i="1" s="1"/>
  <c r="E84" i="1" a="1"/>
  <c r="E84" i="1" s="1"/>
  <c r="F84" i="1" a="1"/>
  <c r="F84" i="1" s="1"/>
  <c r="E85" i="1" a="1"/>
  <c r="E85" i="1" s="1"/>
  <c r="F85" i="1" a="1"/>
  <c r="F85" i="1" s="1"/>
  <c r="E86" i="1" a="1"/>
  <c r="E86" i="1" s="1"/>
  <c r="F86" i="1" a="1"/>
  <c r="F86" i="1" s="1"/>
  <c r="E87" i="1" a="1"/>
  <c r="E87" i="1" s="1"/>
  <c r="F87" i="1" a="1"/>
  <c r="F87" i="1" s="1"/>
  <c r="E88" i="1" a="1"/>
  <c r="E88" i="1" s="1"/>
  <c r="F88" i="1" a="1"/>
  <c r="F88" i="1" s="1"/>
  <c r="E89" i="1" a="1"/>
  <c r="E89" i="1" s="1"/>
  <c r="F89" i="1" a="1"/>
  <c r="F89" i="1" s="1"/>
  <c r="E90" i="1" a="1"/>
  <c r="E90" i="1" s="1"/>
  <c r="F90" i="1" a="1"/>
  <c r="F90" i="1" s="1"/>
  <c r="E91" i="1" a="1"/>
  <c r="E91" i="1" s="1"/>
  <c r="F91" i="1" a="1"/>
  <c r="F91" i="1" s="1"/>
  <c r="E92" i="1" a="1"/>
  <c r="E92" i="1" s="1"/>
  <c r="F92" i="1" a="1"/>
  <c r="F92" i="1" s="1"/>
  <c r="E93" i="1" a="1"/>
  <c r="E93" i="1" s="1"/>
  <c r="F93" i="1" a="1"/>
  <c r="F93" i="1" s="1"/>
  <c r="E94" i="1" a="1"/>
  <c r="E94" i="1" s="1"/>
  <c r="F94" i="1" a="1"/>
  <c r="F94" i="1" s="1"/>
  <c r="E95" i="1" a="1"/>
  <c r="E95" i="1" s="1"/>
  <c r="F95" i="1" a="1"/>
  <c r="F95" i="1" s="1"/>
  <c r="E96" i="1" a="1"/>
  <c r="E96" i="1" s="1"/>
  <c r="F96" i="1" a="1"/>
  <c r="F96" i="1" s="1"/>
  <c r="E97" i="1" a="1"/>
  <c r="E97" i="1" s="1"/>
  <c r="F97" i="1" a="1"/>
  <c r="F97" i="1" s="1"/>
  <c r="E98" i="1" a="1"/>
  <c r="E98" i="1" s="1"/>
  <c r="F98" i="1" a="1"/>
  <c r="F98" i="1" s="1"/>
  <c r="E99" i="1" a="1"/>
  <c r="E99" i="1" s="1"/>
  <c r="F99" i="1" a="1"/>
  <c r="F99" i="1" s="1"/>
  <c r="E100" i="1" a="1"/>
  <c r="E100" i="1" s="1"/>
  <c r="F100" i="1" a="1"/>
  <c r="F100" i="1" s="1"/>
  <c r="E101" i="1" a="1"/>
  <c r="E101" i="1" s="1"/>
  <c r="F101" i="1" a="1"/>
  <c r="F101" i="1" s="1"/>
  <c r="E102" i="1" a="1"/>
  <c r="E102" i="1" s="1"/>
  <c r="F102" i="1" a="1"/>
  <c r="F102" i="1" s="1"/>
  <c r="E103" i="1" a="1"/>
  <c r="E103" i="1" s="1"/>
  <c r="F103" i="1" a="1"/>
  <c r="F103" i="1" s="1"/>
  <c r="E104" i="1" a="1"/>
  <c r="E104" i="1" s="1"/>
  <c r="F104" i="1" a="1"/>
  <c r="F104" i="1" s="1"/>
  <c r="E105" i="1" a="1"/>
  <c r="E105" i="1" s="1"/>
  <c r="F105" i="1" a="1"/>
  <c r="F105" i="1" s="1"/>
  <c r="E106" i="1" a="1"/>
  <c r="E106" i="1" s="1"/>
  <c r="F106" i="1" a="1"/>
  <c r="F106" i="1" s="1"/>
  <c r="E107" i="1" a="1"/>
  <c r="E107" i="1" s="1"/>
  <c r="F107" i="1" a="1"/>
  <c r="F107" i="1" s="1"/>
  <c r="E108" i="1" a="1"/>
  <c r="E108" i="1" s="1"/>
  <c r="F108" i="1" a="1"/>
  <c r="F108" i="1" s="1"/>
  <c r="E109" i="1" a="1"/>
  <c r="E109" i="1" s="1"/>
  <c r="F109" i="1" a="1"/>
  <c r="F109" i="1" s="1"/>
  <c r="E111" i="1" a="1"/>
  <c r="E111" i="1" s="1"/>
  <c r="F111" i="1" a="1"/>
  <c r="F111" i="1" s="1"/>
  <c r="E112" i="1" a="1"/>
  <c r="E112" i="1" s="1"/>
  <c r="F112" i="1" a="1"/>
  <c r="F112" i="1" s="1"/>
  <c r="E113" i="1" a="1"/>
  <c r="E113" i="1" s="1"/>
  <c r="F113" i="1" a="1"/>
  <c r="F113" i="1" s="1"/>
  <c r="E114" i="1" a="1"/>
  <c r="E114" i="1" s="1"/>
  <c r="F114" i="1" a="1"/>
  <c r="F114" i="1" s="1"/>
  <c r="E115" i="1" a="1"/>
  <c r="E115" i="1" s="1"/>
  <c r="F115" i="1" a="1"/>
  <c r="F115" i="1" s="1"/>
  <c r="E116" i="1" a="1"/>
  <c r="E116" i="1" s="1"/>
  <c r="F116" i="1" a="1"/>
  <c r="F116" i="1" s="1"/>
  <c r="E117" i="1" a="1"/>
  <c r="E117" i="1" s="1"/>
  <c r="F117" i="1" a="1"/>
  <c r="F117" i="1" s="1"/>
  <c r="E118" i="1" a="1"/>
  <c r="E118" i="1" s="1"/>
  <c r="F118" i="1" a="1"/>
  <c r="F118" i="1" s="1"/>
  <c r="E119" i="1" a="1"/>
  <c r="E119" i="1" s="1"/>
  <c r="F119" i="1" a="1"/>
  <c r="F119" i="1" s="1"/>
  <c r="E120" i="1" a="1"/>
  <c r="E120" i="1" s="1"/>
  <c r="F120" i="1" a="1"/>
  <c r="F120" i="1" s="1"/>
  <c r="E121" i="1" a="1"/>
  <c r="E121" i="1" s="1"/>
  <c r="F121" i="1" a="1"/>
  <c r="F121" i="1" s="1"/>
  <c r="E122" i="1" a="1"/>
  <c r="E122" i="1" s="1"/>
  <c r="F122" i="1" a="1"/>
  <c r="F122" i="1" s="1"/>
  <c r="E123" i="1" a="1"/>
  <c r="E123" i="1" s="1"/>
  <c r="F123" i="1" a="1"/>
  <c r="F123" i="1" s="1"/>
  <c r="E124" i="1" a="1"/>
  <c r="E124" i="1" s="1"/>
  <c r="F124" i="1" a="1"/>
  <c r="F124" i="1" s="1"/>
  <c r="E125" i="1" a="1"/>
  <c r="E125" i="1" s="1"/>
  <c r="F125" i="1" a="1"/>
  <c r="F125" i="1" s="1"/>
  <c r="E126" i="1" a="1"/>
  <c r="E126" i="1" s="1"/>
  <c r="F126" i="1" a="1"/>
  <c r="F126" i="1" s="1"/>
  <c r="E127" i="1" a="1"/>
  <c r="E127" i="1" s="1"/>
  <c r="F127" i="1" a="1"/>
  <c r="F127" i="1" s="1"/>
  <c r="E128" i="1" a="1"/>
  <c r="E128" i="1" s="1"/>
  <c r="F128" i="1" a="1"/>
  <c r="F128" i="1" s="1"/>
  <c r="F3" i="1" a="1"/>
  <c r="F3" i="1" s="1"/>
  <c r="E3" i="1" a="1"/>
  <c r="E3" i="1" s="1"/>
  <c r="R3" i="1" a="1"/>
  <c r="R3" i="1" s="1"/>
  <c r="C3" i="3" l="1" a="1"/>
  <c r="C3" i="3" s="1"/>
  <c r="C7" i="3" a="1"/>
  <c r="C7" i="3" s="1"/>
  <c r="C11" i="3" a="1"/>
  <c r="C11" i="3" s="1"/>
  <c r="C15" i="3" a="1"/>
  <c r="C15" i="3" s="1"/>
  <c r="C19" i="3" a="1"/>
  <c r="C19" i="3" s="1"/>
  <c r="C23" i="3" a="1"/>
  <c r="C23" i="3" s="1"/>
  <c r="C27" i="3" a="1"/>
  <c r="C27" i="3" s="1"/>
  <c r="C31" i="3" a="1"/>
  <c r="C31" i="3" s="1"/>
  <c r="C35" i="3" a="1"/>
  <c r="C35" i="3" s="1"/>
  <c r="C39" i="3" a="1"/>
  <c r="C39" i="3" s="1"/>
  <c r="C43" i="3" a="1"/>
  <c r="C43" i="3" s="1"/>
  <c r="C47" i="3" a="1"/>
  <c r="C47" i="3" s="1"/>
  <c r="C51" i="3" a="1"/>
  <c r="C51" i="3" s="1"/>
  <c r="C55" i="3" a="1"/>
  <c r="C55" i="3" s="1"/>
  <c r="C59" i="3" a="1"/>
  <c r="C59" i="3" s="1"/>
  <c r="C63" i="3" a="1"/>
  <c r="C63" i="3" s="1"/>
  <c r="C67" i="3" a="1"/>
  <c r="C67" i="3" s="1"/>
  <c r="C71" i="3" a="1"/>
  <c r="C71" i="3" s="1"/>
  <c r="C75" i="3" a="1"/>
  <c r="C75" i="3" s="1"/>
  <c r="C79" i="3" a="1"/>
  <c r="C79" i="3" s="1"/>
  <c r="C83" i="3" a="1"/>
  <c r="C83" i="3" s="1"/>
  <c r="C4" i="3" a="1"/>
  <c r="C4" i="3" s="1"/>
  <c r="C8" i="3" a="1"/>
  <c r="C8" i="3" s="1"/>
  <c r="C12" i="3" a="1"/>
  <c r="C12" i="3" s="1"/>
  <c r="C16" i="3" a="1"/>
  <c r="C16" i="3" s="1"/>
  <c r="C20" i="3" a="1"/>
  <c r="C20" i="3" s="1"/>
  <c r="C24" i="3" a="1"/>
  <c r="C24" i="3" s="1"/>
  <c r="C28" i="3" a="1"/>
  <c r="C28" i="3" s="1"/>
  <c r="C32" i="3" a="1"/>
  <c r="C32" i="3" s="1"/>
  <c r="C36" i="3" a="1"/>
  <c r="C36" i="3" s="1"/>
  <c r="C40" i="3" a="1"/>
  <c r="C40" i="3" s="1"/>
  <c r="C44" i="3" a="1"/>
  <c r="C44" i="3" s="1"/>
  <c r="C48" i="3" a="1"/>
  <c r="C48" i="3" s="1"/>
  <c r="C52" i="3" a="1"/>
  <c r="C52" i="3" s="1"/>
  <c r="C56" i="3" a="1"/>
  <c r="C56" i="3" s="1"/>
  <c r="C60" i="3" a="1"/>
  <c r="C60" i="3" s="1"/>
  <c r="C64" i="3" a="1"/>
  <c r="C64" i="3" s="1"/>
  <c r="C68" i="3" a="1"/>
  <c r="C68" i="3" s="1"/>
  <c r="C72" i="3" a="1"/>
  <c r="C72" i="3" s="1"/>
  <c r="C76" i="3" a="1"/>
  <c r="C76" i="3" s="1"/>
  <c r="C80" i="3" a="1"/>
  <c r="C80" i="3" s="1"/>
  <c r="C84" i="3" a="1"/>
  <c r="C84" i="3" s="1"/>
  <c r="C5" i="3" a="1"/>
  <c r="C5" i="3" s="1"/>
  <c r="C9" i="3" a="1"/>
  <c r="C9" i="3" s="1"/>
  <c r="C13" i="3" a="1"/>
  <c r="C13" i="3" s="1"/>
  <c r="C17" i="3" a="1"/>
  <c r="C17" i="3" s="1"/>
  <c r="C21" i="3" a="1"/>
  <c r="C21" i="3" s="1"/>
  <c r="C25" i="3" a="1"/>
  <c r="C25" i="3" s="1"/>
  <c r="C29" i="3" a="1"/>
  <c r="C29" i="3" s="1"/>
  <c r="C33" i="3" a="1"/>
  <c r="C33" i="3" s="1"/>
  <c r="C37" i="3" a="1"/>
  <c r="C37" i="3" s="1"/>
  <c r="C41" i="3" a="1"/>
  <c r="C41" i="3" s="1"/>
  <c r="C45" i="3" a="1"/>
  <c r="C45" i="3" s="1"/>
  <c r="C49" i="3" a="1"/>
  <c r="C49" i="3" s="1"/>
  <c r="C53" i="3" a="1"/>
  <c r="C53" i="3" s="1"/>
  <c r="C57" i="3" a="1"/>
  <c r="C57" i="3" s="1"/>
  <c r="C61" i="3" a="1"/>
  <c r="C61" i="3" s="1"/>
  <c r="C65" i="3" a="1"/>
  <c r="C65" i="3" s="1"/>
  <c r="C69" i="3" a="1"/>
  <c r="C69" i="3" s="1"/>
  <c r="C73" i="3" a="1"/>
  <c r="C73" i="3" s="1"/>
  <c r="C77" i="3" a="1"/>
  <c r="C77" i="3" s="1"/>
  <c r="C81" i="3" a="1"/>
  <c r="C81" i="3" s="1"/>
  <c r="C6" i="3" a="1"/>
  <c r="C6" i="3" s="1"/>
  <c r="C10" i="3" a="1"/>
  <c r="C10" i="3" s="1"/>
  <c r="C14" i="3" a="1"/>
  <c r="C14" i="3" s="1"/>
  <c r="C18" i="3" a="1"/>
  <c r="C18" i="3" s="1"/>
  <c r="C22" i="3" a="1"/>
  <c r="C22" i="3" s="1"/>
  <c r="C26" i="3" a="1"/>
  <c r="C26" i="3" s="1"/>
  <c r="C30" i="3" a="1"/>
  <c r="C30" i="3" s="1"/>
  <c r="C34" i="3" a="1"/>
  <c r="C34" i="3" s="1"/>
  <c r="C38" i="3" a="1"/>
  <c r="C38" i="3" s="1"/>
  <c r="C42" i="3" a="1"/>
  <c r="C42" i="3" s="1"/>
  <c r="C46" i="3" a="1"/>
  <c r="C46" i="3" s="1"/>
  <c r="C50" i="3" a="1"/>
  <c r="C50" i="3" s="1"/>
  <c r="C54" i="3" a="1"/>
  <c r="C54" i="3" s="1"/>
  <c r="C58" i="3" a="1"/>
  <c r="C58" i="3" s="1"/>
  <c r="C62" i="3" a="1"/>
  <c r="C62" i="3" s="1"/>
  <c r="C66" i="3" a="1"/>
  <c r="C66" i="3" s="1"/>
  <c r="C70" i="3" a="1"/>
  <c r="C70" i="3" s="1"/>
  <c r="C74" i="3" a="1"/>
  <c r="C74" i="3" s="1"/>
  <c r="C78" i="3" a="1"/>
  <c r="C78" i="3" s="1"/>
  <c r="C82" i="3" a="1"/>
  <c r="C82" i="3" s="1"/>
  <c r="B32" i="3" a="1"/>
  <c r="B32" i="3" s="1"/>
  <c r="F3" i="2"/>
  <c r="D4" i="2"/>
  <c r="S6" i="1"/>
  <c r="A3" i="3" l="1" a="1"/>
  <c r="A3" i="3" s="1"/>
  <c r="J3" i="3" s="1"/>
  <c r="A4" i="3" a="1"/>
  <c r="A4" i="3" s="1"/>
  <c r="J4" i="3" s="1"/>
  <c r="A5" i="3" a="1"/>
  <c r="A5" i="3" s="1"/>
  <c r="J5" i="3" s="1"/>
  <c r="A6" i="3" a="1"/>
  <c r="A6" i="3" s="1"/>
  <c r="J6" i="3" s="1"/>
  <c r="A7" i="3" a="1"/>
  <c r="A7" i="3" s="1"/>
  <c r="J7" i="3" s="1"/>
  <c r="A8" i="3" a="1"/>
  <c r="A8" i="3" s="1"/>
  <c r="J8" i="3" s="1"/>
  <c r="A9" i="3" a="1"/>
  <c r="A9" i="3" s="1"/>
  <c r="J9" i="3" s="1"/>
  <c r="A10" i="3" a="1"/>
  <c r="A10" i="3" s="1"/>
  <c r="J10" i="3" s="1"/>
  <c r="A11" i="3" a="1"/>
  <c r="A11" i="3" s="1"/>
  <c r="J11" i="3" s="1"/>
  <c r="A12" i="3" a="1"/>
  <c r="A12" i="3" s="1"/>
  <c r="J12" i="3" s="1"/>
  <c r="A13" i="3" a="1"/>
  <c r="A13" i="3" s="1"/>
  <c r="J13" i="3" s="1"/>
  <c r="A14" i="3" a="1"/>
  <c r="A14" i="3" s="1"/>
  <c r="J14" i="3" s="1"/>
  <c r="A15" i="3" a="1"/>
  <c r="A15" i="3" s="1"/>
  <c r="J15" i="3" s="1"/>
  <c r="A16" i="3" a="1"/>
  <c r="A16" i="3" s="1"/>
  <c r="J16" i="3" s="1"/>
  <c r="A17" i="3" a="1"/>
  <c r="A17" i="3" s="1"/>
  <c r="J17" i="3" s="1"/>
  <c r="A18" i="3" a="1"/>
  <c r="A18" i="3" s="1"/>
  <c r="J18" i="3" s="1"/>
  <c r="A19" i="3" a="1"/>
  <c r="A19" i="3" s="1"/>
  <c r="J19" i="3" s="1"/>
  <c r="A20" i="3" a="1"/>
  <c r="A20" i="3" s="1"/>
  <c r="J20" i="3" s="1"/>
  <c r="A21" i="3" a="1"/>
  <c r="A21" i="3" s="1"/>
  <c r="J21" i="3" s="1"/>
  <c r="A22" i="3" a="1"/>
  <c r="A22" i="3" s="1"/>
  <c r="J22" i="3" s="1"/>
  <c r="A23" i="3" a="1"/>
  <c r="A23" i="3" s="1"/>
  <c r="J23" i="3" s="1"/>
  <c r="A24" i="3" a="1"/>
  <c r="A24" i="3" s="1"/>
  <c r="J24" i="3" s="1"/>
  <c r="A25" i="3" a="1"/>
  <c r="A25" i="3" s="1"/>
  <c r="J25" i="3" s="1"/>
  <c r="A26" i="3" a="1"/>
  <c r="A26" i="3" s="1"/>
  <c r="J26" i="3" s="1"/>
  <c r="A27" i="3" a="1"/>
  <c r="A27" i="3" s="1"/>
  <c r="J27" i="3" s="1"/>
  <c r="A28" i="3" a="1"/>
  <c r="A28" i="3" s="1"/>
  <c r="J28" i="3" s="1"/>
  <c r="A29" i="3" a="1"/>
  <c r="A29" i="3" s="1"/>
  <c r="J29" i="3" s="1"/>
  <c r="A30" i="3" a="1"/>
  <c r="A30" i="3" s="1"/>
  <c r="J30" i="3" s="1"/>
  <c r="A31" i="3" a="1"/>
  <c r="A31" i="3" s="1"/>
  <c r="J31" i="3" s="1"/>
  <c r="A32" i="3" a="1"/>
  <c r="A32" i="3" s="1"/>
  <c r="J32" i="3" s="1"/>
  <c r="A33" i="3" a="1"/>
  <c r="A33" i="3" s="1"/>
  <c r="J33" i="3" s="1"/>
  <c r="A34" i="3" a="1"/>
  <c r="A34" i="3" s="1"/>
  <c r="J34" i="3" s="1"/>
  <c r="A35" i="3" a="1"/>
  <c r="A35" i="3" s="1"/>
  <c r="J35" i="3" s="1"/>
  <c r="A36" i="3" a="1"/>
  <c r="A36" i="3" s="1"/>
  <c r="J36" i="3" s="1"/>
  <c r="A37" i="3" a="1"/>
  <c r="A37" i="3" s="1"/>
  <c r="J37" i="3" s="1"/>
  <c r="A38" i="3" a="1"/>
  <c r="A38" i="3" s="1"/>
  <c r="J38" i="3" s="1"/>
  <c r="A39" i="3" a="1"/>
  <c r="A39" i="3" s="1"/>
  <c r="J39" i="3" s="1"/>
  <c r="A40" i="3" a="1"/>
  <c r="A40" i="3" s="1"/>
  <c r="J40" i="3" s="1"/>
  <c r="A41" i="3" a="1"/>
  <c r="A41" i="3" s="1"/>
  <c r="J41" i="3" s="1"/>
  <c r="A42" i="3" a="1"/>
  <c r="A42" i="3" s="1"/>
  <c r="J42" i="3" s="1"/>
  <c r="A43" i="3" a="1"/>
  <c r="A43" i="3" s="1"/>
  <c r="J43" i="3" s="1"/>
  <c r="A44" i="3" a="1"/>
  <c r="A44" i="3" s="1"/>
  <c r="J44" i="3" s="1"/>
  <c r="A45" i="3" a="1"/>
  <c r="A45" i="3" s="1"/>
  <c r="J45" i="3" s="1"/>
  <c r="A46" i="3" a="1"/>
  <c r="A46" i="3" s="1"/>
  <c r="J46" i="3" s="1"/>
  <c r="A47" i="3" a="1"/>
  <c r="A47" i="3" s="1"/>
  <c r="J47" i="3" s="1"/>
  <c r="A48" i="3" a="1"/>
  <c r="A48" i="3" s="1"/>
  <c r="J48" i="3" s="1"/>
  <c r="A49" i="3" a="1"/>
  <c r="A49" i="3" s="1"/>
  <c r="J49" i="3" s="1"/>
  <c r="A50" i="3" a="1"/>
  <c r="A50" i="3" s="1"/>
  <c r="J50" i="3" s="1"/>
  <c r="A51" i="3" a="1"/>
  <c r="A51" i="3" s="1"/>
  <c r="J51" i="3" s="1"/>
  <c r="A52" i="3" a="1"/>
  <c r="A52" i="3" s="1"/>
  <c r="J52" i="3" s="1"/>
  <c r="A53" i="3" a="1"/>
  <c r="A53" i="3" s="1"/>
  <c r="J53" i="3" s="1"/>
  <c r="A54" i="3" a="1"/>
  <c r="A54" i="3" s="1"/>
  <c r="J54" i="3" s="1"/>
  <c r="A55" i="3" a="1"/>
  <c r="A55" i="3" s="1"/>
  <c r="J55" i="3" s="1"/>
  <c r="A56" i="3" a="1"/>
  <c r="A56" i="3" s="1"/>
  <c r="J56" i="3" s="1"/>
  <c r="A57" i="3" a="1"/>
  <c r="A57" i="3" s="1"/>
  <c r="A58" i="3" a="1"/>
  <c r="A58" i="3" s="1"/>
  <c r="A59" i="3" a="1"/>
  <c r="A59" i="3" s="1"/>
  <c r="A60" i="3" a="1"/>
  <c r="A60" i="3" s="1"/>
  <c r="A61" i="3" a="1"/>
  <c r="A61" i="3" s="1"/>
  <c r="A62" i="3" a="1"/>
  <c r="A62" i="3" s="1"/>
  <c r="A63" i="3" a="1"/>
  <c r="A63" i="3" s="1"/>
  <c r="A64" i="3" a="1"/>
  <c r="A64" i="3" s="1"/>
  <c r="A65" i="3" a="1"/>
  <c r="A65" i="3" s="1"/>
  <c r="A66" i="3" a="1"/>
  <c r="A66" i="3" s="1"/>
  <c r="A67" i="3" a="1"/>
  <c r="A67" i="3" s="1"/>
  <c r="A68" i="3" a="1"/>
  <c r="A68" i="3" s="1"/>
  <c r="A69" i="3" a="1"/>
  <c r="A69" i="3" s="1"/>
  <c r="A70" i="3" a="1"/>
  <c r="A70" i="3" s="1"/>
  <c r="A71" i="3" a="1"/>
  <c r="A71" i="3" s="1"/>
  <c r="A72" i="3" a="1"/>
  <c r="A72" i="3" s="1"/>
  <c r="A73" i="3" a="1"/>
  <c r="A73" i="3" s="1"/>
  <c r="A74" i="3" a="1"/>
  <c r="A74" i="3" s="1"/>
  <c r="A75" i="3" a="1"/>
  <c r="A75" i="3" s="1"/>
  <c r="A76" i="3" a="1"/>
  <c r="A76" i="3" s="1"/>
  <c r="A77" i="3" a="1"/>
  <c r="A77" i="3" s="1"/>
  <c r="A78" i="3" a="1"/>
  <c r="A78" i="3" s="1"/>
  <c r="A79" i="3" a="1"/>
  <c r="A79" i="3" s="1"/>
  <c r="A80" i="3" a="1"/>
  <c r="A80" i="3" s="1"/>
  <c r="A81" i="3" a="1"/>
  <c r="A81" i="3" s="1"/>
  <c r="A82" i="3" a="1"/>
  <c r="A82" i="3" s="1"/>
  <c r="A83" i="3" a="1"/>
  <c r="A83" i="3" s="1"/>
  <c r="A84" i="3" a="1"/>
  <c r="A84" i="3" s="1"/>
  <c r="A2" i="3" a="1"/>
  <c r="A2" i="3" s="1"/>
  <c r="J2" i="3" s="1"/>
  <c r="B6" i="3" l="1" a="1"/>
  <c r="B6" i="3" s="1"/>
  <c r="B14" i="3" a="1"/>
  <c r="B14" i="3" s="1"/>
  <c r="B22" i="3" a="1"/>
  <c r="B22" i="3" s="1"/>
  <c r="B30" i="3" a="1"/>
  <c r="B30" i="3" s="1"/>
  <c r="B38" i="3" a="1"/>
  <c r="B38" i="3" s="1"/>
  <c r="B46" i="3" a="1"/>
  <c r="B46" i="3" s="1"/>
  <c r="B54" i="3" a="1"/>
  <c r="B54" i="3" s="1"/>
  <c r="B62" i="3" a="1"/>
  <c r="B62" i="3" s="1"/>
  <c r="B70" i="3" a="1"/>
  <c r="B70" i="3" s="1"/>
  <c r="B3" i="3" a="1"/>
  <c r="B3" i="3" s="1"/>
  <c r="B11" i="3" a="1"/>
  <c r="B11" i="3" s="1"/>
  <c r="B19" i="3" a="1"/>
  <c r="B19" i="3" s="1"/>
  <c r="B27" i="3" a="1"/>
  <c r="B27" i="3" s="1"/>
  <c r="B35" i="3" a="1"/>
  <c r="B35" i="3" s="1"/>
  <c r="B43" i="3" a="1"/>
  <c r="B43" i="3" s="1"/>
  <c r="B51" i="3" a="1"/>
  <c r="B51" i="3" s="1"/>
  <c r="B59" i="3" a="1"/>
  <c r="B59" i="3" s="1"/>
  <c r="B67" i="3" a="1"/>
  <c r="B67" i="3" s="1"/>
  <c r="B75" i="3" a="1"/>
  <c r="B75" i="3" s="1"/>
  <c r="B83" i="3" a="1"/>
  <c r="B83" i="3" s="1"/>
  <c r="B8" i="3" a="1"/>
  <c r="B8" i="3" s="1"/>
  <c r="B16" i="3" a="1"/>
  <c r="B16" i="3" s="1"/>
  <c r="B24" i="3" a="1"/>
  <c r="B24" i="3" s="1"/>
  <c r="B40" i="3" a="1"/>
  <c r="B40" i="3" s="1"/>
  <c r="B48" i="3" a="1"/>
  <c r="B48" i="3" s="1"/>
  <c r="B56" i="3" a="1"/>
  <c r="B56" i="3" s="1"/>
  <c r="B64" i="3" a="1"/>
  <c r="B64" i="3" s="1"/>
  <c r="B72" i="3" a="1"/>
  <c r="B72" i="3" s="1"/>
  <c r="B80" i="3" a="1"/>
  <c r="B80" i="3" s="1"/>
  <c r="B2" i="3" a="1"/>
  <c r="B2" i="3" s="1"/>
  <c r="B79" i="3" a="1"/>
  <c r="B79" i="3" s="1"/>
  <c r="B5" i="3" a="1"/>
  <c r="B5" i="3" s="1"/>
  <c r="B13" i="3" a="1"/>
  <c r="B13" i="3" s="1"/>
  <c r="B21" i="3" a="1"/>
  <c r="B21" i="3" s="1"/>
  <c r="B29" i="3" a="1"/>
  <c r="B29" i="3" s="1"/>
  <c r="B37" i="3" a="1"/>
  <c r="B37" i="3" s="1"/>
  <c r="B45" i="3" a="1"/>
  <c r="B45" i="3" s="1"/>
  <c r="B53" i="3" a="1"/>
  <c r="B53" i="3" s="1"/>
  <c r="B61" i="3" a="1"/>
  <c r="B61" i="3" s="1"/>
  <c r="B69" i="3" a="1"/>
  <c r="B69" i="3" s="1"/>
  <c r="B77" i="3" a="1"/>
  <c r="B77" i="3" s="1"/>
  <c r="B71" i="3" a="1"/>
  <c r="B71" i="3" s="1"/>
  <c r="B10" i="3" a="1"/>
  <c r="B10" i="3" s="1"/>
  <c r="B18" i="3" a="1"/>
  <c r="B18" i="3" s="1"/>
  <c r="B26" i="3" a="1"/>
  <c r="B26" i="3" s="1"/>
  <c r="B34" i="3" a="1"/>
  <c r="B34" i="3" s="1"/>
  <c r="B42" i="3" a="1"/>
  <c r="B42" i="3" s="1"/>
  <c r="B50" i="3" a="1"/>
  <c r="B50" i="3" s="1"/>
  <c r="B58" i="3" a="1"/>
  <c r="B58" i="3" s="1"/>
  <c r="B66" i="3" a="1"/>
  <c r="B66" i="3" s="1"/>
  <c r="B74" i="3" a="1"/>
  <c r="B74" i="3" s="1"/>
  <c r="B82" i="3" a="1"/>
  <c r="B82" i="3" s="1"/>
  <c r="B76" i="3" a="1"/>
  <c r="B76" i="3" s="1"/>
  <c r="B7" i="3" a="1"/>
  <c r="B7" i="3" s="1"/>
  <c r="B15" i="3" a="1"/>
  <c r="B15" i="3" s="1"/>
  <c r="B23" i="3" a="1"/>
  <c r="B23" i="3" s="1"/>
  <c r="B31" i="3" a="1"/>
  <c r="B31" i="3" s="1"/>
  <c r="B39" i="3" a="1"/>
  <c r="B39" i="3" s="1"/>
  <c r="B47" i="3" a="1"/>
  <c r="B47" i="3" s="1"/>
  <c r="B55" i="3" a="1"/>
  <c r="B55" i="3" s="1"/>
  <c r="B63" i="3" a="1"/>
  <c r="B63" i="3" s="1"/>
  <c r="B4" i="3" a="1"/>
  <c r="B4" i="3" s="1"/>
  <c r="B12" i="3" a="1"/>
  <c r="B12" i="3" s="1"/>
  <c r="B20" i="3" a="1"/>
  <c r="B20" i="3" s="1"/>
  <c r="B28" i="3" a="1"/>
  <c r="B28" i="3" s="1"/>
  <c r="B36" i="3" a="1"/>
  <c r="B36" i="3" s="1"/>
  <c r="B44" i="3" a="1"/>
  <c r="B44" i="3" s="1"/>
  <c r="B52" i="3" a="1"/>
  <c r="B52" i="3" s="1"/>
  <c r="B60" i="3" a="1"/>
  <c r="B60" i="3" s="1"/>
  <c r="B68" i="3" a="1"/>
  <c r="B68" i="3" s="1"/>
  <c r="B84" i="3" a="1"/>
  <c r="B84" i="3" s="1"/>
  <c r="B9" i="3" a="1"/>
  <c r="B9" i="3" s="1"/>
  <c r="B17" i="3" a="1"/>
  <c r="B17" i="3" s="1"/>
  <c r="B25" i="3" a="1"/>
  <c r="B25" i="3" s="1"/>
  <c r="B33" i="3" a="1"/>
  <c r="B33" i="3" s="1"/>
  <c r="B41" i="3" a="1"/>
  <c r="B41" i="3" s="1"/>
  <c r="B49" i="3" a="1"/>
  <c r="B49" i="3" s="1"/>
  <c r="B57" i="3" a="1"/>
  <c r="B57" i="3" s="1"/>
  <c r="B65" i="3" a="1"/>
  <c r="B65" i="3" s="1"/>
  <c r="B73" i="3" a="1"/>
  <c r="B73" i="3" s="1"/>
  <c r="B81" i="3" a="1"/>
  <c r="B81" i="3" s="1"/>
  <c r="B78" i="3" a="1"/>
  <c r="B78" i="3" s="1"/>
  <c r="C2" i="3" a="1"/>
  <c r="C2" i="3" s="1"/>
  <c r="A4" i="2"/>
  <c r="J5" i="2"/>
  <c r="H5" i="2" s="1"/>
  <c r="H3" i="2"/>
  <c r="F5" i="2"/>
  <c r="D12" i="2"/>
  <c r="J103" i="1"/>
  <c r="J73" i="1"/>
  <c r="J104" i="1"/>
  <c r="J24" i="1"/>
  <c r="J26" i="1"/>
  <c r="J69" i="1"/>
  <c r="J52" i="1"/>
  <c r="J93" i="1"/>
  <c r="J54" i="1"/>
  <c r="J60" i="1"/>
  <c r="J124" i="1"/>
  <c r="J109" i="1"/>
  <c r="J58" i="1"/>
  <c r="J6" i="1"/>
  <c r="J25" i="1"/>
  <c r="J21" i="1"/>
  <c r="J89" i="1"/>
  <c r="J44" i="1"/>
  <c r="J78" i="1"/>
  <c r="J67" i="1"/>
  <c r="C8" i="2"/>
  <c r="C7" i="2"/>
  <c r="J16" i="1"/>
  <c r="J88" i="1"/>
  <c r="J68" i="1"/>
  <c r="J120" i="1"/>
  <c r="J9" i="1"/>
  <c r="J8" i="1"/>
  <c r="J114" i="1"/>
  <c r="J7" i="1"/>
  <c r="J92" i="1"/>
  <c r="J126" i="1"/>
  <c r="J32" i="1"/>
  <c r="J45" i="1"/>
  <c r="J41" i="1"/>
  <c r="J113" i="1"/>
  <c r="J34" i="1"/>
  <c r="J15" i="1"/>
  <c r="J111" i="1"/>
  <c r="J63" i="1"/>
  <c r="J74" i="1"/>
  <c r="J80" i="1"/>
  <c r="J57" i="1"/>
  <c r="J85" i="1"/>
  <c r="J35" i="1"/>
  <c r="J100" i="1"/>
  <c r="J36" i="1"/>
  <c r="J12" i="1"/>
  <c r="J118" i="1"/>
  <c r="J53" i="1"/>
  <c r="J17" i="1"/>
  <c r="J86" i="1"/>
  <c r="J115" i="1"/>
  <c r="J81" i="1"/>
  <c r="J117" i="1"/>
  <c r="J116" i="1"/>
  <c r="J27" i="1"/>
  <c r="J5" i="1"/>
  <c r="J91" i="1"/>
  <c r="J108" i="1"/>
  <c r="J14" i="1"/>
  <c r="J3" i="1"/>
  <c r="J22" i="1"/>
  <c r="J62" i="1"/>
  <c r="J31" i="1"/>
  <c r="J56" i="1"/>
  <c r="J13" i="1"/>
  <c r="J59" i="1"/>
  <c r="J66" i="1"/>
  <c r="J119" i="1"/>
  <c r="J4" i="1"/>
  <c r="J10" i="1"/>
  <c r="J28" i="1"/>
  <c r="J40" i="1"/>
  <c r="J38" i="1"/>
  <c r="J71" i="1"/>
  <c r="J43" i="1"/>
  <c r="J42" i="1"/>
  <c r="J19" i="1"/>
  <c r="J110" i="1"/>
  <c r="J128" i="1"/>
  <c r="J64" i="1"/>
  <c r="J83" i="1"/>
  <c r="J82" i="1"/>
  <c r="J121" i="1"/>
  <c r="J29" i="1"/>
  <c r="J127" i="1"/>
  <c r="J20" i="1"/>
  <c r="J70" i="1"/>
  <c r="J90" i="1"/>
  <c r="J79" i="1"/>
  <c r="J49" i="1"/>
  <c r="J47" i="1"/>
  <c r="J112" i="1"/>
  <c r="J99" i="1"/>
  <c r="J95" i="1"/>
  <c r="J123" i="1"/>
  <c r="J76" i="1"/>
  <c r="J105" i="1"/>
  <c r="J37" i="1"/>
  <c r="J51" i="1"/>
  <c r="J50" i="1"/>
  <c r="J96" i="1"/>
  <c r="J102" i="1"/>
  <c r="J97" i="1"/>
  <c r="J11" i="1"/>
  <c r="J87" i="1"/>
  <c r="J106" i="1"/>
  <c r="J23" i="1"/>
  <c r="J46" i="1"/>
  <c r="J94" i="1"/>
  <c r="J65" i="1"/>
  <c r="J125" i="1"/>
  <c r="J18" i="1"/>
  <c r="J72" i="1"/>
  <c r="J101" i="1"/>
  <c r="J75" i="1"/>
  <c r="J30" i="1"/>
  <c r="J55" i="1"/>
  <c r="J107" i="1"/>
  <c r="J48" i="1"/>
  <c r="J77" i="1"/>
  <c r="J39" i="1"/>
  <c r="J33" i="1"/>
  <c r="J61" i="1"/>
  <c r="J84" i="1"/>
  <c r="J98" i="1"/>
  <c r="J122" i="1"/>
  <c r="D7" i="2"/>
  <c r="F3" i="3" l="1" a="1"/>
  <c r="F3" i="3" s="1"/>
  <c r="F11" i="3" a="1"/>
  <c r="F11" i="3" s="1"/>
  <c r="F19" i="3" a="1"/>
  <c r="F19" i="3" s="1"/>
  <c r="F27" i="3" a="1"/>
  <c r="F27" i="3" s="1"/>
  <c r="F35" i="3" a="1"/>
  <c r="F35" i="3" s="1"/>
  <c r="F43" i="3" a="1"/>
  <c r="F43" i="3" s="1"/>
  <c r="F51" i="3" a="1"/>
  <c r="F51" i="3" s="1"/>
  <c r="F59" i="3" a="1"/>
  <c r="F59" i="3" s="1"/>
  <c r="F67" i="3" a="1"/>
  <c r="F67" i="3" s="1"/>
  <c r="F75" i="3" a="1"/>
  <c r="F75" i="3" s="1"/>
  <c r="F83" i="3" a="1"/>
  <c r="F83" i="3" s="1"/>
  <c r="F91" i="3" a="1"/>
  <c r="F91" i="3" s="1"/>
  <c r="F99" i="3" a="1"/>
  <c r="F99" i="3" s="1"/>
  <c r="F107" i="3" a="1"/>
  <c r="F107" i="3" s="1"/>
  <c r="F115" i="3" a="1"/>
  <c r="F115" i="3" s="1"/>
  <c r="F123" i="3" a="1"/>
  <c r="F123" i="3" s="1"/>
  <c r="F2" i="3" a="1"/>
  <c r="F2" i="3" s="1"/>
  <c r="F4" i="3" a="1"/>
  <c r="F4" i="3" s="1"/>
  <c r="F12" i="3" a="1"/>
  <c r="F12" i="3" s="1"/>
  <c r="F20" i="3" a="1"/>
  <c r="F20" i="3" s="1"/>
  <c r="F28" i="3" a="1"/>
  <c r="F28" i="3" s="1"/>
  <c r="F36" i="3" a="1"/>
  <c r="F36" i="3" s="1"/>
  <c r="F44" i="3" a="1"/>
  <c r="F44" i="3" s="1"/>
  <c r="F52" i="3" a="1"/>
  <c r="F52" i="3" s="1"/>
  <c r="F60" i="3" a="1"/>
  <c r="F60" i="3" s="1"/>
  <c r="F68" i="3" a="1"/>
  <c r="F68" i="3" s="1"/>
  <c r="F76" i="3" a="1"/>
  <c r="F76" i="3" s="1"/>
  <c r="F84" i="3" a="1"/>
  <c r="F84" i="3" s="1"/>
  <c r="F92" i="3" a="1"/>
  <c r="F92" i="3" s="1"/>
  <c r="F100" i="3" a="1"/>
  <c r="F100" i="3" s="1"/>
  <c r="F108" i="3" a="1"/>
  <c r="F108" i="3" s="1"/>
  <c r="F116" i="3" a="1"/>
  <c r="F116" i="3" s="1"/>
  <c r="F124" i="3" a="1"/>
  <c r="F124" i="3" s="1"/>
  <c r="F5" i="3" a="1"/>
  <c r="F5" i="3" s="1"/>
  <c r="F13" i="3" a="1"/>
  <c r="F13" i="3" s="1"/>
  <c r="F21" i="3" a="1"/>
  <c r="F21" i="3" s="1"/>
  <c r="F29" i="3" a="1"/>
  <c r="F29" i="3" s="1"/>
  <c r="F37" i="3" a="1"/>
  <c r="F37" i="3" s="1"/>
  <c r="F45" i="3" a="1"/>
  <c r="F45" i="3" s="1"/>
  <c r="F53" i="3" a="1"/>
  <c r="F53" i="3" s="1"/>
  <c r="F61" i="3" a="1"/>
  <c r="F61" i="3" s="1"/>
  <c r="F69" i="3" a="1"/>
  <c r="F69" i="3" s="1"/>
  <c r="F77" i="3" a="1"/>
  <c r="F77" i="3" s="1"/>
  <c r="F85" i="3" a="1"/>
  <c r="F85" i="3" s="1"/>
  <c r="F93" i="3" a="1"/>
  <c r="F93" i="3" s="1"/>
  <c r="F101" i="3" a="1"/>
  <c r="F101" i="3" s="1"/>
  <c r="F109" i="3" a="1"/>
  <c r="F109" i="3" s="1"/>
  <c r="F117" i="3" a="1"/>
  <c r="F117" i="3" s="1"/>
  <c r="F125" i="3" a="1"/>
  <c r="F125" i="3" s="1"/>
  <c r="F6" i="3" a="1"/>
  <c r="F6" i="3" s="1"/>
  <c r="F14" i="3" a="1"/>
  <c r="F14" i="3" s="1"/>
  <c r="F22" i="3" a="1"/>
  <c r="F22" i="3" s="1"/>
  <c r="F30" i="3" a="1"/>
  <c r="F30" i="3" s="1"/>
  <c r="F38" i="3" a="1"/>
  <c r="F38" i="3" s="1"/>
  <c r="F46" i="3" a="1"/>
  <c r="F46" i="3" s="1"/>
  <c r="F54" i="3" a="1"/>
  <c r="F54" i="3" s="1"/>
  <c r="F62" i="3" a="1"/>
  <c r="F62" i="3" s="1"/>
  <c r="F70" i="3" a="1"/>
  <c r="F70" i="3" s="1"/>
  <c r="F78" i="3" a="1"/>
  <c r="F78" i="3" s="1"/>
  <c r="F86" i="3" a="1"/>
  <c r="F86" i="3" s="1"/>
  <c r="F94" i="3" a="1"/>
  <c r="F94" i="3" s="1"/>
  <c r="F102" i="3" a="1"/>
  <c r="F102" i="3" s="1"/>
  <c r="F110" i="3" a="1"/>
  <c r="F110" i="3" s="1"/>
  <c r="F118" i="3" a="1"/>
  <c r="F118" i="3" s="1"/>
  <c r="F126" i="3" a="1"/>
  <c r="F126" i="3" s="1"/>
  <c r="F7" i="3" a="1"/>
  <c r="F7" i="3" s="1"/>
  <c r="F15" i="3" a="1"/>
  <c r="F15" i="3" s="1"/>
  <c r="F23" i="3" a="1"/>
  <c r="F23" i="3" s="1"/>
  <c r="F31" i="3" a="1"/>
  <c r="F31" i="3" s="1"/>
  <c r="F39" i="3" a="1"/>
  <c r="F39" i="3" s="1"/>
  <c r="F47" i="3" a="1"/>
  <c r="F47" i="3" s="1"/>
  <c r="F55" i="3" a="1"/>
  <c r="F55" i="3" s="1"/>
  <c r="F63" i="3" a="1"/>
  <c r="F63" i="3" s="1"/>
  <c r="F71" i="3" a="1"/>
  <c r="F71" i="3" s="1"/>
  <c r="F79" i="3" a="1"/>
  <c r="F79" i="3" s="1"/>
  <c r="F87" i="3" a="1"/>
  <c r="F87" i="3" s="1"/>
  <c r="F95" i="3" a="1"/>
  <c r="F95" i="3" s="1"/>
  <c r="F103" i="3" a="1"/>
  <c r="F103" i="3" s="1"/>
  <c r="F111" i="3" a="1"/>
  <c r="F111" i="3" s="1"/>
  <c r="F119" i="3" a="1"/>
  <c r="F119" i="3" s="1"/>
  <c r="F127" i="3" a="1"/>
  <c r="F127" i="3" s="1"/>
  <c r="F8" i="3" a="1"/>
  <c r="F8" i="3" s="1"/>
  <c r="F16" i="3" a="1"/>
  <c r="F16" i="3" s="1"/>
  <c r="F24" i="3" a="1"/>
  <c r="F24" i="3" s="1"/>
  <c r="F32" i="3" a="1"/>
  <c r="F32" i="3" s="1"/>
  <c r="F40" i="3" a="1"/>
  <c r="F40" i="3" s="1"/>
  <c r="F48" i="3" a="1"/>
  <c r="F48" i="3" s="1"/>
  <c r="F56" i="3" a="1"/>
  <c r="F56" i="3" s="1"/>
  <c r="F64" i="3" a="1"/>
  <c r="F64" i="3" s="1"/>
  <c r="F72" i="3" a="1"/>
  <c r="F72" i="3" s="1"/>
  <c r="F80" i="3" a="1"/>
  <c r="F80" i="3" s="1"/>
  <c r="F88" i="3" a="1"/>
  <c r="F88" i="3" s="1"/>
  <c r="F96" i="3" a="1"/>
  <c r="F96" i="3" s="1"/>
  <c r="F104" i="3" a="1"/>
  <c r="F104" i="3" s="1"/>
  <c r="F112" i="3" a="1"/>
  <c r="F112" i="3" s="1"/>
  <c r="F120" i="3" a="1"/>
  <c r="F120" i="3" s="1"/>
  <c r="F128" i="3" a="1"/>
  <c r="F128" i="3" s="1"/>
  <c r="F9" i="3" a="1"/>
  <c r="F9" i="3" s="1"/>
  <c r="F17" i="3" a="1"/>
  <c r="F17" i="3" s="1"/>
  <c r="F25" i="3" a="1"/>
  <c r="F25" i="3" s="1"/>
  <c r="F33" i="3" a="1"/>
  <c r="F33" i="3" s="1"/>
  <c r="F41" i="3" a="1"/>
  <c r="F41" i="3" s="1"/>
  <c r="F49" i="3" a="1"/>
  <c r="F49" i="3" s="1"/>
  <c r="F57" i="3" a="1"/>
  <c r="F57" i="3" s="1"/>
  <c r="F65" i="3" a="1"/>
  <c r="F65" i="3" s="1"/>
  <c r="F73" i="3" a="1"/>
  <c r="F73" i="3" s="1"/>
  <c r="F81" i="3" a="1"/>
  <c r="F81" i="3" s="1"/>
  <c r="F89" i="3" a="1"/>
  <c r="F89" i="3" s="1"/>
  <c r="F97" i="3" a="1"/>
  <c r="F97" i="3" s="1"/>
  <c r="F105" i="3" a="1"/>
  <c r="F105" i="3" s="1"/>
  <c r="F113" i="3" a="1"/>
  <c r="F113" i="3" s="1"/>
  <c r="F121" i="3" a="1"/>
  <c r="F121" i="3" s="1"/>
  <c r="F129" i="3" a="1"/>
  <c r="F129" i="3" s="1"/>
  <c r="F10" i="3" a="1"/>
  <c r="F10" i="3" s="1"/>
  <c r="F18" i="3" a="1"/>
  <c r="F18" i="3" s="1"/>
  <c r="F26" i="3" a="1"/>
  <c r="F26" i="3" s="1"/>
  <c r="F34" i="3" a="1"/>
  <c r="F34" i="3" s="1"/>
  <c r="F42" i="3" a="1"/>
  <c r="F42" i="3" s="1"/>
  <c r="F50" i="3" a="1"/>
  <c r="F50" i="3" s="1"/>
  <c r="F58" i="3" a="1"/>
  <c r="F58" i="3" s="1"/>
  <c r="F66" i="3" a="1"/>
  <c r="F66" i="3" s="1"/>
  <c r="F74" i="3" a="1"/>
  <c r="F74" i="3" s="1"/>
  <c r="F82" i="3" a="1"/>
  <c r="F82" i="3" s="1"/>
  <c r="F90" i="3" a="1"/>
  <c r="F90" i="3" s="1"/>
  <c r="F98" i="3" a="1"/>
  <c r="F98" i="3" s="1"/>
  <c r="F106" i="3" a="1"/>
  <c r="F106" i="3" s="1"/>
  <c r="F114" i="3" a="1"/>
  <c r="F114" i="3" s="1"/>
  <c r="F122" i="3" a="1"/>
  <c r="F122" i="3" s="1"/>
  <c r="F130" i="3" a="1"/>
  <c r="F130" i="3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Tableau1" type="102" refreshedVersion="6" minRefreshableVersion="5">
    <extLst>
      <ext xmlns:x15="http://schemas.microsoft.com/office/spreadsheetml/2010/11/main" uri="{DE250136-89BD-433C-8126-D09CA5730AF9}">
        <x15:connection id="Tableau1">
          <x15:rangePr sourceName="_xlcn.WorksheetConnection_Tableau11"/>
        </x15:connection>
      </ext>
    </extLst>
  </connection>
  <connection id="3" xr16:uid="{00000000-0015-0000-FFFF-FFFF02000000}" name="WorksheetConnection_Tableau2" type="102" refreshedVersion="6" minRefreshableVersion="5">
    <extLst>
      <ext xmlns:x15="http://schemas.microsoft.com/office/spreadsheetml/2010/11/main" uri="{DE250136-89BD-433C-8126-D09CA5730AF9}">
        <x15:connection id="Tableau2">
          <x15:rangePr sourceName="_xlcn.WorksheetConnection_Tableau21"/>
        </x15:connection>
      </ext>
    </extLst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<sst xmlns="http://schemas.openxmlformats.org/spreadsheetml/2006/main" count="5953" uniqueCount="1016">
  <si>
    <t>REF IWM</t>
  </si>
  <si>
    <t>ADRESSE</t>
  </si>
  <si>
    <t>VILLE</t>
  </si>
  <si>
    <t>CP</t>
  </si>
  <si>
    <t>DPT</t>
  </si>
  <si>
    <t>SCHARF</t>
  </si>
  <si>
    <t>RESP LIQ.</t>
  </si>
  <si>
    <t>ENSEIGNE</t>
  </si>
  <si>
    <t>ETAT REFERENCMT</t>
  </si>
  <si>
    <t>ITM</t>
  </si>
  <si>
    <t>TYPE</t>
  </si>
  <si>
    <t>POST° LINR</t>
  </si>
  <si>
    <t>Remarques</t>
  </si>
  <si>
    <t>ACTION Cial.</t>
  </si>
  <si>
    <t>REFERENCEMENT EN COURS</t>
  </si>
  <si>
    <t>En date du :</t>
  </si>
  <si>
    <t>Dispo numérique :</t>
  </si>
  <si>
    <t>SM</t>
  </si>
  <si>
    <t>VERETZ</t>
  </si>
  <si>
    <t>24 rue des acacias</t>
  </si>
  <si>
    <t>Franck</t>
  </si>
  <si>
    <t xml:space="preserve">PROGRESSION DN
ITM - REGION CENTRE </t>
  </si>
  <si>
    <t>BEAUFORT EN VALLEE</t>
  </si>
  <si>
    <t>Rue Gustave Eiffel ZAC Actival</t>
  </si>
  <si>
    <t>Pascal</t>
  </si>
  <si>
    <t>Date Last Visit</t>
  </si>
  <si>
    <t>CODES TRANSMIS CDR</t>
  </si>
  <si>
    <t>CODES TRANSMIS ACCUEIL</t>
  </si>
  <si>
    <t>NOTRE DAME D'OE</t>
  </si>
  <si>
    <t>JOUE LES TOURS</t>
  </si>
  <si>
    <t>1 Rue René Cassin</t>
  </si>
  <si>
    <t>M. Pipoz</t>
  </si>
  <si>
    <t>Boulevard des Bretonnières</t>
  </si>
  <si>
    <t>Sebastien</t>
  </si>
  <si>
    <t>2 rue de Tivoli</t>
  </si>
  <si>
    <t>VEIGNE</t>
  </si>
  <si>
    <t>ANGERS</t>
  </si>
  <si>
    <t>2 rue Michel Seurat</t>
  </si>
  <si>
    <t>M. Guilbault</t>
  </si>
  <si>
    <t>CODES TRANSMIS ADHRT</t>
  </si>
  <si>
    <t>55 bd Jacques Millot</t>
  </si>
  <si>
    <t>Florian</t>
  </si>
  <si>
    <t>EXPRSS</t>
  </si>
  <si>
    <t>TOURS</t>
  </si>
  <si>
    <t>17 rue Charles Gilles</t>
  </si>
  <si>
    <t>Manuel</t>
  </si>
  <si>
    <t>CODES TRANSMIS DIR</t>
  </si>
  <si>
    <t>AMILLY</t>
  </si>
  <si>
    <t>64 rue des bruyeres</t>
  </si>
  <si>
    <t>Julie</t>
  </si>
  <si>
    <t>ORLEANS</t>
  </si>
  <si>
    <t>49 rue du faubourg Bannier</t>
  </si>
  <si>
    <t>M.Langer</t>
  </si>
  <si>
    <t>VILLEMANDEUR</t>
  </si>
  <si>
    <t>ZAC. De la Baraudiere</t>
  </si>
  <si>
    <t>Directeur</t>
  </si>
  <si>
    <t>CHAPELLE ST MESMIN</t>
  </si>
  <si>
    <t>19 rte de Blois</t>
  </si>
  <si>
    <t>Olivier Gloria</t>
  </si>
  <si>
    <t>CIVRAY</t>
  </si>
  <si>
    <t>Route de Niort</t>
  </si>
  <si>
    <t>Nadine Guérin</t>
  </si>
  <si>
    <t>CHAUVIGNY</t>
  </si>
  <si>
    <t>2 rue de Peuron</t>
  </si>
  <si>
    <t>Kevin Cailleton</t>
  </si>
  <si>
    <t>HM</t>
  </si>
  <si>
    <t>SAUMUR</t>
  </si>
  <si>
    <t>ZA ecoparc</t>
  </si>
  <si>
    <t>M Eliaba</t>
  </si>
  <si>
    <t>CODES TRANSMIS CDR par mail</t>
  </si>
  <si>
    <t>CHATEAU RENAULT</t>
  </si>
  <si>
    <t>Rue du petit Versailles</t>
  </si>
  <si>
    <t>FREDERIQUE</t>
  </si>
  <si>
    <t>PARC PDV ITM REGION CENTRE</t>
  </si>
  <si>
    <t>REFUS REFERENCEMENT</t>
  </si>
  <si>
    <t>SAINT DOULCHARD</t>
  </si>
  <si>
    <t>AVORD</t>
  </si>
  <si>
    <t>SANCOINS</t>
  </si>
  <si>
    <t>HENRICHEMONT</t>
  </si>
  <si>
    <t>LES AIX D'ANGILLON</t>
  </si>
  <si>
    <t>MEHUN SUR YEVRE</t>
  </si>
  <si>
    <t>DUN SUR AURON</t>
  </si>
  <si>
    <t>NERONDES</t>
  </si>
  <si>
    <t>CHATEAUMEILLANT</t>
  </si>
  <si>
    <t>SAINT AMAND MONTROND</t>
  </si>
  <si>
    <t>BOURGES</t>
  </si>
  <si>
    <t>CHATEAUNEUF SUR CHER</t>
  </si>
  <si>
    <t>AUBIGNY SUR NERE</t>
  </si>
  <si>
    <t>VIERZON</t>
  </si>
  <si>
    <t>UZERCHE</t>
  </si>
  <si>
    <t>DONZENAC</t>
  </si>
  <si>
    <t>BEAULIEU SUR DORDOGN</t>
  </si>
  <si>
    <t>NEUVIC</t>
  </si>
  <si>
    <t>TREIGNAC</t>
  </si>
  <si>
    <t>MEYMAC</t>
  </si>
  <si>
    <t>USSEL</t>
  </si>
  <si>
    <t>TULLE</t>
  </si>
  <si>
    <t>BRIVE LA GAILLARDE</t>
  </si>
  <si>
    <t>ALLASSAC</t>
  </si>
  <si>
    <t>OBJAT</t>
  </si>
  <si>
    <t>SAINT SORNIN LAVOLPS</t>
  </si>
  <si>
    <t>AUZANCES</t>
  </si>
  <si>
    <t>SAINTE FEYRE</t>
  </si>
  <si>
    <t>AHUN</t>
  </si>
  <si>
    <t>BONNAT</t>
  </si>
  <si>
    <t>GUERET</t>
  </si>
  <si>
    <t>CHAMBON SUR VOUEIZE</t>
  </si>
  <si>
    <t>DUN LE PALESTEL</t>
  </si>
  <si>
    <t>AUBUSSON</t>
  </si>
  <si>
    <t>FELLETIN</t>
  </si>
  <si>
    <t>ISSOUDUN</t>
  </si>
  <si>
    <t>VALENCAY</t>
  </si>
  <si>
    <t>AIGURANDE</t>
  </si>
  <si>
    <t>ARGENTON SUR CREUSE</t>
  </si>
  <si>
    <t>LA CHATRE</t>
  </si>
  <si>
    <t>BUZANCAIS</t>
  </si>
  <si>
    <t>CHATILLON SUR INDRE</t>
  </si>
  <si>
    <t>CHATEAUROUX</t>
  </si>
  <si>
    <t>LE BLANC</t>
  </si>
  <si>
    <t>CHINON</t>
  </si>
  <si>
    <t>CHAVEIGNES</t>
  </si>
  <si>
    <t>BLERE</t>
  </si>
  <si>
    <t>DESCARTES</t>
  </si>
  <si>
    <t>YZEURES SUR CREUSE</t>
  </si>
  <si>
    <t>AMBOISE POCE CISSE</t>
  </si>
  <si>
    <t>HERBAULT</t>
  </si>
  <si>
    <t>MONTOIRE SUR LE LOIR</t>
  </si>
  <si>
    <t>MONT PRES CHAMBORD</t>
  </si>
  <si>
    <t>MER</t>
  </si>
  <si>
    <t>CONTRES</t>
  </si>
  <si>
    <t>VENDOME</t>
  </si>
  <si>
    <t>CHAILLES</t>
  </si>
  <si>
    <t>VINEUIL</t>
  </si>
  <si>
    <t>BLOIS</t>
  </si>
  <si>
    <t>LAMOTTE BEUVRON</t>
  </si>
  <si>
    <t>NOYERS SUR CHER</t>
  </si>
  <si>
    <t>OUZOUER LE MARCHE</t>
  </si>
  <si>
    <t>MALESHERBES</t>
  </si>
  <si>
    <t>BRIARE</t>
  </si>
  <si>
    <t>COULLONS</t>
  </si>
  <si>
    <t>CORBEILLES EN GATINA</t>
  </si>
  <si>
    <t>SARAN</t>
  </si>
  <si>
    <t>PUISEAUX</t>
  </si>
  <si>
    <t>BEAUGENCY</t>
  </si>
  <si>
    <t>PATAY</t>
  </si>
  <si>
    <t>VIENNE EN VAL</t>
  </si>
  <si>
    <t>LORRIS</t>
  </si>
  <si>
    <t>SAINT HILAIRE LES ANDRESIS</t>
  </si>
  <si>
    <t>CHATEAUNEUF SUR LOIRE</t>
  </si>
  <si>
    <t>DORDIVES</t>
  </si>
  <si>
    <t>DARVOY</t>
  </si>
  <si>
    <t>COURTENAY</t>
  </si>
  <si>
    <t>BOIGNY SUR BIONNE</t>
  </si>
  <si>
    <t>PITHIVIERS LE VIEIL</t>
  </si>
  <si>
    <t>SAINT DENIS DE L'HOTEL</t>
  </si>
  <si>
    <t>POILLY LEZ GIEN</t>
  </si>
  <si>
    <t>ARTENAY</t>
  </si>
  <si>
    <t>NEUVILLE AUX BOIS</t>
  </si>
  <si>
    <t>SAINT JEAN LE BLANC</t>
  </si>
  <si>
    <t>BONNEE LES BORDES</t>
  </si>
  <si>
    <t>CLERY SAINT ANDRE</t>
  </si>
  <si>
    <t>OUZOUER LOIRE</t>
  </si>
  <si>
    <t>FLEURY LES AUBRAIS</t>
  </si>
  <si>
    <t>INGRANDES SUR LOIRE</t>
  </si>
  <si>
    <t>SAINT FLORENT LE VIEIL</t>
  </si>
  <si>
    <t>NOYANT</t>
  </si>
  <si>
    <t>VILLEDIEU LA BLOUERE</t>
  </si>
  <si>
    <t>BEAUPREAU</t>
  </si>
  <si>
    <t>CHOLET</t>
  </si>
  <si>
    <t>LE LOUROUX BECONNAIS</t>
  </si>
  <si>
    <t>LE MAY SUR EVRE</t>
  </si>
  <si>
    <t>SAINT ANDRE DE LA MARCH</t>
  </si>
  <si>
    <t>LES PONTS DE CE</t>
  </si>
  <si>
    <t>CHALONNES SUR LOIRE</t>
  </si>
  <si>
    <t>DOUE LA FONTAINE</t>
  </si>
  <si>
    <t>SAINT SAVIN</t>
  </si>
  <si>
    <t>COUHE VERAC</t>
  </si>
  <si>
    <t>LUSIGNAN</t>
  </si>
  <si>
    <t>CHATELLERAULT</t>
  </si>
  <si>
    <t>CHASSENEUIL DU POITOU</t>
  </si>
  <si>
    <t>GENCAY</t>
  </si>
  <si>
    <t>JAUNAY CLAN</t>
  </si>
  <si>
    <t>NAINTRE</t>
  </si>
  <si>
    <t>LUSSAC LES CHATEAUX</t>
  </si>
  <si>
    <t>POITIERS</t>
  </si>
  <si>
    <t>18230</t>
  </si>
  <si>
    <t>18520</t>
  </si>
  <si>
    <t>18600</t>
  </si>
  <si>
    <t>18250</t>
  </si>
  <si>
    <t>18200</t>
  </si>
  <si>
    <t>18500</t>
  </si>
  <si>
    <t>18340</t>
  </si>
  <si>
    <t>18350</t>
  </si>
  <si>
    <t>18370</t>
  </si>
  <si>
    <t>18000</t>
  </si>
  <si>
    <t>18190</t>
  </si>
  <si>
    <t>18700</t>
  </si>
  <si>
    <t>18100</t>
  </si>
  <si>
    <t>19140</t>
  </si>
  <si>
    <t>19270</t>
  </si>
  <si>
    <t>19120</t>
  </si>
  <si>
    <t>19160</t>
  </si>
  <si>
    <t>19260</t>
  </si>
  <si>
    <t>19250</t>
  </si>
  <si>
    <t>19200</t>
  </si>
  <si>
    <t>19000</t>
  </si>
  <si>
    <t>19100</t>
  </si>
  <si>
    <t>19240</t>
  </si>
  <si>
    <t>19130</t>
  </si>
  <si>
    <t>19230</t>
  </si>
  <si>
    <t>23700</t>
  </si>
  <si>
    <t>23000</t>
  </si>
  <si>
    <t>23150</t>
  </si>
  <si>
    <t>23220</t>
  </si>
  <si>
    <t>23170</t>
  </si>
  <si>
    <t>23800</t>
  </si>
  <si>
    <t>23200</t>
  </si>
  <si>
    <t>23500</t>
  </si>
  <si>
    <t>36100</t>
  </si>
  <si>
    <t>36600</t>
  </si>
  <si>
    <t>36140</t>
  </si>
  <si>
    <t>36200</t>
  </si>
  <si>
    <t>36400</t>
  </si>
  <si>
    <t>36500</t>
  </si>
  <si>
    <t>36700</t>
  </si>
  <si>
    <t>36240</t>
  </si>
  <si>
    <t>36000</t>
  </si>
  <si>
    <t>36300</t>
  </si>
  <si>
    <t>37500</t>
  </si>
  <si>
    <t>37120</t>
  </si>
  <si>
    <t>37150</t>
  </si>
  <si>
    <t>37160</t>
  </si>
  <si>
    <t>37800</t>
  </si>
  <si>
    <t>37290</t>
  </si>
  <si>
    <t>37400</t>
  </si>
  <si>
    <t>41190</t>
  </si>
  <si>
    <t>41800</t>
  </si>
  <si>
    <t>41250</t>
  </si>
  <si>
    <t>41500</t>
  </si>
  <si>
    <t>41700</t>
  </si>
  <si>
    <t>41100</t>
  </si>
  <si>
    <t>41120</t>
  </si>
  <si>
    <t>41350</t>
  </si>
  <si>
    <t>41000</t>
  </si>
  <si>
    <t>41600</t>
  </si>
  <si>
    <t>41140</t>
  </si>
  <si>
    <t>41240</t>
  </si>
  <si>
    <t>45330</t>
  </si>
  <si>
    <t>45250</t>
  </si>
  <si>
    <t>45720</t>
  </si>
  <si>
    <t>45430</t>
  </si>
  <si>
    <t>45770</t>
  </si>
  <si>
    <t>45390</t>
  </si>
  <si>
    <t>45190</t>
  </si>
  <si>
    <t>45310</t>
  </si>
  <si>
    <t>45510</t>
  </si>
  <si>
    <t>45260</t>
  </si>
  <si>
    <t>45320</t>
  </si>
  <si>
    <t>45110</t>
  </si>
  <si>
    <t>45680</t>
  </si>
  <si>
    <t>45150</t>
  </si>
  <si>
    <t>45760</t>
  </si>
  <si>
    <t>45300</t>
  </si>
  <si>
    <t>45550</t>
  </si>
  <si>
    <t>45500</t>
  </si>
  <si>
    <t>45410</t>
  </si>
  <si>
    <t>45170</t>
  </si>
  <si>
    <t>45650</t>
  </si>
  <si>
    <t>45460</t>
  </si>
  <si>
    <t>45370</t>
  </si>
  <si>
    <t>45570</t>
  </si>
  <si>
    <t>45400</t>
  </si>
  <si>
    <t>49123</t>
  </si>
  <si>
    <t>49410</t>
  </si>
  <si>
    <t>49490</t>
  </si>
  <si>
    <t>49550</t>
  </si>
  <si>
    <t>49600</t>
  </si>
  <si>
    <t>49300</t>
  </si>
  <si>
    <t>49370</t>
  </si>
  <si>
    <t>49122</t>
  </si>
  <si>
    <t>49450</t>
  </si>
  <si>
    <t>49130</t>
  </si>
  <si>
    <t>49290</t>
  </si>
  <si>
    <t>49700</t>
  </si>
  <si>
    <t>86310</t>
  </si>
  <si>
    <t>86700</t>
  </si>
  <si>
    <t>86600</t>
  </si>
  <si>
    <t>86100</t>
  </si>
  <si>
    <t>86360</t>
  </si>
  <si>
    <t>86160</t>
  </si>
  <si>
    <t>86130</t>
  </si>
  <si>
    <t>86530</t>
  </si>
  <si>
    <t>86320</t>
  </si>
  <si>
    <t>86000</t>
  </si>
  <si>
    <t>Latitude</t>
  </si>
  <si>
    <t>Longitude</t>
  </si>
  <si>
    <t>PART PDV VISITES</t>
  </si>
  <si>
    <t>PART PDV NON VISITES</t>
  </si>
  <si>
    <t xml:space="preserve">POTENTIEL PROGRESSION </t>
  </si>
  <si>
    <t>EN COURS REFERENCEMENT</t>
  </si>
  <si>
    <t>10 rue de la demi lune</t>
  </si>
  <si>
    <t>Fernand Ruiz</t>
  </si>
  <si>
    <t>63 av de saintonge</t>
  </si>
  <si>
    <t>28 ter av de paris</t>
  </si>
  <si>
    <t>Kevin</t>
  </si>
  <si>
    <t>Pauline</t>
  </si>
  <si>
    <t>rue Fillon</t>
  </si>
  <si>
    <t>19 rue du commerce</t>
  </si>
  <si>
    <t>M. Boyer</t>
  </si>
  <si>
    <t>CODES TRANSMIS ACCUEIL à directeur</t>
  </si>
  <si>
    <t>Laurent</t>
  </si>
  <si>
    <t>REF INTEGR. AU LINEAIRE</t>
  </si>
  <si>
    <t>MILIEU</t>
  </si>
  <si>
    <t>Dominique</t>
  </si>
  <si>
    <t>DN ACTUELLE</t>
  </si>
  <si>
    <t>ECUEILLE</t>
  </si>
  <si>
    <t>HAUT</t>
  </si>
  <si>
    <t>Gwenael</t>
  </si>
  <si>
    <t>Philippe</t>
  </si>
  <si>
    <t>SAINTE MAURE DE TOURAINE</t>
  </si>
  <si>
    <t>Les rotes</t>
  </si>
  <si>
    <t>Sandra</t>
  </si>
  <si>
    <t>bd du sevrage</t>
  </si>
  <si>
    <t>Jerome</t>
  </si>
  <si>
    <t xml:space="preserve">0 la pierre levée </t>
  </si>
  <si>
    <t>M. Gomas dir</t>
  </si>
  <si>
    <t>CODES TRANSMIS DIRECTEUR</t>
  </si>
  <si>
    <t>0 rue Jean Monnet</t>
  </si>
  <si>
    <t>Stéphane</t>
  </si>
  <si>
    <t>0 bd du docteur Lione</t>
  </si>
  <si>
    <t>Jean-Philippe</t>
  </si>
  <si>
    <t>0 av Galieni</t>
  </si>
  <si>
    <t>Damien</t>
  </si>
  <si>
    <t>Rte Chemillé</t>
  </si>
  <si>
    <t>M.Benard</t>
  </si>
  <si>
    <t>sa de la chevalerie</t>
  </si>
  <si>
    <t>Antoine</t>
  </si>
  <si>
    <t>0 forum Ste Anne</t>
  </si>
  <si>
    <t>Mathieu</t>
  </si>
  <si>
    <t>zac de la contrite</t>
  </si>
  <si>
    <t>Jeremy</t>
  </si>
  <si>
    <t>1 rue Louis braille</t>
  </si>
  <si>
    <t>10 av de la marne</t>
  </si>
  <si>
    <t>M.Chiron</t>
  </si>
  <si>
    <t>M. HUET</t>
  </si>
  <si>
    <t>Boris</t>
  </si>
  <si>
    <t>Pilou</t>
  </si>
  <si>
    <t>Christelle</t>
  </si>
  <si>
    <t>Sébastien</t>
  </si>
  <si>
    <t>M. Merlant, dir</t>
  </si>
  <si>
    <t>Mickaël, dir</t>
  </si>
  <si>
    <t>av Alsace Loraine</t>
  </si>
  <si>
    <t>M. Pineau</t>
  </si>
  <si>
    <t>charlotte</t>
  </si>
  <si>
    <t>FACINGS</t>
  </si>
  <si>
    <t>Code Postal</t>
  </si>
  <si>
    <t>latitude</t>
  </si>
  <si>
    <t>longitude</t>
  </si>
  <si>
    <t>Ville</t>
  </si>
  <si>
    <t>Actif</t>
  </si>
  <si>
    <t>Code tiers</t>
  </si>
  <si>
    <t>N° adr</t>
  </si>
  <si>
    <t>Type</t>
  </si>
  <si>
    <t>Civ</t>
  </si>
  <si>
    <t>Nom</t>
  </si>
  <si>
    <t>Prénom</t>
  </si>
  <si>
    <t>Adresse1</t>
  </si>
  <si>
    <t>Adresse2</t>
  </si>
  <si>
    <t>Dept code</t>
  </si>
  <si>
    <t>Dept nom</t>
  </si>
  <si>
    <t>N° PTT</t>
  </si>
  <si>
    <t>Code PTT</t>
  </si>
  <si>
    <t>Code PAys</t>
  </si>
  <si>
    <t>Siren</t>
  </si>
  <si>
    <t>Siret</t>
  </si>
  <si>
    <t>TVA</t>
  </si>
  <si>
    <t>A visiter</t>
  </si>
  <si>
    <t>Nom corresp</t>
  </si>
  <si>
    <t>Téléphone</t>
  </si>
  <si>
    <t>Télécopie</t>
  </si>
  <si>
    <t>E_mail</t>
  </si>
  <si>
    <t>Ambass_code</t>
  </si>
  <si>
    <t>Ambass_nom</t>
  </si>
  <si>
    <t>Code_rattach</t>
  </si>
  <si>
    <t>Potentiel_code</t>
  </si>
  <si>
    <t>Potentiel_nom</t>
  </si>
  <si>
    <t>Sous_famille</t>
  </si>
  <si>
    <t>Facing</t>
  </si>
  <si>
    <t>Categorie_code</t>
  </si>
  <si>
    <t>Categorie_nom</t>
  </si>
  <si>
    <t>Famille_code</t>
  </si>
  <si>
    <t>Famille_nom</t>
  </si>
  <si>
    <t>Responsable_code</t>
  </si>
  <si>
    <t>Commercial_code</t>
  </si>
  <si>
    <t>Commercial_nom</t>
  </si>
  <si>
    <t>Indirect</t>
  </si>
  <si>
    <t>Taux_dluo</t>
  </si>
  <si>
    <t>Date_Creation</t>
  </si>
  <si>
    <t xml:space="preserve">   </t>
  </si>
  <si>
    <t>0000059901</t>
  </si>
  <si>
    <t>Client indirect</t>
  </si>
  <si>
    <t>INTERMARCHE CONTRES</t>
  </si>
  <si>
    <t>41</t>
  </si>
  <si>
    <t>Loir et Cher</t>
  </si>
  <si>
    <t>700</t>
  </si>
  <si>
    <t>FR</t>
  </si>
  <si>
    <t>1</t>
  </si>
  <si>
    <t>Bruno</t>
  </si>
  <si>
    <t>02 54 79 06 06</t>
  </si>
  <si>
    <t xml:space="preserve">                                                                        </t>
  </si>
  <si>
    <t>*</t>
  </si>
  <si>
    <t>0000003638</t>
  </si>
  <si>
    <t xml:space="preserve">       </t>
  </si>
  <si>
    <t>Non défini</t>
  </si>
  <si>
    <t>SUPER</t>
  </si>
  <si>
    <t>OK</t>
  </si>
  <si>
    <t>4</t>
  </si>
  <si>
    <t>GMS</t>
  </si>
  <si>
    <t>404</t>
  </si>
  <si>
    <t>Intermarché</t>
  </si>
  <si>
    <t>E</t>
  </si>
  <si>
    <t>Haugmard S</t>
  </si>
  <si>
    <t>O</t>
  </si>
  <si>
    <t>17/02/2015</t>
  </si>
  <si>
    <t>0000060553</t>
  </si>
  <si>
    <t>INTERMARCHE NEUVIC</t>
  </si>
  <si>
    <t>19</t>
  </si>
  <si>
    <t>Corrèze</t>
  </si>
  <si>
    <t>160</t>
  </si>
  <si>
    <t>0000003549</t>
  </si>
  <si>
    <t>NO</t>
  </si>
  <si>
    <t>0000060252</t>
  </si>
  <si>
    <t>INTERMARCHE LAMOTTE BEUVRON</t>
  </si>
  <si>
    <t>600</t>
  </si>
  <si>
    <t>Maxime</t>
  </si>
  <si>
    <t>02 54 88 67 90</t>
  </si>
  <si>
    <t>,</t>
  </si>
  <si>
    <t>V3</t>
  </si>
  <si>
    <t>Client petit volume</t>
  </si>
  <si>
    <t>0000059596</t>
  </si>
  <si>
    <t>INTERMARCHE AVORD</t>
  </si>
  <si>
    <t>18</t>
  </si>
  <si>
    <t>Cher</t>
  </si>
  <si>
    <t>520</t>
  </si>
  <si>
    <t>M Menard</t>
  </si>
  <si>
    <t>0248691104</t>
  </si>
  <si>
    <t>0000059835</t>
  </si>
  <si>
    <t>INTERMARCHE CHATEAU RENAULT</t>
  </si>
  <si>
    <t>37</t>
  </si>
  <si>
    <t>Indre et Loire</t>
  </si>
  <si>
    <t>110</t>
  </si>
  <si>
    <t>37110</t>
  </si>
  <si>
    <t>Frederique</t>
  </si>
  <si>
    <t>02 47 56 87 18</t>
  </si>
  <si>
    <t>.</t>
  </si>
  <si>
    <t>0000059851</t>
  </si>
  <si>
    <t>V2</t>
  </si>
  <si>
    <t>Client moyen volume</t>
  </si>
  <si>
    <t>0000059921</t>
  </si>
  <si>
    <t>INTERMARCHE COURTENAY</t>
  </si>
  <si>
    <t>45</t>
  </si>
  <si>
    <t>Loiret</t>
  </si>
  <si>
    <t>320</t>
  </si>
  <si>
    <t>0000060604</t>
  </si>
  <si>
    <t>INTERMARCHE OUZOUER LOIRE</t>
  </si>
  <si>
    <t>570</t>
  </si>
  <si>
    <t>0000060583</t>
  </si>
  <si>
    <t>INTERMARCHE OBJAT</t>
  </si>
  <si>
    <t>130</t>
  </si>
  <si>
    <t>0000060295</t>
  </si>
  <si>
    <t>INTERMARCHE LE LOUROUX</t>
  </si>
  <si>
    <t>49</t>
  </si>
  <si>
    <t>Maine et Loire</t>
  </si>
  <si>
    <t>370</t>
  </si>
  <si>
    <t>0000059676</t>
  </si>
  <si>
    <t>INTERMARCHE BOIGNY SUR BIONNE</t>
  </si>
  <si>
    <t>760</t>
  </si>
  <si>
    <t>0000060919</t>
  </si>
  <si>
    <t>INTERMARCHE ST DENIS DE L'HOTE</t>
  </si>
  <si>
    <t>550</t>
  </si>
  <si>
    <t>0000059535</t>
  </si>
  <si>
    <t>INTERMARCHE AMILLY 2</t>
  </si>
  <si>
    <t>200</t>
  </si>
  <si>
    <t>45200</t>
  </si>
  <si>
    <t>AMILLY 2</t>
  </si>
  <si>
    <t>02 38 85 37 31</t>
  </si>
  <si>
    <t>pdv06160@mousquetaires.com</t>
  </si>
  <si>
    <t>0000059671</t>
  </si>
  <si>
    <t>INTERMARCHE BLERE</t>
  </si>
  <si>
    <t>150</t>
  </si>
  <si>
    <t>Phillipe gerbier</t>
  </si>
  <si>
    <t>0247578486</t>
  </si>
  <si>
    <t>0000061058</t>
  </si>
  <si>
    <t>INTERMARCHE TULLE</t>
  </si>
  <si>
    <t>000</t>
  </si>
  <si>
    <t>05 55 20 76 85</t>
  </si>
  <si>
    <t>0000060400</t>
  </si>
  <si>
    <t>INTERMARCHE MALESHERBES</t>
  </si>
  <si>
    <t>330</t>
  </si>
  <si>
    <t>0000060575</t>
  </si>
  <si>
    <t>INTERMARCHE NOYANT</t>
  </si>
  <si>
    <t>490</t>
  </si>
  <si>
    <t>Julien &amp; Mathieu</t>
  </si>
  <si>
    <t>0000086795</t>
  </si>
  <si>
    <t>Prospect</t>
  </si>
  <si>
    <t>INTERMARCHE EXPRESS</t>
  </si>
  <si>
    <t>ST AMAND MONTROND</t>
  </si>
  <si>
    <t>M. Proust</t>
  </si>
  <si>
    <t>02 48 96 43 93</t>
  </si>
  <si>
    <t>0000000000</t>
  </si>
  <si>
    <t>PROX</t>
  </si>
  <si>
    <t>06/03/2019</t>
  </si>
  <si>
    <t>0000059560</t>
  </si>
  <si>
    <t>INTERMARCHE ARGENTON SUR CREUS</t>
  </si>
  <si>
    <t>36</t>
  </si>
  <si>
    <t>Indre</t>
  </si>
  <si>
    <t>0000060595</t>
  </si>
  <si>
    <t>INTERMARCHE ORLEANS</t>
  </si>
  <si>
    <t>45000</t>
  </si>
  <si>
    <t>M Langer</t>
  </si>
  <si>
    <t>02 38 24 00 30</t>
  </si>
  <si>
    <t>0000059573</t>
  </si>
  <si>
    <t>INTERMARCHE AUBIGNY SUR NERE</t>
  </si>
  <si>
    <t>0000060852</t>
  </si>
  <si>
    <t>INTERMARCHE SANCOINS</t>
  </si>
  <si>
    <t>0000059814</t>
  </si>
  <si>
    <t>INTERMARCHE CHAMBON SUR VOUEIZ</t>
  </si>
  <si>
    <t>23</t>
  </si>
  <si>
    <t>Creuze</t>
  </si>
  <si>
    <t>170</t>
  </si>
  <si>
    <t>Carole et sandra</t>
  </si>
  <si>
    <t>0555821300</t>
  </si>
  <si>
    <t>X</t>
  </si>
  <si>
    <t>Autre</t>
  </si>
  <si>
    <t>0000060577</t>
  </si>
  <si>
    <t>INTERMARCHE NOYERS SUR CHER</t>
  </si>
  <si>
    <t>140</t>
  </si>
  <si>
    <t>Fabrice</t>
  </si>
  <si>
    <t>02 54 76 65 95</t>
  </si>
  <si>
    <t>0000059984</t>
  </si>
  <si>
    <t>INTERMARCHE DUN LE PALESTEL</t>
  </si>
  <si>
    <t>800</t>
  </si>
  <si>
    <t>0000059734</t>
  </si>
  <si>
    <t>INTERMARCHE BUZANCAIS</t>
  </si>
  <si>
    <t>500</t>
  </si>
  <si>
    <t>0000085048</t>
  </si>
  <si>
    <t>Client</t>
  </si>
  <si>
    <t>INTERMARCHE SAS BRIJAC</t>
  </si>
  <si>
    <t>100</t>
  </si>
  <si>
    <t>432974335</t>
  </si>
  <si>
    <t>00015</t>
  </si>
  <si>
    <t>FR91432974335</t>
  </si>
  <si>
    <t>M. Pinaud</t>
  </si>
  <si>
    <t>05 55 74 06 33</t>
  </si>
  <si>
    <t>pdv03396@mousquetaires.com</t>
  </si>
  <si>
    <t>PAVAG</t>
  </si>
  <si>
    <t>Gauthier PAVAGEAU</t>
  </si>
  <si>
    <t>SANS</t>
  </si>
  <si>
    <t>10/12/2019</t>
  </si>
  <si>
    <t>0000059855</t>
  </si>
  <si>
    <t>INTERMARCHE CHATILLON SUR INDR</t>
  </si>
  <si>
    <t>0000059913</t>
  </si>
  <si>
    <t>INTERMARCHE COULLONS</t>
  </si>
  <si>
    <t>720</t>
  </si>
  <si>
    <t>0000060924</t>
  </si>
  <si>
    <t>INTERMARCHE ST FLORENT LE VIEI</t>
  </si>
  <si>
    <t>410</t>
  </si>
  <si>
    <t>02 41 72 50 41</t>
  </si>
  <si>
    <t>0000059508</t>
  </si>
  <si>
    <t>INTERMARCHE AHUN</t>
  </si>
  <si>
    <t>M Ordy -&gt; adhérent</t>
  </si>
  <si>
    <t>0555625532</t>
  </si>
  <si>
    <t>pdv03388@mousquetaires.com</t>
  </si>
  <si>
    <t>0000060147</t>
  </si>
  <si>
    <t>INTERMARCHE INGRANDES SUR LOIR</t>
  </si>
  <si>
    <t>123</t>
  </si>
  <si>
    <t>0000059685</t>
  </si>
  <si>
    <t>INTERMARCHE BONNAT</t>
  </si>
  <si>
    <t>220</t>
  </si>
  <si>
    <t>0000075107</t>
  </si>
  <si>
    <t>INTERMARCHE BEAUGENCY</t>
  </si>
  <si>
    <t>190</t>
  </si>
  <si>
    <t>Florence</t>
  </si>
  <si>
    <t>02 38 22 12 50</t>
  </si>
  <si>
    <t>30/03/2016</t>
  </si>
  <si>
    <t>0000060536</t>
  </si>
  <si>
    <t>INTERMARCHE NAINTRE</t>
  </si>
  <si>
    <t>86</t>
  </si>
  <si>
    <t>Vienne</t>
  </si>
  <si>
    <t>530</t>
  </si>
  <si>
    <t>M. Frery</t>
  </si>
  <si>
    <t>0549 901939</t>
  </si>
  <si>
    <t>0000059877</t>
  </si>
  <si>
    <t>INTERMARCHE CIVRAY</t>
  </si>
  <si>
    <t>400</t>
  </si>
  <si>
    <t>86400</t>
  </si>
  <si>
    <t>0549870589</t>
  </si>
  <si>
    <t>pdv9304@mousquetaires.com</t>
  </si>
  <si>
    <t>0000059574</t>
  </si>
  <si>
    <t>INTERMARCHE AUBUSSON</t>
  </si>
  <si>
    <t>Celine</t>
  </si>
  <si>
    <t>0555663727</t>
  </si>
  <si>
    <t>0000059871</t>
  </si>
  <si>
    <t>INTERMARCHE CHINON</t>
  </si>
  <si>
    <t>0247953141</t>
  </si>
  <si>
    <t>0000060192</t>
  </si>
  <si>
    <t>INTERMARCHE LA CHATRE</t>
  </si>
  <si>
    <t>0000059985</t>
  </si>
  <si>
    <t>INTERMARCHE DUN SUR AURON</t>
  </si>
  <si>
    <t>340</t>
  </si>
  <si>
    <t>0248596868</t>
  </si>
  <si>
    <t>0000061062</t>
  </si>
  <si>
    <t>INTERMARCHE UZERCHE</t>
  </si>
  <si>
    <t>05 55 73 27 87</t>
  </si>
  <si>
    <t>0000059533</t>
  </si>
  <si>
    <t>INTERMARCHE AMBOISE POCE CISSE</t>
  </si>
  <si>
    <t>Jérôme</t>
  </si>
  <si>
    <t>02 47 30 51 81</t>
  </si>
  <si>
    <t>0000060327</t>
  </si>
  <si>
    <t>INTERMARCHE LES AIX D'ANGILLON</t>
  </si>
  <si>
    <t>0000059883</t>
  </si>
  <si>
    <t>INTERMARCHE CLERY SAINT ANDRE</t>
  </si>
  <si>
    <t>Cyprien</t>
  </si>
  <si>
    <t>0238457113</t>
  </si>
  <si>
    <t>0000059973</t>
  </si>
  <si>
    <t>INTERMARCHE DORDIVES</t>
  </si>
  <si>
    <t>680</t>
  </si>
  <si>
    <t>0000059842</t>
  </si>
  <si>
    <t>INTERMARCHE CHATEAUNEUF</t>
  </si>
  <si>
    <t>0000059724</t>
  </si>
  <si>
    <t>INTERMARCHE BRIVE</t>
  </si>
  <si>
    <t>BRIVE</t>
  </si>
  <si>
    <t>0555881099</t>
  </si>
  <si>
    <t>0000059597</t>
  </si>
  <si>
    <t>INTERMARCHE AVRILLE</t>
  </si>
  <si>
    <t>240</t>
  </si>
  <si>
    <t>49240</t>
  </si>
  <si>
    <t>AVRILLE</t>
  </si>
  <si>
    <t>0000060618</t>
  </si>
  <si>
    <t>INTERMARCHE PATAY</t>
  </si>
  <si>
    <t>310</t>
  </si>
  <si>
    <t>0000059513</t>
  </si>
  <si>
    <t>INTERMARCHE AIGURANDE</t>
  </si>
  <si>
    <t>0000060712</t>
  </si>
  <si>
    <t>INTERMARCHE PUISEAUX</t>
  </si>
  <si>
    <t>390</t>
  </si>
  <si>
    <t>0000061125</t>
  </si>
  <si>
    <t>INTERMARCHE VILLEMANDEUR</t>
  </si>
  <si>
    <t>45700</t>
  </si>
  <si>
    <t>Personne Actuellemen</t>
  </si>
  <si>
    <t>02 38 93 22 23</t>
  </si>
  <si>
    <t>0000060441</t>
  </si>
  <si>
    <t>INTERMARCHE MER</t>
  </si>
  <si>
    <t>02 54 81 35 53</t>
  </si>
  <si>
    <t>M Chevalier</t>
  </si>
  <si>
    <t>0000060281</t>
  </si>
  <si>
    <t>INTERMARCHE LE BLANC</t>
  </si>
  <si>
    <t>300</t>
  </si>
  <si>
    <t>46.6405294</t>
  </si>
  <si>
    <t>1.068973</t>
  </si>
  <si>
    <t>0000060152</t>
  </si>
  <si>
    <t>INTERMARCHE ISSOUDUN</t>
  </si>
  <si>
    <t>INTERMARCHE CHATELLERAULT</t>
  </si>
  <si>
    <t>Jean paul</t>
  </si>
  <si>
    <t>0549 213584</t>
  </si>
  <si>
    <t>0000059591</t>
  </si>
  <si>
    <t>INTERMARCHE AUZANCES</t>
  </si>
  <si>
    <t>M Tourand</t>
  </si>
  <si>
    <t>0555671190</t>
  </si>
  <si>
    <t>0000087041</t>
  </si>
  <si>
    <t>INTERMARCHE CONTACT</t>
  </si>
  <si>
    <t>270</t>
  </si>
  <si>
    <t>M. Richard directeur</t>
  </si>
  <si>
    <t>05 55 84 45 10</t>
  </si>
  <si>
    <t>28/03/2019</t>
  </si>
  <si>
    <t>0000059527</t>
  </si>
  <si>
    <t>INTERMARCHE ALLASSAC</t>
  </si>
  <si>
    <t>0000061083</t>
  </si>
  <si>
    <t>INTERMARCHE VEIGNE</t>
  </si>
  <si>
    <t>250</t>
  </si>
  <si>
    <t>37250</t>
  </si>
  <si>
    <t>0247269026</t>
  </si>
  <si>
    <t>0000060453</t>
  </si>
  <si>
    <t>INTERMARCHE MEYMAC</t>
  </si>
  <si>
    <t>0000080281</t>
  </si>
  <si>
    <t>ITM LAI ETS DE BOURGES</t>
  </si>
  <si>
    <t>Parc Activité de la Voie Romaine</t>
  </si>
  <si>
    <t>ZAC de l'Echangeur</t>
  </si>
  <si>
    <t>514080837</t>
  </si>
  <si>
    <t>00644</t>
  </si>
  <si>
    <t>FR44514080837</t>
  </si>
  <si>
    <t>Pascale GOIN</t>
  </si>
  <si>
    <t>0248665581</t>
  </si>
  <si>
    <t>47.0810908</t>
  </si>
  <si>
    <t>2.3645947</t>
  </si>
  <si>
    <t>pgoin@mousquetaires.com</t>
  </si>
  <si>
    <t>CTRL</t>
  </si>
  <si>
    <t>23/05/2017</t>
  </si>
  <si>
    <t>0000083039</t>
  </si>
  <si>
    <t>INTERMARCHE ST FEYRE</t>
  </si>
  <si>
    <t>Frank</t>
  </si>
  <si>
    <t>0555526095</t>
  </si>
  <si>
    <t>31/01/2018</t>
  </si>
  <si>
    <t>0000060472</t>
  </si>
  <si>
    <t>INTERMARCHE MONT PRES CHAMBORD</t>
  </si>
  <si>
    <t>Sylvie</t>
  </si>
  <si>
    <t>02 54 70 70 01</t>
  </si>
  <si>
    <t>0000074870</t>
  </si>
  <si>
    <t>INTERMARCHE CHASSENEUIL</t>
  </si>
  <si>
    <t>360</t>
  </si>
  <si>
    <t>M Boyer</t>
  </si>
  <si>
    <t>05 49 52 08 11</t>
  </si>
  <si>
    <t>08/03/2016</t>
  </si>
  <si>
    <t>0000059628</t>
  </si>
  <si>
    <t>INTERMARCHE BEAULIEU SUR DORDO</t>
  </si>
  <si>
    <t>120</t>
  </si>
  <si>
    <t>Me Reynald</t>
  </si>
  <si>
    <t>05 55 91 15 83</t>
  </si>
  <si>
    <t>0000061052</t>
  </si>
  <si>
    <t>INTERMARCHE TREIGNAC</t>
  </si>
  <si>
    <t>260</t>
  </si>
  <si>
    <t>0000060505</t>
  </si>
  <si>
    <t>INTERMARCHE MONTOIRE</t>
  </si>
  <si>
    <t>Isabelle Helias</t>
  </si>
  <si>
    <t>02 54 86 45 45</t>
  </si>
  <si>
    <t>0000059839</t>
  </si>
  <si>
    <t>INTERMARCHE CHATEAUMEILLANT</t>
  </si>
  <si>
    <t>Laurent Dessnyder</t>
  </si>
  <si>
    <t>0248614227</t>
  </si>
  <si>
    <t>0000060377</t>
  </si>
  <si>
    <t>INTERMARCHE LORRIS</t>
  </si>
  <si>
    <t>0000082886</t>
  </si>
  <si>
    <t>INTERMARCHE</t>
  </si>
  <si>
    <t>M Lefort</t>
  </si>
  <si>
    <t>02 41 65 10 15</t>
  </si>
  <si>
    <t>17/01/2018</t>
  </si>
  <si>
    <t>0000059947</t>
  </si>
  <si>
    <t>INTERMARCHE DARVOY</t>
  </si>
  <si>
    <t>0000059825</t>
  </si>
  <si>
    <t>INTERMARCHE CHAPELLE ST MESMIN</t>
  </si>
  <si>
    <t>380</t>
  </si>
  <si>
    <t>45380</t>
  </si>
  <si>
    <t>CHAPELLE SAINT MESMIN</t>
  </si>
  <si>
    <t>02 38 43 03 11</t>
  </si>
  <si>
    <t>0000061046</t>
  </si>
  <si>
    <t>INTERMARCHE TOURS</t>
  </si>
  <si>
    <t>37000</t>
  </si>
  <si>
    <t>Stéphane (directeur)</t>
  </si>
  <si>
    <t>0247664174</t>
  </si>
  <si>
    <t>V1</t>
  </si>
  <si>
    <t>Client gros volume</t>
  </si>
  <si>
    <t>0000061144</t>
  </si>
  <si>
    <t>INTERMARCHE VINEUIL</t>
  </si>
  <si>
    <t>350</t>
  </si>
  <si>
    <t>Mireille Follet</t>
  </si>
  <si>
    <t>0254425517</t>
  </si>
  <si>
    <t>0000059953</t>
  </si>
  <si>
    <t>INTERMARCHE DESCARTES</t>
  </si>
  <si>
    <t>02 47 59 71 42</t>
  </si>
  <si>
    <t>0000061168</t>
  </si>
  <si>
    <t>INTERMARCHE YZEURES</t>
  </si>
  <si>
    <t>290</t>
  </si>
  <si>
    <t>JEAN pierre</t>
  </si>
  <si>
    <t>0247944833</t>
  </si>
  <si>
    <t>0000060573</t>
  </si>
  <si>
    <t>INTERMARCHE NOTRE DAME D'OE</t>
  </si>
  <si>
    <t>37390</t>
  </si>
  <si>
    <t>M. Pipoz (adhérent)</t>
  </si>
  <si>
    <t>0247426300</t>
  </si>
  <si>
    <t>0000087042</t>
  </si>
  <si>
    <t>INTERMARCHE CHAUVIGNY</t>
  </si>
  <si>
    <t>LD LES ESSARTS DE PLEURON</t>
  </si>
  <si>
    <t>86300</t>
  </si>
  <si>
    <t>830085098</t>
  </si>
  <si>
    <t>00028</t>
  </si>
  <si>
    <t>FR11830085098</t>
  </si>
  <si>
    <t>05 49 00 77 77</t>
  </si>
  <si>
    <t>kevin.cailleton@orange.fr</t>
  </si>
  <si>
    <t>11/06/2020</t>
  </si>
  <si>
    <t>0000061060</t>
  </si>
  <si>
    <t>INTERMARCHE USSEL</t>
  </si>
  <si>
    <t>Me Cabrera Myriam</t>
  </si>
  <si>
    <t>05 55 46 16 80</t>
  </si>
  <si>
    <t>07 89 56 15 46</t>
  </si>
  <si>
    <t>pierrefarge@hotmail.fr</t>
  </si>
  <si>
    <t>0000059501</t>
  </si>
  <si>
    <t>M Holgado</t>
  </si>
  <si>
    <t>05 49 21 35 84</t>
  </si>
  <si>
    <t>0000059633</t>
  </si>
  <si>
    <t>INTERMARCHE BEAUPREAU</t>
  </si>
  <si>
    <t>02 53 02 60 03</t>
  </si>
  <si>
    <t>0000060986</t>
  </si>
  <si>
    <t>INTERMARCHE ST SAVIN</t>
  </si>
  <si>
    <t>0000059862</t>
  </si>
  <si>
    <t>INTERMARCHE CHAVEIGNES</t>
  </si>
  <si>
    <t>M. Huet</t>
  </si>
  <si>
    <t>02 47 95 31 41</t>
  </si>
  <si>
    <t>47.7898413</t>
  </si>
  <si>
    <t>2.3777206</t>
  </si>
  <si>
    <t>0000060861</t>
  </si>
  <si>
    <t>INTERMARCHE SAUMUR</t>
  </si>
  <si>
    <t>49400</t>
  </si>
  <si>
    <t>02 41 83 11 50</t>
  </si>
  <si>
    <t>pdv01066@mousquetaires.com</t>
  </si>
  <si>
    <t>0000060387</t>
  </si>
  <si>
    <t>INTERMARCHE LUSIGNAN</t>
  </si>
  <si>
    <t>Emmanuelle</t>
  </si>
  <si>
    <t>05 49 43 39 37</t>
  </si>
  <si>
    <t>laurent.duteil84@gmail.com</t>
  </si>
  <si>
    <t>0000060941</t>
  </si>
  <si>
    <t>INTERMARCHE ST JEAN LE BLANC</t>
  </si>
  <si>
    <t>650</t>
  </si>
  <si>
    <t>0000060854</t>
  </si>
  <si>
    <t>INTERMARCHE SARAN</t>
  </si>
  <si>
    <t>770</t>
  </si>
  <si>
    <t>Jean Patrick Villain</t>
  </si>
  <si>
    <t>02 38 73 50 01</t>
  </si>
  <si>
    <t>0000060605</t>
  </si>
  <si>
    <t>INTERMARCHE OUZOUER LE MARCHE</t>
  </si>
  <si>
    <t>Grégory fils du patr</t>
  </si>
  <si>
    <t>0254824920</t>
  </si>
  <si>
    <t>0000061121</t>
  </si>
  <si>
    <t>INTERMARCHE CONTCT VILLEDIEU</t>
  </si>
  <si>
    <t>0000059977</t>
  </si>
  <si>
    <t>INTERMARCHE DOUE LA FONTAINE</t>
  </si>
  <si>
    <t>Mr auger</t>
  </si>
  <si>
    <t>0241592670</t>
  </si>
  <si>
    <t>0000060672</t>
  </si>
  <si>
    <t>INTERMARCHE POILLY LEZ GIEN</t>
  </si>
  <si>
    <t>0000059810</t>
  </si>
  <si>
    <t>INTERMARCHE CHALONNES SUR LOIR</t>
  </si>
  <si>
    <t>M.Benard directeur</t>
  </si>
  <si>
    <t>02 31 78 22 06</t>
  </si>
  <si>
    <t>0000060068</t>
  </si>
  <si>
    <t>INTERMARCHE GENCAY</t>
  </si>
  <si>
    <t>05 49 59 49 25</t>
  </si>
  <si>
    <t>0000060907</t>
  </si>
  <si>
    <t>INTERMARCHE ST AMAND MONTROND</t>
  </si>
  <si>
    <t>Jean-Simon</t>
  </si>
  <si>
    <t>0248966631</t>
  </si>
  <si>
    <t>0000060334</t>
  </si>
  <si>
    <t>INTERMARCHE LES PONTS DE CE</t>
  </si>
  <si>
    <t>02 41 79 73 30</t>
  </si>
  <si>
    <t>0000059843</t>
  </si>
  <si>
    <t>INTERMARCHE CHATEAUNEUF SUR CH</t>
  </si>
  <si>
    <t>Me Aufauvre</t>
  </si>
  <si>
    <t>0248604405</t>
  </si>
  <si>
    <t>0000061085</t>
  </si>
  <si>
    <t>INTERMARCHE VENDOME</t>
  </si>
  <si>
    <t>M. Gomas directeur</t>
  </si>
  <si>
    <t>02 54 73 80 00</t>
  </si>
  <si>
    <t>0000059564</t>
  </si>
  <si>
    <t>INTERMARCHE ARTENAY</t>
  </si>
  <si>
    <t>0000061111</t>
  </si>
  <si>
    <t>INTERMARCHE VIENNE EN VAL</t>
  </si>
  <si>
    <t>510</t>
  </si>
  <si>
    <t>0000061002</t>
  </si>
  <si>
    <t>INTERMARCHE STE MAURE DE TOURA</t>
  </si>
  <si>
    <t>SAINTE MAURE DE TOURAIN</t>
  </si>
  <si>
    <t>0247656781</t>
  </si>
  <si>
    <t>0000061112</t>
  </si>
  <si>
    <t>INTERMARCHE VIERZON</t>
  </si>
  <si>
    <t>M Leclerc</t>
  </si>
  <si>
    <t>02 48 52 91 60</t>
  </si>
  <si>
    <t>0000074508</t>
  </si>
  <si>
    <t>INTERMARCHE ANGERS MOLIERE</t>
  </si>
  <si>
    <t>49000</t>
  </si>
  <si>
    <t>M Guilbault</t>
  </si>
  <si>
    <t>02 41 22 98 00</t>
  </si>
  <si>
    <t>pdv06890@mousquetaires.com</t>
  </si>
  <si>
    <t>11/02/2016</t>
  </si>
  <si>
    <t>0000078479</t>
  </si>
  <si>
    <t>INTERMARCHE LA DEMI LUNE</t>
  </si>
  <si>
    <t>Fernand Ruiz RespPGC</t>
  </si>
  <si>
    <t>05 49 37 87 00</t>
  </si>
  <si>
    <t>HYPER</t>
  </si>
  <si>
    <t>10/11/2016</t>
  </si>
  <si>
    <t>0000059686</t>
  </si>
  <si>
    <t>INTERMARCHE BONNEE LES BORDES</t>
  </si>
  <si>
    <t>460</t>
  </si>
  <si>
    <t>0000089668</t>
  </si>
  <si>
    <t>37270</t>
  </si>
  <si>
    <t>02 47 50 34 41</t>
  </si>
  <si>
    <t>47.3552754</t>
  </si>
  <si>
    <t>0.8185441</t>
  </si>
  <si>
    <t>14/01/2020</t>
  </si>
  <si>
    <t>0000059672</t>
  </si>
  <si>
    <t>INTERMARCHE BLOIS</t>
  </si>
  <si>
    <t>Guillaume</t>
  </si>
  <si>
    <t>02 54 42 42 00</t>
  </si>
  <si>
    <t>0000060549</t>
  </si>
  <si>
    <t>INTERMARCHE NERONDES</t>
  </si>
  <si>
    <t>M Santosuosso</t>
  </si>
  <si>
    <t>0248748090</t>
  </si>
  <si>
    <t>0000059541</t>
  </si>
  <si>
    <t>INTERMARCHE ANGERS</t>
  </si>
  <si>
    <t>02 41 68 90 40</t>
  </si>
  <si>
    <t>0000060298</t>
  </si>
  <si>
    <t>INTERMARCHE LE MAY SUR EVRE</t>
  </si>
  <si>
    <t>122</t>
  </si>
  <si>
    <t>02 41 63 83 55</t>
  </si>
  <si>
    <t>0000060018</t>
  </si>
  <si>
    <t>INTERMARCHE FELLETIN</t>
  </si>
  <si>
    <t>Ludovic</t>
  </si>
  <si>
    <t>0555665002</t>
  </si>
  <si>
    <t>0000060555</t>
  </si>
  <si>
    <t>INTERMARCHE NEUVILLE AUX BOIS</t>
  </si>
  <si>
    <t>0238910344</t>
  </si>
  <si>
    <t>0000076007</t>
  </si>
  <si>
    <t>INTERMARCHE ST REMY EN MAUGES</t>
  </si>
  <si>
    <t>49110</t>
  </si>
  <si>
    <t>SAINT REMY EN MAUGES</t>
  </si>
  <si>
    <t>MR Bertaud</t>
  </si>
  <si>
    <t>02 41 75 19 20</t>
  </si>
  <si>
    <t>04/07/2016</t>
  </si>
  <si>
    <t>0000059716</t>
  </si>
  <si>
    <t>INTERMARCHE BRIARE</t>
  </si>
  <si>
    <t>0000060826</t>
  </si>
  <si>
    <t>INTERMARCHE SAINT SORNIN LAVOL</t>
  </si>
  <si>
    <t>230</t>
  </si>
  <si>
    <t>0000059627</t>
  </si>
  <si>
    <t>INTERMARCHE BEAUFORT EN VALLEE</t>
  </si>
  <si>
    <t>49250</t>
  </si>
  <si>
    <t>02 41 80 90 80</t>
  </si>
  <si>
    <t>0000061064</t>
  </si>
  <si>
    <t>INTERMARCHE VALENCAY</t>
  </si>
  <si>
    <t>M Breton (dir)</t>
  </si>
  <si>
    <t>02 54 00 31 31</t>
  </si>
  <si>
    <t>0000060909</t>
  </si>
  <si>
    <t>INTERMARCHE ST ANDRE DE LA MAR</t>
  </si>
  <si>
    <t>450</t>
  </si>
  <si>
    <t>Charly</t>
  </si>
  <si>
    <t>02 41 55 62 00</t>
  </si>
  <si>
    <t>0000059873</t>
  </si>
  <si>
    <t>INTERMARCHE CHOLET</t>
  </si>
  <si>
    <t>M Chiron</t>
  </si>
  <si>
    <t>02 41 75 24 50</t>
  </si>
  <si>
    <t>0000060644</t>
  </si>
  <si>
    <t>INTERMARCHE PITHIVIERS</t>
  </si>
  <si>
    <t>0000060165</t>
  </si>
  <si>
    <t>INTERMARCHE JAUNAY CLAN</t>
  </si>
  <si>
    <t>Benoit</t>
  </si>
  <si>
    <t>0000060436</t>
  </si>
  <si>
    <t>INTERMARCHE MEHUN SUR YEVRE</t>
  </si>
  <si>
    <t>Alexis</t>
  </si>
  <si>
    <t>0248235075</t>
  </si>
  <si>
    <t>0000059804</t>
  </si>
  <si>
    <t>INTERMARCHE CHAILLES</t>
  </si>
  <si>
    <t>Vincent</t>
  </si>
  <si>
    <t>02 54 79 40 81</t>
  </si>
  <si>
    <t>0000060801</t>
  </si>
  <si>
    <t>INTERMARCHE SAINT DOULCHARD</t>
  </si>
  <si>
    <t>David Labrat</t>
  </si>
  <si>
    <t>02 48 27 54 00</t>
  </si>
  <si>
    <t>ITM ALIMENTAIRE INTERNATIONAL</t>
  </si>
  <si>
    <t>RN 60</t>
  </si>
  <si>
    <t>FR04341192227</t>
  </si>
  <si>
    <t xml:space="preserve">            </t>
  </si>
  <si>
    <t>11/08/2011</t>
  </si>
  <si>
    <t>0000060388</t>
  </si>
  <si>
    <t>INTERMARCHE LUSSAC LES CHATEAU</t>
  </si>
  <si>
    <t>Jean-Charles Ménard</t>
  </si>
  <si>
    <t>05 49 48 32 33</t>
  </si>
  <si>
    <t>0000059912</t>
  </si>
  <si>
    <t>INTERMARCHE COUHE VERAC</t>
  </si>
  <si>
    <t>05 49 59 14 17</t>
  </si>
  <si>
    <t>0000060025</t>
  </si>
  <si>
    <t>INTERMARCHE FLEURY LES AUBRAIS</t>
  </si>
  <si>
    <t>0238838171</t>
  </si>
  <si>
    <t>0000059986</t>
  </si>
  <si>
    <t>INTERMARCHE ECUEILLE</t>
  </si>
  <si>
    <t>ECUEILLU</t>
  </si>
  <si>
    <t>Ne donne pas le nom</t>
  </si>
  <si>
    <t>02 54 40 28 90</t>
  </si>
  <si>
    <t>0000075029</t>
  </si>
  <si>
    <t>INTERMARCHE CONTACT ST SAVIN</t>
  </si>
  <si>
    <t>Mme Roubinet</t>
  </si>
  <si>
    <t>05 49 48 17 08</t>
  </si>
  <si>
    <t>21/03/2016</t>
  </si>
  <si>
    <t>0000060112</t>
  </si>
  <si>
    <t>INTERMARCHE GUERET</t>
  </si>
  <si>
    <t>Olivier</t>
  </si>
  <si>
    <t>0000060132</t>
  </si>
  <si>
    <t>INTERMARCHE HERBAULT</t>
  </si>
  <si>
    <t>02 54 46 21 87</t>
  </si>
  <si>
    <t>0000059847</t>
  </si>
  <si>
    <t>INTERMARCHE CHATEAUROUX</t>
  </si>
  <si>
    <t>0000060172</t>
  </si>
  <si>
    <t>INTERMARCHE JOUE LES TOURS</t>
  </si>
  <si>
    <t>37300</t>
  </si>
  <si>
    <t>0247533420</t>
  </si>
  <si>
    <t>0000079871</t>
  </si>
  <si>
    <t>RELAIS DES MOUSQUETAIRES</t>
  </si>
  <si>
    <t>SOMMIERES DU CLAIN</t>
  </si>
  <si>
    <t>Me Morineau</t>
  </si>
  <si>
    <t>0549877008</t>
  </si>
  <si>
    <t>12/04/2017</t>
  </si>
  <si>
    <t>0000060977</t>
  </si>
  <si>
    <t>INTERMARCHE ST PIERRE MONTLIMA</t>
  </si>
  <si>
    <t>SAINT PIERRE MONTLIMART</t>
  </si>
  <si>
    <t>M Berteau</t>
  </si>
  <si>
    <t>0000059904</t>
  </si>
  <si>
    <t>INTERMARCHE CORBEILLES EN GATI</t>
  </si>
  <si>
    <t>430</t>
  </si>
  <si>
    <t>0000060131</t>
  </si>
  <si>
    <t>INTERMARCHE HENRICHEMONT</t>
  </si>
  <si>
    <t>Donne pas le nom</t>
  </si>
  <si>
    <t>0248235230</t>
  </si>
  <si>
    <t>INTERMARCHE EXPRESS FOCH</t>
  </si>
  <si>
    <t>Me Fouchard</t>
  </si>
  <si>
    <t>05 55 17 63 80</t>
  </si>
  <si>
    <t>45.1624765</t>
  </si>
  <si>
    <t>1.5360707</t>
  </si>
  <si>
    <t>Renaud</t>
  </si>
  <si>
    <t>Colonne1</t>
  </si>
  <si>
    <t>JOUE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</si>
</sst>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7030A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 style="double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 style="double">
        <color auto="1"/>
      </right>
      <top/>
      <bottom style="dashed">
        <color auto="1"/>
      </bottom>
      <diagonal/>
    </border>
    <border>
      <left style="medium">
        <color indexed="64"/>
      </left>
      <right/>
      <top style="dashed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97">
    <xf numFmtId="0" fontId="0" fillId="0" borderId="0" xfId="0"/>
    <xf numFmtId="0" fontId="1" fillId="3" borderId="2" xfId="0" applyFont="1" applyFill="1" applyBorder="1"/>
    <xf numFmtId="0" fontId="1" fillId="3" borderId="3" xfId="0" applyFont="1" applyFill="1" applyBorder="1"/>
    <xf numFmtId="0" fontId="1" fillId="3" borderId="4" xfId="0" applyFont="1" applyFill="1" applyBorder="1"/>
    <xf numFmtId="0" fontId="1" fillId="5" borderId="4" xfId="0" applyFont="1" applyFill="1" applyBorder="1" applyAlignment="1">
      <alignment horizontal="left"/>
    </xf>
    <xf numFmtId="0" fontId="1" fillId="5" borderId="4" xfId="0" applyFont="1" applyFill="1" applyBorder="1"/>
    <xf numFmtId="0" fontId="1" fillId="7" borderId="1" xfId="0" applyFont="1" applyFill="1" applyBorder="1" applyAlignment="1">
      <alignment horizontal="center"/>
    </xf>
    <xf numFmtId="0" fontId="0" fillId="0" borderId="0" xfId="0" applyNumberFormat="1"/>
    <xf numFmtId="0" fontId="0" fillId="8" borderId="10" xfId="0" applyFill="1" applyBorder="1"/>
    <xf numFmtId="0" fontId="0" fillId="8" borderId="11" xfId="0" applyFill="1" applyBorder="1"/>
    <xf numFmtId="0" fontId="0" fillId="8" borderId="8" xfId="0" applyFill="1" applyBorder="1"/>
    <xf numFmtId="0" fontId="0" fillId="8" borderId="0" xfId="0" applyFill="1" applyBorder="1"/>
    <xf numFmtId="0" fontId="0" fillId="8" borderId="9" xfId="0" applyFill="1" applyBorder="1"/>
    <xf numFmtId="9" fontId="8" fillId="8" borderId="0" xfId="1" applyFont="1" applyFill="1" applyBorder="1" applyAlignment="1">
      <alignment horizontal="center" vertical="center"/>
    </xf>
    <xf numFmtId="14" fontId="1" fillId="8" borderId="0" xfId="0" applyNumberFormat="1" applyFont="1" applyFill="1" applyBorder="1"/>
    <xf numFmtId="0" fontId="0" fillId="8" borderId="12" xfId="0" applyFill="1" applyBorder="1"/>
    <xf numFmtId="0" fontId="1" fillId="8" borderId="13" xfId="0" applyFont="1" applyFill="1" applyBorder="1"/>
    <xf numFmtId="0" fontId="1" fillId="8" borderId="14" xfId="0" applyFont="1" applyFill="1" applyBorder="1"/>
    <xf numFmtId="0" fontId="1" fillId="8" borderId="15" xfId="0" applyFont="1" applyFill="1" applyBorder="1"/>
    <xf numFmtId="0" fontId="1" fillId="8" borderId="16" xfId="0" applyFont="1" applyFill="1" applyBorder="1"/>
    <xf numFmtId="9" fontId="9" fillId="8" borderId="0" xfId="1" applyFont="1" applyFill="1" applyBorder="1" applyAlignment="1">
      <alignment horizontal="center" vertical="center"/>
    </xf>
    <xf numFmtId="9" fontId="10" fillId="8" borderId="14" xfId="1" applyFont="1" applyFill="1" applyBorder="1" applyAlignment="1">
      <alignment horizontal="center" vertical="center"/>
    </xf>
    <xf numFmtId="14" fontId="2" fillId="8" borderId="16" xfId="0" applyNumberFormat="1" applyFont="1" applyFill="1" applyBorder="1"/>
    <xf numFmtId="0" fontId="0" fillId="0" borderId="17" xfId="0" applyBorder="1"/>
    <xf numFmtId="0" fontId="0" fillId="0" borderId="18" xfId="0" applyBorder="1"/>
    <xf numFmtId="0" fontId="0" fillId="0" borderId="18" xfId="0" applyBorder="1" applyProtection="1">
      <protection locked="0"/>
    </xf>
    <xf numFmtId="0" fontId="3" fillId="0" borderId="18" xfId="0" applyFont="1" applyBorder="1" applyAlignment="1">
      <alignment horizontal="right"/>
    </xf>
    <xf numFmtId="0" fontId="0" fillId="0" borderId="19" xfId="0" applyBorder="1" applyProtection="1">
      <protection locked="0"/>
    </xf>
    <xf numFmtId="14" fontId="0" fillId="0" borderId="19" xfId="0" applyNumberFormat="1" applyBorder="1" applyProtection="1">
      <protection locked="0"/>
    </xf>
    <xf numFmtId="14" fontId="1" fillId="0" borderId="19" xfId="0" applyNumberFormat="1" applyFont="1" applyBorder="1" applyAlignment="1" applyProtection="1">
      <alignment horizontal="left"/>
      <protection locked="0"/>
    </xf>
    <xf numFmtId="0" fontId="0" fillId="0" borderId="20" xfId="0" applyBorder="1" applyProtection="1">
      <protection locked="0"/>
    </xf>
    <xf numFmtId="0" fontId="0" fillId="0" borderId="21" xfId="0" applyBorder="1"/>
    <xf numFmtId="0" fontId="0" fillId="0" borderId="22" xfId="0" applyBorder="1"/>
    <xf numFmtId="0" fontId="5" fillId="0" borderId="22" xfId="0" applyFont="1" applyBorder="1" applyProtection="1">
      <protection locked="0"/>
    </xf>
    <xf numFmtId="0" fontId="0" fillId="0" borderId="22" xfId="0" applyBorder="1" applyProtection="1">
      <protection locked="0"/>
    </xf>
    <xf numFmtId="0" fontId="3" fillId="0" borderId="22" xfId="0" applyFont="1" applyBorder="1" applyAlignment="1">
      <alignment horizontal="right"/>
    </xf>
    <xf numFmtId="0" fontId="0" fillId="0" borderId="23" xfId="0" applyBorder="1" applyProtection="1">
      <protection locked="0"/>
    </xf>
    <xf numFmtId="14" fontId="0" fillId="0" borderId="23" xfId="0" applyNumberFormat="1" applyBorder="1" applyProtection="1">
      <protection locked="0"/>
    </xf>
    <xf numFmtId="14" fontId="1" fillId="0" borderId="23" xfId="0" applyNumberFormat="1" applyFont="1" applyBorder="1" applyAlignment="1" applyProtection="1">
      <alignment horizontal="left"/>
      <protection locked="0"/>
    </xf>
    <xf numFmtId="0" fontId="0" fillId="0" borderId="24" xfId="0" applyBorder="1" applyProtection="1">
      <protection locked="0"/>
    </xf>
    <xf numFmtId="0" fontId="1" fillId="0" borderId="24" xfId="0" applyFont="1" applyBorder="1" applyProtection="1">
      <protection locked="0"/>
    </xf>
    <xf numFmtId="22" fontId="0" fillId="0" borderId="23" xfId="0" applyNumberFormat="1" applyBorder="1" applyProtection="1">
      <protection locked="0"/>
    </xf>
    <xf numFmtId="0" fontId="0" fillId="0" borderId="16" xfId="0" applyBorder="1"/>
    <xf numFmtId="0" fontId="3" fillId="0" borderId="16" xfId="0" applyFont="1" applyBorder="1" applyAlignment="1">
      <alignment horizontal="right"/>
    </xf>
    <xf numFmtId="14" fontId="0" fillId="0" borderId="25" xfId="0" applyNumberFormat="1" applyBorder="1" applyProtection="1">
      <protection locked="0"/>
    </xf>
    <xf numFmtId="14" fontId="1" fillId="0" borderId="25" xfId="0" applyNumberFormat="1" applyFont="1" applyBorder="1" applyAlignment="1" applyProtection="1">
      <alignment horizontal="left"/>
      <protection locked="0"/>
    </xf>
    <xf numFmtId="0" fontId="0" fillId="0" borderId="26" xfId="0" applyBorder="1" applyProtection="1">
      <protection locked="0"/>
    </xf>
    <xf numFmtId="9" fontId="10" fillId="8" borderId="14" xfId="1" applyFont="1" applyFill="1" applyBorder="1" applyAlignment="1">
      <alignment horizontal="left" vertical="center"/>
    </xf>
    <xf numFmtId="0" fontId="1" fillId="8" borderId="13" xfId="0" applyFont="1" applyFill="1" applyBorder="1" applyAlignment="1">
      <alignment horizontal="left" vertical="center"/>
    </xf>
    <xf numFmtId="0" fontId="1" fillId="8" borderId="14" xfId="0" applyFont="1" applyFill="1" applyBorder="1" applyAlignment="1">
      <alignment horizontal="left" vertical="center"/>
    </xf>
    <xf numFmtId="0" fontId="6" fillId="6" borderId="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left"/>
    </xf>
    <xf numFmtId="0" fontId="0" fillId="6" borderId="7" xfId="0" applyFill="1" applyBorder="1" applyAlignment="1"/>
    <xf numFmtId="0" fontId="2" fillId="2" borderId="5" xfId="0" applyFont="1" applyFill="1" applyBorder="1" applyAlignment="1">
      <alignment horizontal="left" indent="27"/>
    </xf>
    <xf numFmtId="0" fontId="2" fillId="4" borderId="5" xfId="0" applyFont="1" applyFill="1" applyBorder="1" applyAlignment="1">
      <alignment horizontal="left" indent="16"/>
    </xf>
    <xf numFmtId="0" fontId="12" fillId="6" borderId="5" xfId="0" applyFont="1" applyFill="1" applyBorder="1" applyAlignment="1">
      <alignment horizontal="left" indent="24"/>
    </xf>
    <xf numFmtId="0" fontId="0" fillId="0" borderId="22" xfId="0" applyFont="1" applyBorder="1" applyProtection="1">
      <protection locked="0"/>
    </xf>
    <xf numFmtId="0" fontId="0" fillId="0" borderId="22" xfId="0" applyBorder="1" applyAlignment="1" applyProtection="1">
      <alignment horizontal="right"/>
      <protection locked="0"/>
    </xf>
    <xf numFmtId="9" fontId="0" fillId="0" borderId="0" xfId="1" applyFont="1"/>
    <xf numFmtId="0" fontId="0" fillId="8" borderId="0" xfId="0" applyFill="1"/>
    <xf numFmtId="0" fontId="2" fillId="8" borderId="0" xfId="0" applyFont="1" applyFill="1"/>
    <xf numFmtId="1" fontId="11" fillId="8" borderId="0" xfId="1" applyNumberFormat="1" applyFont="1" applyFill="1" applyBorder="1" applyAlignment="1">
      <alignment horizontal="center" vertical="center"/>
    </xf>
    <xf numFmtId="0" fontId="1" fillId="8" borderId="27" xfId="0" applyFont="1" applyFill="1" applyBorder="1"/>
    <xf numFmtId="0" fontId="1" fillId="8" borderId="28" xfId="0" applyFont="1" applyFill="1" applyBorder="1"/>
    <xf numFmtId="0" fontId="0" fillId="0" borderId="18" xfId="0" applyFont="1" applyBorder="1" applyProtection="1">
      <protection locked="0"/>
    </xf>
    <xf numFmtId="0" fontId="0" fillId="0" borderId="18" xfId="0" applyBorder="1" applyAlignment="1" applyProtection="1">
      <alignment horizontal="right"/>
      <protection locked="0"/>
    </xf>
    <xf numFmtId="0" fontId="13" fillId="2" borderId="6" xfId="0" applyFont="1" applyFill="1" applyBorder="1" applyAlignment="1">
      <alignment horizontal="center"/>
    </xf>
    <xf numFmtId="0" fontId="0" fillId="0" borderId="16" xfId="0" applyFont="1" applyBorder="1" applyProtection="1">
      <protection locked="0"/>
    </xf>
    <xf numFmtId="0" fontId="0" fillId="0" borderId="0" xfId="0" applyFont="1"/>
    <xf numFmtId="0" fontId="1" fillId="3" borderId="3" xfId="0" applyNumberFormat="1" applyFont="1" applyFill="1" applyBorder="1"/>
    <xf numFmtId="0" fontId="3" fillId="0" borderId="18" xfId="0" applyNumberFormat="1" applyFont="1" applyBorder="1" applyProtection="1">
      <protection locked="0"/>
    </xf>
    <xf numFmtId="0" fontId="3" fillId="0" borderId="22" xfId="0" applyNumberFormat="1" applyFont="1" applyBorder="1" applyProtection="1">
      <protection locked="0"/>
    </xf>
    <xf numFmtId="0" fontId="0" fillId="0" borderId="0" xfId="0" applyFill="1" applyBorder="1"/>
    <xf numFmtId="0" fontId="0" fillId="0" borderId="29" xfId="0" applyBorder="1"/>
    <xf numFmtId="0" fontId="3" fillId="0" borderId="16" xfId="0" applyNumberFormat="1" applyFont="1" applyBorder="1" applyProtection="1">
      <protection locked="0"/>
    </xf>
    <xf numFmtId="0" fontId="0" fillId="0" borderId="16" xfId="0" applyBorder="1" applyProtection="1">
      <protection locked="0"/>
    </xf>
    <xf numFmtId="0" fontId="0" fillId="0" borderId="16" xfId="0" applyBorder="1" applyAlignment="1" applyProtection="1">
      <alignment horizontal="right"/>
      <protection locked="0"/>
    </xf>
    <xf numFmtId="0" fontId="0" fillId="0" borderId="25" xfId="0" applyBorder="1" applyProtection="1">
      <protection locked="0"/>
    </xf>
    <xf numFmtId="0" fontId="0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horizontal="right"/>
      <protection locked="0"/>
    </xf>
    <xf numFmtId="0" fontId="3" fillId="0" borderId="0" xfId="0" applyFont="1" applyFill="1" applyBorder="1" applyAlignment="1">
      <alignment horizontal="right"/>
    </xf>
    <xf numFmtId="14" fontId="0" fillId="0" borderId="0" xfId="0" applyNumberFormat="1" applyFill="1" applyBorder="1" applyProtection="1">
      <protection locked="0"/>
    </xf>
    <xf numFmtId="14" fontId="1" fillId="0" borderId="0" xfId="0" applyNumberFormat="1" applyFont="1" applyFill="1" applyBorder="1" applyAlignment="1" applyProtection="1">
      <alignment horizontal="left"/>
      <protection locked="0"/>
    </xf>
    <xf numFmtId="0" fontId="5" fillId="0" borderId="0" xfId="0" applyFont="1" applyFill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14" fillId="0" borderId="0" xfId="0" applyFont="1" applyAlignment="1" applyProtection="1">
      <alignment horizontal="center" vertical="top"/>
      <protection locked="0"/>
    </xf>
    <xf numFmtId="0" fontId="14" fillId="8" borderId="0" xfId="0" applyFont="1" applyFill="1" applyAlignment="1" applyProtection="1">
      <alignment horizontal="center" vertical="top"/>
      <protection locked="0"/>
    </xf>
    <xf numFmtId="0" fontId="0" fillId="0" borderId="0" xfId="0" applyProtection="1">
      <protection locked="0"/>
    </xf>
    <xf numFmtId="16" fontId="0" fillId="0" borderId="0" xfId="0" applyNumberFormat="1" applyProtection="1">
      <protection locked="0"/>
    </xf>
    <xf numFmtId="0" fontId="0" fillId="0" borderId="0" xfId="0" applyBorder="1" applyProtection="1">
      <protection locked="0"/>
    </xf>
    <xf numFmtId="0" fontId="6" fillId="7" borderId="8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39"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 patternType="lightHorizontal"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 patternType="lightHorizontal"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 patternType="lightHorizontal"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 patternType="lightHorizontal"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 patternType="darkGray"/>
      </fill>
    </dxf>
    <dxf>
      <fill>
        <patternFill patternType="none">
          <fgColor indexed="64"/>
          <bgColor indexed="65"/>
        </patternFill>
      </fill>
      <protection locked="0" hidden="0"/>
    </dxf>
    <dxf>
      <border diagonalUp="0" diagonalDown="0">
        <top style="dashed">
          <color indexed="64"/>
        </top>
        <bottom style="dashed">
          <color indexed="64"/>
        </bottom>
        <horizontal style="dashed">
          <color indexed="64"/>
        </horizontal>
      </border>
    </dxf>
    <dxf>
      <border diagonalUp="0" diagonalDown="0">
        <top style="dashed">
          <color indexed="64"/>
        </top>
        <bottom style="dashed">
          <color indexed="64"/>
        </bottom>
        <horizontal style="dashed">
          <color indexed="64"/>
        </horizontal>
      </border>
    </dxf>
    <dxf>
      <border diagonalUp="0" diagonalDown="0">
        <top style="dashed">
          <color indexed="64"/>
        </top>
        <bottom style="dashed">
          <color indexed="64"/>
        </bottom>
        <horizontal style="dashed">
          <color indexed="64"/>
        </horizontal>
      </border>
    </dxf>
    <dxf>
      <alignment horizontal="left" textRotation="0" wrapText="0" relativeIndent="-1" justifyLastLine="0" shrinkToFit="0" readingOrder="0"/>
      <border diagonalUp="0" diagonalDown="0">
        <left/>
        <right style="medium">
          <color indexed="64"/>
        </right>
        <top style="dashed">
          <color indexed="64"/>
        </top>
        <bottom style="dashed">
          <color indexed="64"/>
        </bottom>
        <horizontal style="dashed">
          <color indexed="64"/>
        </horizontal>
      </border>
    </dxf>
    <dxf>
      <numFmt numFmtId="19" formatCode="dd/mm/yyyy"/>
      <border diagonalUp="0" diagonalDown="0" outline="0">
        <left style="medium">
          <color indexed="64"/>
        </left>
        <right style="medium">
          <color indexed="64"/>
        </right>
        <top style="dashed">
          <color indexed="64"/>
        </top>
        <bottom style="dashed">
          <color indexed="64"/>
        </bottom>
      </border>
      <protection locked="0" hidden="0"/>
    </dxf>
    <dxf>
      <border diagonalUp="0" diagonalDown="0">
        <top style="dashed">
          <color indexed="64"/>
        </top>
        <bottom style="dashed">
          <color indexed="64"/>
        </bottom>
        <horizontal style="dashed">
          <color indexed="64"/>
        </horizontal>
      </border>
    </dxf>
    <dxf>
      <border diagonalUp="0" diagonalDown="0">
        <top style="dashed">
          <color indexed="64"/>
        </top>
        <bottom style="dashed">
          <color indexed="64"/>
        </bottom>
        <horizontal style="dashed">
          <color indexed="64"/>
        </horizontal>
      </border>
    </dxf>
    <dxf>
      <border diagonalUp="0" diagonalDown="0">
        <top style="dashed">
          <color indexed="64"/>
        </top>
        <bottom style="dashed">
          <color indexed="64"/>
        </bottom>
        <horizontal style="dashed">
          <color indexed="64"/>
        </horizontal>
      </border>
    </dxf>
    <dxf>
      <border diagonalUp="0" diagonalDown="0">
        <top style="dashed">
          <color indexed="64"/>
        </top>
        <bottom style="dashed">
          <color indexed="64"/>
        </bottom>
        <horizontal style="dashed">
          <color indexed="64"/>
        </horizontal>
      </border>
    </dxf>
    <dxf>
      <border diagonalUp="0" diagonalDown="0">
        <left/>
        <right/>
        <top style="dashed">
          <color indexed="64"/>
        </top>
        <bottom style="dashed">
          <color indexed="64"/>
        </bottom>
        <vertical/>
        <horizontal style="dashed">
          <color indexed="64"/>
        </horizontal>
      </border>
      <protection locked="0" hidden="0"/>
    </dxf>
    <dxf>
      <numFmt numFmtId="0" formatCode="General"/>
      <border diagonalUp="0" diagonalDown="0">
        <left/>
        <right/>
        <top style="dashed">
          <color indexed="64"/>
        </top>
        <bottom style="dashed">
          <color indexed="64"/>
        </bottom>
        <vertical/>
        <horizontal style="dashed">
          <color indexed="64"/>
        </horizontal>
      </border>
      <protection locked="0" hidden="0"/>
    </dxf>
    <dxf>
      <border diagonalUp="0" diagonalDown="0" outline="0">
        <left/>
        <top style="dashed">
          <color indexed="64"/>
        </top>
        <bottom style="dashed">
          <color indexed="64"/>
        </bottom>
      </border>
    </dxf>
    <dxf>
      <font>
        <b val="0"/>
      </font>
      <border diagonalUp="0" diagonalDown="0" outline="0">
        <top style="dashed">
          <color indexed="64"/>
        </top>
        <bottom style="dashed">
          <color indexed="64"/>
        </bottom>
      </border>
    </dxf>
    <dxf>
      <border diagonalUp="0" diagonalDown="0" outline="0">
        <right/>
        <top style="dashed">
          <color indexed="64"/>
        </top>
        <bottom style="dashed">
          <color indexed="64"/>
        </bottom>
      </border>
    </dxf>
    <dxf>
      <border diagonalUp="0" diagonalDown="0">
        <top style="dashed">
          <color indexed="64"/>
        </top>
        <bottom style="dashed">
          <color indexed="64"/>
        </bottom>
        <horizontal style="dashed">
          <color indexed="64"/>
        </horizontal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1" defaultTableStyle="TableStyleMedium2" defaultPivotStyle="PivotStyleLight16">
    <tableStyle name="Style de tableau 1" pivot="0" count="0" xr9:uid="{CA9458EE-C768-4EC4-9AEF-FBDA547A1406}"/>
  </tableStyles>
  <colors>
    <mruColors>
      <color rgb="FFFE6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powerPivotData" Target="model/item.data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fr-FR"/>
              <a:t>PROGRESSION VISITES PARC ITM  </a:t>
            </a:r>
          </a:p>
          <a:p>
            <a:pPr>
              <a:defRPr/>
            </a:pPr>
            <a:r>
              <a:rPr lang="fr-FR"/>
              <a:t>REGION CENTRE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23884126170619205"/>
          <c:y val="0.19863028472346642"/>
          <c:w val="0.4986488375343614"/>
          <c:h val="0.70668037731878974"/>
        </c:manualLayout>
      </c:layout>
      <c:pieChart>
        <c:varyColors val="1"/>
        <c:ser>
          <c:idx val="0"/>
          <c:order val="0"/>
          <c:dPt>
            <c:idx val="0"/>
            <c:bubble3D val="0"/>
            <c:explosion val="18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3237-4F33-B7FF-5FBC434A60F3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3237-4F33-B7FF-5FBC434A60F3}"/>
              </c:ext>
            </c:extLst>
          </c:dPt>
          <c:dLbls>
            <c:dLbl>
              <c:idx val="0"/>
              <c:layout>
                <c:manualLayout>
                  <c:x val="-0.10075371175617973"/>
                  <c:y val="0.166876568364015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2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>
                <c:ext xmlns:c15="http://schemas.microsoft.com/office/drawing/2012/chart" uri="{CE6537A1-D6FC-4f65-9D91-7224C49458BB}">
                  <c15:layout>
                    <c:manualLayout>
                      <c:w val="0.17186398297845906"/>
                      <c:h val="0.166401081474640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3237-4F33-B7FF-5FBC434A60F3}"/>
                </c:ext>
              </c:extLst>
            </c:dLbl>
            <c:dLbl>
              <c:idx val="1"/>
              <c:layout>
                <c:manualLayout>
                  <c:x val="0.18529909507580208"/>
                  <c:y val="-0.1673258421975972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2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011066713675718"/>
                      <c:h val="0.2115625902156292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3237-4F33-B7FF-5FBC434A60F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('DISPONIBILITE NUM REGION CENTRE'!$E$3,'DISPONIBILITE NUM REGION CENTRE'!$G$3)</c:f>
              <c:strCache>
                <c:ptCount val="2"/>
                <c:pt idx="0">
                  <c:v>PART PDV VISITES</c:v>
                </c:pt>
                <c:pt idx="1">
                  <c:v>PART PDV NON VISITES</c:v>
                </c:pt>
              </c:strCache>
            </c:strRef>
          </c:cat>
          <c:val>
            <c:numRef>
              <c:f>('DISPONIBILITE NUM REGION CENTRE'!$F$3,'DISPONIBILITE NUM REGION CENTRE'!$H$3)</c:f>
              <c:numCache>
                <c:formatCode>General</c:formatCode>
                <c:ptCount val="2"/>
                <c:pt idx="0">
                  <c:v>70</c:v>
                </c:pt>
                <c:pt idx="1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37-4F33-B7FF-5FBC434A60F3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PROGRESSION DN SUR PARC ITM REGION CENTRE</a:t>
            </a:r>
          </a:p>
        </c:rich>
      </c:tx>
      <c:layout>
        <c:manualLayout>
          <c:xMode val="edge"/>
          <c:yMode val="edge"/>
          <c:x val="0.15108974358974356"/>
          <c:y val="2.46774444271723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23884126170619205"/>
          <c:y val="0.19863028472346642"/>
          <c:w val="0.4986488375343614"/>
          <c:h val="0.70668037731878974"/>
        </c:manualLayout>
      </c:layout>
      <c:pieChart>
        <c:varyColors val="1"/>
        <c:ser>
          <c:idx val="0"/>
          <c:order val="0"/>
          <c:tx>
            <c:v>PROGRESSION SCHARF DN EN REGION CENTRE</c:v>
          </c:tx>
          <c:explosion val="3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C36-4C00-A7EB-8ED495FCC56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C36-4C00-A7EB-8ED495FCC56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3C36-4C00-A7EB-8ED495FCC56B}"/>
              </c:ext>
            </c:extLst>
          </c:dPt>
          <c:dLbls>
            <c:dLbl>
              <c:idx val="0"/>
              <c:layout>
                <c:manualLayout>
                  <c:x val="0.22485657672237611"/>
                  <c:y val="7.0263540671981511E-2"/>
                </c:manualLayout>
              </c:layout>
              <c:tx>
                <c:rich>
                  <a:bodyPr/>
                  <a:lstStyle/>
                  <a:p>
                    <a:fld id="{08F503B5-F81A-44F5-B7EF-07B686C2C270}" type="CATEGORYNAME">
                      <a:rPr lang="en-US"/>
                      <a:pPr/>
                      <a:t>[NOM DE CATÉGORIE]</a:t>
                    </a:fld>
                    <a:endParaRPr lang="en-US"/>
                  </a:p>
                  <a:p>
                    <a:fld id="{BA3C030F-B777-440A-AFBA-5EDBCFE8F540}" type="VALUE">
                      <a:rPr lang="en-US"/>
                      <a:pPr/>
                      <a:t>[VALEUR]</a:t>
                    </a:fld>
                    <a:endParaRPr lang="en-US"/>
                  </a:p>
                  <a:p>
                    <a:fld id="{B71381B1-6D13-43D0-8A3C-B5D330EBD44B}" type="PERCENTAGE">
                      <a:rPr lang="en-US"/>
                      <a:pPr/>
                      <a:t>[POURCENTAGE]</a:t>
                    </a:fld>
                    <a:endParaRPr lang="fr-FR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3C36-4C00-A7EB-8ED495FCC56B}"/>
                </c:ext>
              </c:extLst>
            </c:dLbl>
            <c:dLbl>
              <c:idx val="1"/>
              <c:layout>
                <c:manualLayout>
                  <c:x val="-3.6686758028764192E-2"/>
                  <c:y val="-0.24809270280473464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C36-4C00-A7EB-8ED495FCC56B}"/>
                </c:ext>
              </c:extLst>
            </c:dLbl>
            <c:dLbl>
              <c:idx val="2"/>
              <c:layout>
                <c:manualLayout>
                  <c:x val="-0.13343915014575747"/>
                  <c:y val="0.1387141635762030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C36-4C00-A7EB-8ED495FCC56B}"/>
                </c:ext>
              </c:extLst>
            </c:dLbl>
            <c:numFmt formatCode="General" sourceLinked="0"/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('DISPONIBILITE NUM REGION CENTRE'!$E$5,'DISPONIBILITE NUM REGION CENTRE'!$G$5,'DISPONIBILITE NUM REGION CENTRE'!$I$5)</c:f>
              <c:strCache>
                <c:ptCount val="3"/>
                <c:pt idx="0">
                  <c:v>DN ACTUELLE</c:v>
                </c:pt>
                <c:pt idx="1">
                  <c:v>POTENTIEL PROGRESSION </c:v>
                </c:pt>
                <c:pt idx="2">
                  <c:v>EN COURS REFERENCEMENT</c:v>
                </c:pt>
              </c:strCache>
            </c:strRef>
          </c:cat>
          <c:val>
            <c:numRef>
              <c:f>('DISPONIBILITE NUM REGION CENTRE'!$F$5,'DISPONIBILITE NUM REGION CENTRE'!$H$5,'DISPONIBILITE NUM REGION CENTRE'!$J$5)</c:f>
              <c:numCache>
                <c:formatCode>General</c:formatCode>
                <c:ptCount val="3"/>
                <c:pt idx="0">
                  <c:v>9</c:v>
                </c:pt>
                <c:pt idx="1">
                  <c:v>97</c:v>
                </c:pt>
                <c:pt idx="2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36-4C00-A7EB-8ED495FCC56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7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microsoft.com/office/2011/relationships/webextension" Target="../webextensions/webextension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10299</xdr:rowOff>
    </xdr:from>
    <xdr:to>
      <xdr:col>6</xdr:col>
      <xdr:colOff>19050</xdr:colOff>
      <xdr:row>27</xdr:row>
      <xdr:rowOff>174254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FC9040F-D71A-4AFA-B16B-D27D0A7935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9</xdr:row>
      <xdr:rowOff>9525</xdr:rowOff>
    </xdr:from>
    <xdr:to>
      <xdr:col>13</xdr:col>
      <xdr:colOff>114300</xdr:colOff>
      <xdr:row>27</xdr:row>
      <xdr:rowOff>173480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E18F43B4-351D-4D82-BC66-5610AACC0CD3}"/>
            </a:ext>
            <a:ext uri="{147F2762-F138-4A5C-976F-8EAC2B608ADB}">
              <a16:predDERef xmlns:a16="http://schemas.microsoft.com/office/drawing/2014/main" pred="{AFC9040F-D71A-4AFA-B16B-D27D0A7935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647700</xdr:colOff>
      <xdr:row>0</xdr:row>
      <xdr:rowOff>80010</xdr:rowOff>
    </xdr:from>
    <xdr:to>
      <xdr:col>18</xdr:col>
      <xdr:colOff>449580</xdr:colOff>
      <xdr:row>31</xdr:row>
      <xdr:rowOff>125730</xdr:rowOff>
    </xdr:to>
    <mc:AlternateContent xmlns:mc="http://schemas.openxmlformats.org/markup-compatibility/2006">
      <mc:Choice xmlns:we="http://schemas.microsoft.com/office/webextensions/webextension/2010/11" Requires="we">
        <xdr:graphicFrame macro="">
          <xdr:nvGraphicFramePr>
            <xdr:cNvPr id="2" name="Complément 1" title="Cartes Bing">
              <a:extLst>
                <a:ext uri="{FF2B5EF4-FFF2-40B4-BE49-F238E27FC236}">
                  <a16:creationId xmlns:a16="http://schemas.microsoft.com/office/drawing/2014/main" id="{1BA5C915-B13F-4D3D-9159-F2664AA8F60B}"/>
                </a:ext>
              </a:extLst>
            </xdr:cNvPr>
            <xdr:cNvGraphicFramePr>
              <a:graphicFrameLocks noGrp="1"/>
            </xdr:cNvGraphicFramePr>
          </xdr:nvGraphicFramePr>
          <xdr:xfrm>
            <a:off x="0" y="0"/>
            <a:ext cx="0" cy="0"/>
          </xdr:xfrm>
          <a:graphic>
            <a:graphicData uri="http://schemas.microsoft.com/office/webextensions/webextension/2010/11">
              <we:webextensionref xmlns:we="http://schemas.microsoft.com/office/webextensions/webextension/2010/11" xmlns:r="http://schemas.openxmlformats.org/officeDocument/2006/relationships" r:id="rId1"/>
            </a:graphicData>
          </a:graphic>
        </xdr:graphicFrame>
      </mc:Choice>
      <mc:Fallback>
        <xdr:pic>
          <xdr:nvPicPr>
            <xdr:cNvPr id="2" name="Complément 1" title="Cartes Bing">
              <a:extLst>
                <a:ext uri="{FF2B5EF4-FFF2-40B4-BE49-F238E27FC236}">
                  <a16:creationId xmlns:a16="http://schemas.microsoft.com/office/drawing/2014/main" id="{1BA5C915-B13F-4D3D-9159-F2664AA8F60B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prstGeom prst="rect">
              <a:avLst/>
            </a:prstGeom>
          </xdr:spPr>
        </xdr:pic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YGGD/13.%20MEDIATHEQUE/WORKING%20PROJECTS%20SPACE/v.2020%200715/Table%20source%20-%20ITM%20-%202020%2007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3"/>
      <sheetName val="Table source - ITM - 2020 0729"/>
    </sheetNames>
    <definedNames>
      <definedName name="villes"/>
    </definedNames>
    <sheetDataSet>
      <sheetData sheetId="0">
        <row r="2">
          <cell r="W2">
            <v>47.439233700000003</v>
          </cell>
          <cell r="X2">
            <v>1.4270210000000001</v>
          </cell>
        </row>
        <row r="3">
          <cell r="W3">
            <v>45.379044200000003</v>
          </cell>
          <cell r="X3">
            <v>2.2683548999999998</v>
          </cell>
        </row>
        <row r="4">
          <cell r="W4">
            <v>47.5898082</v>
          </cell>
          <cell r="X4">
            <v>2.0243340000000001</v>
          </cell>
        </row>
        <row r="5">
          <cell r="W5">
            <v>47.033172200000003</v>
          </cell>
          <cell r="X5">
            <v>2.6533688</v>
          </cell>
        </row>
        <row r="6">
          <cell r="W6">
            <v>47.590264599999998</v>
          </cell>
          <cell r="X6">
            <v>0.89914930000000004</v>
          </cell>
        </row>
        <row r="7">
          <cell r="W7">
            <v>48.037269000000002</v>
          </cell>
          <cell r="X7">
            <v>3.0457689999999999</v>
          </cell>
        </row>
        <row r="8">
          <cell r="W8">
            <v>47.770100100000001</v>
          </cell>
          <cell r="X8">
            <v>2.4750695</v>
          </cell>
        </row>
        <row r="9">
          <cell r="W9">
            <v>45.264093000000003</v>
          </cell>
          <cell r="X9">
            <v>1.409581</v>
          </cell>
        </row>
        <row r="10">
          <cell r="W10">
            <v>47.520727999999998</v>
          </cell>
          <cell r="X10">
            <v>-0.88222</v>
          </cell>
        </row>
        <row r="11">
          <cell r="W11">
            <v>47.922353000000001</v>
          </cell>
          <cell r="X11">
            <v>2.0096639999999999</v>
          </cell>
        </row>
        <row r="12">
          <cell r="W12">
            <v>47.868808999999999</v>
          </cell>
          <cell r="X12">
            <v>2.1286040000000002</v>
          </cell>
        </row>
        <row r="13">
          <cell r="W13">
            <v>47.989880399999997</v>
          </cell>
          <cell r="X13">
            <v>2.7700108000000001</v>
          </cell>
        </row>
        <row r="14">
          <cell r="W14">
            <v>47.324672200000002</v>
          </cell>
          <cell r="X14">
            <v>1.0078777000000001</v>
          </cell>
        </row>
        <row r="15">
          <cell r="W15">
            <v>45.270079600000003</v>
          </cell>
          <cell r="X15">
            <v>1.7742340000000001</v>
          </cell>
        </row>
        <row r="16">
          <cell r="W16">
            <v>48.291065199999998</v>
          </cell>
          <cell r="X16">
            <v>2.3979963999999998</v>
          </cell>
        </row>
        <row r="17">
          <cell r="W17">
            <v>47.510689900000003</v>
          </cell>
          <cell r="X17">
            <v>0.113621</v>
          </cell>
        </row>
        <row r="18">
          <cell r="W18">
            <v>46.7225672</v>
          </cell>
          <cell r="X18">
            <v>2.5033536999999999</v>
          </cell>
        </row>
        <row r="19">
          <cell r="W19">
            <v>46.604745000000001</v>
          </cell>
          <cell r="X19">
            <v>1.504926</v>
          </cell>
        </row>
        <row r="20">
          <cell r="W20">
            <v>47.909796999999998</v>
          </cell>
          <cell r="X20">
            <v>1.9007022</v>
          </cell>
        </row>
        <row r="21">
          <cell r="W21">
            <v>47.495651100000003</v>
          </cell>
          <cell r="X21">
            <v>2.4395429000000002</v>
          </cell>
        </row>
        <row r="22">
          <cell r="W22">
            <v>46.832828300000003</v>
          </cell>
          <cell r="X22">
            <v>2.9370126000000001</v>
          </cell>
        </row>
        <row r="23">
          <cell r="W23">
            <v>46.186184300000001</v>
          </cell>
          <cell r="X23">
            <v>2.4301148000000001</v>
          </cell>
        </row>
        <row r="24">
          <cell r="W24">
            <v>47.282982199999999</v>
          </cell>
          <cell r="X24">
            <v>1.3742019999999999</v>
          </cell>
        </row>
        <row r="25">
          <cell r="W25">
            <v>46.305309999999999</v>
          </cell>
          <cell r="X25">
            <v>1.663653</v>
          </cell>
        </row>
        <row r="26">
          <cell r="W26">
            <v>46.888860000000001</v>
          </cell>
          <cell r="X26">
            <v>1.3986289000000001</v>
          </cell>
        </row>
        <row r="27">
          <cell r="W27">
            <v>45.151914699999999</v>
          </cell>
          <cell r="X27">
            <v>1.5405397000000001</v>
          </cell>
        </row>
        <row r="28">
          <cell r="W28">
            <v>46.987676</v>
          </cell>
          <cell r="X28">
            <v>1.1677550999999999</v>
          </cell>
        </row>
        <row r="29">
          <cell r="W29">
            <v>47.615977000000001</v>
          </cell>
          <cell r="X29">
            <v>2.493357</v>
          </cell>
        </row>
        <row r="30">
          <cell r="W30">
            <v>47.355987599999999</v>
          </cell>
          <cell r="X30">
            <v>-1.0154766</v>
          </cell>
        </row>
        <row r="31">
          <cell r="W31">
            <v>46.082192200000001</v>
          </cell>
          <cell r="X31">
            <v>2.0442800000000001</v>
          </cell>
        </row>
        <row r="32">
          <cell r="W32">
            <v>47.406061700000002</v>
          </cell>
          <cell r="X32">
            <v>-0.92642820000000003</v>
          </cell>
        </row>
        <row r="33">
          <cell r="W33">
            <v>46.313661099999997</v>
          </cell>
          <cell r="X33">
            <v>1.9165604999999999</v>
          </cell>
        </row>
        <row r="34">
          <cell r="W34">
            <v>47.788017199999999</v>
          </cell>
          <cell r="X34">
            <v>1.6412690000000001</v>
          </cell>
        </row>
        <row r="35">
          <cell r="W35">
            <v>46.756225499999999</v>
          </cell>
          <cell r="X35">
            <v>0.48535420000000001</v>
          </cell>
        </row>
        <row r="36">
          <cell r="W36">
            <v>46.159757800000001</v>
          </cell>
          <cell r="X36">
            <v>0.30941590000000002</v>
          </cell>
        </row>
        <row r="37">
          <cell r="W37">
            <v>45.957112799999997</v>
          </cell>
          <cell r="X37">
            <v>2.1764437999999999</v>
          </cell>
        </row>
        <row r="38">
          <cell r="W38">
            <v>47.180796700000002</v>
          </cell>
          <cell r="X38">
            <v>0.26945429999999998</v>
          </cell>
        </row>
        <row r="39">
          <cell r="W39">
            <v>46.576280300000001</v>
          </cell>
          <cell r="X39">
            <v>1.9753042999999999</v>
          </cell>
        </row>
        <row r="40">
          <cell r="W40">
            <v>46.892969600000001</v>
          </cell>
          <cell r="X40">
            <v>2.569143</v>
          </cell>
        </row>
        <row r="41">
          <cell r="W41">
            <v>45.441968000000003</v>
          </cell>
          <cell r="X41">
            <v>1.56088</v>
          </cell>
        </row>
        <row r="42">
          <cell r="W42">
            <v>47.422856600000003</v>
          </cell>
          <cell r="X42">
            <v>0.97722229999999999</v>
          </cell>
        </row>
        <row r="43">
          <cell r="W43">
            <v>47.197817000000001</v>
          </cell>
          <cell r="X43">
            <v>2.5710730000000002</v>
          </cell>
        </row>
        <row r="44">
          <cell r="W44">
            <v>47.820782000000001</v>
          </cell>
          <cell r="X44">
            <v>1.7558119999999999</v>
          </cell>
        </row>
        <row r="45">
          <cell r="W45">
            <v>48.151199599999998</v>
          </cell>
          <cell r="X45">
            <v>2.7656415999999999</v>
          </cell>
        </row>
        <row r="46">
          <cell r="W46">
            <v>47.864082400000001</v>
          </cell>
          <cell r="X46">
            <v>2.2220477000000001</v>
          </cell>
        </row>
        <row r="47">
          <cell r="W47">
            <v>45.158017999999998</v>
          </cell>
          <cell r="X47">
            <v>1.5616961</v>
          </cell>
        </row>
        <row r="48">
          <cell r="W48">
            <v>47.505335000000002</v>
          </cell>
          <cell r="X48">
            <v>-0.59062899999999996</v>
          </cell>
        </row>
        <row r="49">
          <cell r="W49">
            <v>48.045298899999999</v>
          </cell>
          <cell r="X49">
            <v>1.6922668999999999</v>
          </cell>
        </row>
        <row r="50">
          <cell r="W50">
            <v>46.437620199999998</v>
          </cell>
          <cell r="X50">
            <v>1.8261221000000001</v>
          </cell>
        </row>
        <row r="51">
          <cell r="W51">
            <v>48.205806799999998</v>
          </cell>
          <cell r="X51">
            <v>2.4551075999999998</v>
          </cell>
        </row>
        <row r="52">
          <cell r="W52">
            <v>47.971987599999999</v>
          </cell>
          <cell r="X52">
            <v>2.7173449999999999</v>
          </cell>
        </row>
        <row r="53">
          <cell r="W53">
            <v>47.7036345</v>
          </cell>
          <cell r="X53">
            <v>1.5073345</v>
          </cell>
        </row>
        <row r="54">
          <cell r="W54" t="str">
            <v>46.6405294</v>
          </cell>
          <cell r="X54" t="str">
            <v>1.068973</v>
          </cell>
        </row>
        <row r="55">
          <cell r="W55">
            <v>46.959520499999996</v>
          </cell>
          <cell r="X55">
            <v>2.0216783999999999</v>
          </cell>
        </row>
        <row r="56">
          <cell r="W56">
            <v>46.8409075</v>
          </cell>
          <cell r="X56">
            <v>0.54661439999999994</v>
          </cell>
        </row>
        <row r="57">
          <cell r="W57">
            <v>46.024905400000002</v>
          </cell>
          <cell r="X57">
            <v>2.4944278999999998</v>
          </cell>
        </row>
        <row r="58">
          <cell r="W58">
            <v>45.220281700000001</v>
          </cell>
          <cell r="X58">
            <v>1.5220187000000001</v>
          </cell>
        </row>
        <row r="59">
          <cell r="W59">
            <v>45.260353299999998</v>
          </cell>
          <cell r="X59">
            <v>1.4729209000000001</v>
          </cell>
        </row>
        <row r="60">
          <cell r="W60">
            <v>47.293519199999999</v>
          </cell>
          <cell r="X60">
            <v>0.71848979999999996</v>
          </cell>
        </row>
        <row r="61">
          <cell r="W61">
            <v>45.536194999999999</v>
          </cell>
          <cell r="X61">
            <v>2.1503060000000001</v>
          </cell>
        </row>
        <row r="62">
          <cell r="W62" t="str">
            <v>47.0810908</v>
          </cell>
          <cell r="X62" t="str">
            <v>2.3645947</v>
          </cell>
        </row>
        <row r="63">
          <cell r="W63">
            <v>46.175953</v>
          </cell>
          <cell r="X63">
            <v>1.8980607</v>
          </cell>
        </row>
        <row r="64">
          <cell r="W64">
            <v>47.560981599999998</v>
          </cell>
          <cell r="X64">
            <v>1.4494518999999999</v>
          </cell>
        </row>
        <row r="65">
          <cell r="W65">
            <v>46.653010199999997</v>
          </cell>
          <cell r="X65">
            <v>0.36633909999999997</v>
          </cell>
        </row>
        <row r="66">
          <cell r="W66">
            <v>44.974632999999997</v>
          </cell>
          <cell r="X66">
            <v>1.850328</v>
          </cell>
        </row>
        <row r="67">
          <cell r="W67">
            <v>45.535826999999998</v>
          </cell>
          <cell r="X67">
            <v>1.7950969999999999</v>
          </cell>
        </row>
        <row r="68">
          <cell r="W68">
            <v>47.752434999999998</v>
          </cell>
          <cell r="X68">
            <v>0.86238800000000004</v>
          </cell>
        </row>
        <row r="69">
          <cell r="W69">
            <v>46.562103</v>
          </cell>
          <cell r="X69">
            <v>2.2018749</v>
          </cell>
        </row>
        <row r="70">
          <cell r="W70">
            <v>47.884672899999998</v>
          </cell>
          <cell r="X70">
            <v>2.5015622999999998</v>
          </cell>
        </row>
        <row r="71">
          <cell r="W71">
            <v>47.054436500000001</v>
          </cell>
          <cell r="X71">
            <v>-0.87514639999999999</v>
          </cell>
        </row>
        <row r="72">
          <cell r="W72">
            <v>47.856790699999998</v>
          </cell>
          <cell r="X72">
            <v>2.0970278000000002</v>
          </cell>
        </row>
        <row r="73">
          <cell r="W73">
            <v>47.882988900000001</v>
          </cell>
          <cell r="X73">
            <v>1.8191447999999999</v>
          </cell>
        </row>
        <row r="74">
          <cell r="W74">
            <v>47.379645400000001</v>
          </cell>
          <cell r="X74">
            <v>0.70874530000000002</v>
          </cell>
        </row>
        <row r="75">
          <cell r="W75">
            <v>47.583828599999997</v>
          </cell>
          <cell r="X75">
            <v>1.3750321999999999</v>
          </cell>
        </row>
        <row r="76">
          <cell r="W76">
            <v>46.980924999999999</v>
          </cell>
          <cell r="X76">
            <v>0.6917759</v>
          </cell>
        </row>
        <row r="77">
          <cell r="W77">
            <v>46.785626200000003</v>
          </cell>
          <cell r="X77">
            <v>0.88057730000000001</v>
          </cell>
        </row>
        <row r="78">
          <cell r="W78">
            <v>47.492026600000003</v>
          </cell>
          <cell r="X78">
            <v>0.69758549999999997</v>
          </cell>
        </row>
        <row r="79">
          <cell r="W79">
            <v>46.567861600000001</v>
          </cell>
          <cell r="X79">
            <v>0.63257719999999995</v>
          </cell>
        </row>
        <row r="80">
          <cell r="W80">
            <v>45.5559893</v>
          </cell>
          <cell r="X80">
            <v>2.3155863999999999</v>
          </cell>
        </row>
        <row r="81">
          <cell r="W81">
            <v>46.818662699999997</v>
          </cell>
          <cell r="X81">
            <v>0.5251884</v>
          </cell>
        </row>
        <row r="82">
          <cell r="W82">
            <v>47.203679000000001</v>
          </cell>
          <cell r="X82">
            <v>-0.97706400000000004</v>
          </cell>
        </row>
        <row r="83">
          <cell r="W83">
            <v>46.567022999999999</v>
          </cell>
          <cell r="X83">
            <v>0.85779399999999995</v>
          </cell>
        </row>
        <row r="84">
          <cell r="W84" t="str">
            <v>47.7898413</v>
          </cell>
          <cell r="X84" t="str">
            <v>2.3777206</v>
          </cell>
        </row>
        <row r="85">
          <cell r="W85">
            <v>47.279269999999997</v>
          </cell>
          <cell r="X85">
            <v>-6.9489899999999993E-2</v>
          </cell>
        </row>
        <row r="86">
          <cell r="W86">
            <v>46.428966500000001</v>
          </cell>
          <cell r="X86">
            <v>0.11418200000000001</v>
          </cell>
        </row>
        <row r="87">
          <cell r="W87">
            <v>47.877442000000002</v>
          </cell>
          <cell r="X87">
            <v>1.928992</v>
          </cell>
        </row>
        <row r="88">
          <cell r="W88">
            <v>47.934556999999998</v>
          </cell>
          <cell r="X88">
            <v>1.8896189999999999</v>
          </cell>
        </row>
        <row r="89">
          <cell r="W89">
            <v>47.907637999999999</v>
          </cell>
          <cell r="X89">
            <v>1.5205070000000001</v>
          </cell>
        </row>
        <row r="90">
          <cell r="W90">
            <v>47.147958000000003</v>
          </cell>
          <cell r="X90">
            <v>-1.065132</v>
          </cell>
        </row>
        <row r="91">
          <cell r="W91">
            <v>47.195366499999999</v>
          </cell>
          <cell r="X91">
            <v>-0.25939879999999998</v>
          </cell>
        </row>
        <row r="92">
          <cell r="W92">
            <v>47.677768</v>
          </cell>
          <cell r="X92">
            <v>2.5947610000000001</v>
          </cell>
        </row>
        <row r="93">
          <cell r="W93">
            <v>47.346497300000003</v>
          </cell>
          <cell r="X93">
            <v>-0.76153079999999995</v>
          </cell>
        </row>
        <row r="94">
          <cell r="W94">
            <v>46.373705999999999</v>
          </cell>
          <cell r="X94">
            <v>0.40734900000000002</v>
          </cell>
        </row>
        <row r="95">
          <cell r="W95">
            <v>46.735116599999998</v>
          </cell>
          <cell r="X95">
            <v>2.4914915999999998</v>
          </cell>
        </row>
        <row r="96">
          <cell r="W96">
            <v>47.435848800000002</v>
          </cell>
          <cell r="X96">
            <v>-0.5196617</v>
          </cell>
        </row>
        <row r="97">
          <cell r="W97">
            <v>46.862189399999998</v>
          </cell>
          <cell r="X97">
            <v>2.3301135999999998</v>
          </cell>
        </row>
        <row r="98">
          <cell r="W98">
            <v>47.782479199999997</v>
          </cell>
          <cell r="X98">
            <v>1.0714272</v>
          </cell>
        </row>
        <row r="99">
          <cell r="W99">
            <v>48.082396899999999</v>
          </cell>
          <cell r="X99">
            <v>1.8759528000000001</v>
          </cell>
        </row>
        <row r="100">
          <cell r="W100">
            <v>47.802052000000003</v>
          </cell>
          <cell r="X100">
            <v>2.1474489999999999</v>
          </cell>
        </row>
        <row r="101">
          <cell r="W101">
            <v>47.102648600000002</v>
          </cell>
          <cell r="X101">
            <v>0.61838269999999995</v>
          </cell>
        </row>
        <row r="102">
          <cell r="W102">
            <v>47.205866299999997</v>
          </cell>
          <cell r="X102">
            <v>2.0702693999999999</v>
          </cell>
        </row>
        <row r="103">
          <cell r="W103">
            <v>47.460030099999997</v>
          </cell>
          <cell r="X103">
            <v>-0.61625629999999998</v>
          </cell>
        </row>
        <row r="104">
          <cell r="W104">
            <v>46.597178700000001</v>
          </cell>
          <cell r="X104">
            <v>0.32238280000000002</v>
          </cell>
        </row>
        <row r="105">
          <cell r="W105" t="str">
            <v>47.7898413</v>
          </cell>
          <cell r="X105" t="str">
            <v>2.3777206</v>
          </cell>
        </row>
        <row r="106">
          <cell r="W106" t="str">
            <v>47.3552754</v>
          </cell>
          <cell r="X106" t="str">
            <v>0.8185441</v>
          </cell>
        </row>
        <row r="107">
          <cell r="W107">
            <v>47.5833011</v>
          </cell>
          <cell r="X107">
            <v>1.3216133999999999</v>
          </cell>
        </row>
        <row r="108">
          <cell r="W108">
            <v>46.997948000000001</v>
          </cell>
          <cell r="X108">
            <v>2.8187660000000001</v>
          </cell>
        </row>
        <row r="109">
          <cell r="W109">
            <v>47.455699899999999</v>
          </cell>
          <cell r="X109">
            <v>-0.53501829999999995</v>
          </cell>
        </row>
        <row r="110">
          <cell r="W110">
            <v>47.143303000000003</v>
          </cell>
          <cell r="X110">
            <v>-0.89460200000000001</v>
          </cell>
        </row>
        <row r="111">
          <cell r="W111">
            <v>45.889541999999999</v>
          </cell>
          <cell r="X111">
            <v>2.1778059999999999</v>
          </cell>
        </row>
        <row r="112">
          <cell r="W112">
            <v>48.08052</v>
          </cell>
          <cell r="X112">
            <v>2.0485190000000002</v>
          </cell>
        </row>
        <row r="113">
          <cell r="W113">
            <v>47.272964799999997</v>
          </cell>
          <cell r="X113">
            <v>-1.0758266999999999</v>
          </cell>
        </row>
        <row r="114">
          <cell r="W114">
            <v>47.640045000000001</v>
          </cell>
          <cell r="X114">
            <v>2.7406229</v>
          </cell>
        </row>
        <row r="115">
          <cell r="W115">
            <v>45.391796200000002</v>
          </cell>
          <cell r="X115">
            <v>1.3752024</v>
          </cell>
        </row>
        <row r="116">
          <cell r="W116">
            <v>47.439619</v>
          </cell>
          <cell r="X116">
            <v>-0.19377</v>
          </cell>
        </row>
        <row r="117">
          <cell r="W117">
            <v>47.163458200000001</v>
          </cell>
          <cell r="X117">
            <v>1.5595318</v>
          </cell>
        </row>
        <row r="118">
          <cell r="W118">
            <v>47.095465300000001</v>
          </cell>
          <cell r="X118">
            <v>-1.0035780999999999</v>
          </cell>
        </row>
        <row r="119">
          <cell r="W119">
            <v>47.051897699999998</v>
          </cell>
          <cell r="X119">
            <v>-0.88604419999999995</v>
          </cell>
        </row>
        <row r="120">
          <cell r="W120">
            <v>48.164552999999998</v>
          </cell>
          <cell r="X120">
            <v>2.205905</v>
          </cell>
        </row>
        <row r="121">
          <cell r="W121">
            <v>46.6965328</v>
          </cell>
          <cell r="X121">
            <v>0.37567980000000001</v>
          </cell>
        </row>
        <row r="122">
          <cell r="W122">
            <v>47.142009899999998</v>
          </cell>
          <cell r="X122">
            <v>2.2437163</v>
          </cell>
        </row>
        <row r="123">
          <cell r="W123">
            <v>47.522424299999997</v>
          </cell>
          <cell r="X123">
            <v>1.3029207</v>
          </cell>
        </row>
        <row r="124">
          <cell r="W124">
            <v>47.112504399999999</v>
          </cell>
          <cell r="X124">
            <v>2.3800712000000002</v>
          </cell>
        </row>
        <row r="125">
          <cell r="W125">
            <v>48.044140800000001</v>
          </cell>
          <cell r="X125">
            <v>3.0269645000000001</v>
          </cell>
        </row>
        <row r="126">
          <cell r="W126">
            <v>46.401418</v>
          </cell>
          <cell r="X126">
            <v>0.711951</v>
          </cell>
        </row>
        <row r="127">
          <cell r="W127">
            <v>46.279287699999998</v>
          </cell>
          <cell r="X127">
            <v>0.18350140000000001</v>
          </cell>
        </row>
        <row r="128">
          <cell r="W128">
            <v>47.921267200000003</v>
          </cell>
          <cell r="X128">
            <v>1.9080166999999999</v>
          </cell>
        </row>
        <row r="129">
          <cell r="W129">
            <v>47.079822499999999</v>
          </cell>
          <cell r="X129">
            <v>1.3458498999999999</v>
          </cell>
        </row>
        <row r="130">
          <cell r="W130">
            <v>46.567022999999999</v>
          </cell>
          <cell r="X130">
            <v>0.85779399999999995</v>
          </cell>
        </row>
        <row r="131">
          <cell r="W131">
            <v>46.178228799999999</v>
          </cell>
          <cell r="X131">
            <v>1.8996142</v>
          </cell>
        </row>
        <row r="132">
          <cell r="W132">
            <v>47.604235000000003</v>
          </cell>
          <cell r="X132">
            <v>1.1396230000000001</v>
          </cell>
        </row>
        <row r="133">
          <cell r="W133">
            <v>46.790425599999999</v>
          </cell>
          <cell r="X133">
            <v>1.7047249</v>
          </cell>
        </row>
        <row r="134">
          <cell r="W134">
            <v>47.337850299999999</v>
          </cell>
          <cell r="X134">
            <v>0.65906390000000004</v>
          </cell>
        </row>
        <row r="135">
          <cell r="W135">
            <v>46.277341900000003</v>
          </cell>
          <cell r="X135">
            <v>0.35658010000000001</v>
          </cell>
        </row>
        <row r="136">
          <cell r="W136">
            <v>47.262871799999999</v>
          </cell>
          <cell r="X136">
            <v>-1.0412756999999999</v>
          </cell>
        </row>
        <row r="137">
          <cell r="W137">
            <v>48.0790261</v>
          </cell>
          <cell r="X137">
            <v>2.5442425000000002</v>
          </cell>
        </row>
        <row r="138">
          <cell r="W138">
            <v>47.300441399999997</v>
          </cell>
          <cell r="X138">
            <v>2.5183973000000002</v>
          </cell>
        </row>
        <row r="139">
          <cell r="W139" t="str">
            <v>45.1624765</v>
          </cell>
          <cell r="X139" t="str">
            <v>1.5360707</v>
          </cell>
        </row>
      </sheetData>
      <sheetData sheetId="1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au2" displayName="Tableau2" ref="A2:P497" totalsRowShown="0" headerRowDxfId="38" headerRowBorderDxfId="37">
  <autoFilter ref="A2:P497" xr:uid="{0F9FB73D-9F4D-4C42-ACB7-F417B3C474D2}"/>
  <sortState xmlns:xlrd2="http://schemas.microsoft.com/office/spreadsheetml/2017/richdata2" ref="A3:P497">
    <sortCondition ref="D2:D497"/>
  </sortState>
  <tableColumns count="16">
    <tableColumn id="1" xr3:uid="{00000000-0010-0000-0000-000001000000}" name="REF IWM" dataDxfId="36"/>
    <tableColumn id="2" xr3:uid="{00000000-0010-0000-0000-000002000000}" name="ENSEIGNE" dataDxfId="35"/>
    <tableColumn id="15" xr3:uid="{00000000-0010-0000-0000-00000F000000}" name="TYPE" dataDxfId="34"/>
    <tableColumn id="3" xr3:uid="{00000000-0010-0000-0000-000003000000}" name="VILLE" dataDxfId="33"/>
    <tableColumn id="11" xr3:uid="{F31D618D-8F49-453E-98A2-0DBAB82723AA}" name="Latitude" dataDxfId="32">
      <calculatedColumnFormula array="1">INDEX('TABLE SOURCE ITM'!$W$2:$X$139,SMALL(IF(ISNUMBER(SEARCH($D3,'TABLE SOURCE ITM'!$N$2:$N$139)),ROW('TABLE SOURCE ITM'!$N$2:$N$139)-1),1),COLUMN(A1))</calculatedColumnFormula>
    </tableColumn>
    <tableColumn id="12" xr3:uid="{C73B2EB8-A262-4060-B1CA-AA9E72AAB479}" name="Longitude" dataDxfId="31">
      <calculatedColumnFormula array="1">INDEX('TABLE SOURCE ITM'!$W$2:$X$139,SMALL(IF(ISNUMBER(SEARCH($D3,'TABLE SOURCE ITM'!$N$2:$N$139)),ROW('TABLE SOURCE ITM'!$N$2:$N$139)-1),1),COLUMN(B1))</calculatedColumnFormula>
    </tableColumn>
    <tableColumn id="4" xr3:uid="{00000000-0010-0000-0000-000004000000}" name="ADRESSE" dataDxfId="30"/>
    <tableColumn id="5" xr3:uid="{00000000-0010-0000-0000-000005000000}" name="CP" dataDxfId="29"/>
    <tableColumn id="13" xr3:uid="{E72491EE-A031-4506-AEA3-829E887E03D5}" name="Colonne1" dataDxfId="21">
      <calculatedColumnFormula>RANK(H3,$H$3:$H$128,1)</calculatedColumnFormula>
    </tableColumn>
    <tableColumn id="6" xr3:uid="{00000000-0010-0000-0000-000006000000}" name="DPT" dataDxfId="28"/>
    <tableColumn id="7" xr3:uid="{00000000-0010-0000-0000-000007000000}" name="RESP LIQ." dataDxfId="27"/>
    <tableColumn id="17" xr3:uid="{CC2FCA11-0406-400C-B03A-1B8633C6B3B0}" name="Remarques" dataDxfId="26"/>
    <tableColumn id="16" xr3:uid="{06ECDCB2-E482-4938-8F59-9AC6A7BC0D59}" name="Date Last Visit" dataDxfId="25"/>
    <tableColumn id="8" xr3:uid="{00000000-0010-0000-0000-000008000000}" name="ETAT REFERENCMT" dataDxfId="24"/>
    <tableColumn id="9" xr3:uid="{00000000-0010-0000-0000-000009000000}" name="FACINGS" dataDxfId="23"/>
    <tableColumn id="10" xr3:uid="{00000000-0010-0000-0000-00000A000000}" name="POST° LINR" dataDxfId="2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webextension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ebextensions/webextension1.xml><?xml version="1.0" encoding="utf-8"?>
<we:webextension xmlns:we="http://schemas.microsoft.com/office/webextensions/webextension/2010/11" id="{1BA5C915-B13F-4D3D-9159-F2664AA8F60B}">
  <we:reference id="wa102957661" version="1.4.0.0" store="fr-FR" storeType="OMEX"/>
  <we:alternateReferences/>
  <we:properties>
    <we:property name="color" value="[&quot;#00b4FF&quot;,&quot;#cc3300&quot;,&quot;#999900&quot;,&quot;#3366ff&quot;,&quot;#990055&quot;,&quot;#336633&quot;,&quot;#5500cc&quot;,&quot;#ff8c1a&quot;,&quot;#e60073&quot;,&quot;#666600&quot;,&quot;#0000ff&quot;,&quot;#996633&quot;,&quot;#00b386&quot;,&quot;#9900cc&quot;,&quot;#008000&quot;,&quot;#006699&quot;,&quot;#cc6600&quot;,&quot;#660080&quot;,&quot;#663300&quot;,&quot;#00a3a3&quot;,&quot;#990000&quot;,&quot;#FF0000&quot;,&quot;#FFA500&quot;,&quot;#FFFF00&quot;,&quot;#D4A017&quot;,&quot;#C0C0C0&quot;,&quot;#8C7853&quot;]"/>
    <we:property name="filters" value="[]"/>
    <we:property name="mapType" value="&quot;road&quot;"/>
    <we:property name="pointType" value="&quot;pie&quot;"/>
    <we:property name="showLegend" value="&quot;show&quot;"/>
  </we:properties>
  <we:bindings>
    <we:binding id="Locations" type="matrix" appref="{434F70DA-B52E-4425-9437-67E4AD06D48F}"/>
  </we:bindings>
  <we:snapshot xmlns:r="http://schemas.openxmlformats.org/officeDocument/2006/relationships" r:embed="rId1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4FE88-8CDA-4751-A182-9699365FE0A5}">
  <sheetPr codeName="Feuil1"/>
  <dimension ref="A1:AP139"/>
  <sheetViews>
    <sheetView topLeftCell="M10" workbookViewId="0">
      <selection activeCell="W103" sqref="W103"/>
    </sheetView>
  </sheetViews>
  <sheetFormatPr baseColWidth="10" defaultRowHeight="15" x14ac:dyDescent="0.25"/>
  <sheetData>
    <row r="1" spans="1:42" x14ac:dyDescent="0.25">
      <c r="A1" s="89" t="s">
        <v>359</v>
      </c>
      <c r="B1" s="89" t="s">
        <v>360</v>
      </c>
      <c r="C1" s="89" t="s">
        <v>361</v>
      </c>
      <c r="D1" s="89" t="s">
        <v>362</v>
      </c>
      <c r="E1" s="89" t="s">
        <v>363</v>
      </c>
      <c r="F1" s="89" t="s">
        <v>364</v>
      </c>
      <c r="G1" s="89" t="s">
        <v>365</v>
      </c>
      <c r="H1" s="89" t="s">
        <v>366</v>
      </c>
      <c r="I1" s="89" t="s">
        <v>367</v>
      </c>
      <c r="J1" s="89" t="s">
        <v>368</v>
      </c>
      <c r="K1" s="89" t="s">
        <v>369</v>
      </c>
      <c r="L1" s="89" t="s">
        <v>370</v>
      </c>
      <c r="M1" s="89" t="s">
        <v>371</v>
      </c>
      <c r="N1" s="89" t="s">
        <v>358</v>
      </c>
      <c r="O1" s="89" t="s">
        <v>372</v>
      </c>
      <c r="P1" s="89" t="s">
        <v>373</v>
      </c>
      <c r="Q1" s="89" t="s">
        <v>374</v>
      </c>
      <c r="R1" s="89" t="s">
        <v>375</v>
      </c>
      <c r="S1" s="89" t="s">
        <v>376</v>
      </c>
      <c r="T1" s="89" t="s">
        <v>377</v>
      </c>
      <c r="U1" s="89" t="s">
        <v>378</v>
      </c>
      <c r="V1" s="89" t="s">
        <v>379</v>
      </c>
      <c r="W1" s="90" t="s">
        <v>294</v>
      </c>
      <c r="X1" s="90" t="s">
        <v>295</v>
      </c>
      <c r="Y1" s="89" t="s">
        <v>380</v>
      </c>
      <c r="Z1" s="89" t="s">
        <v>381</v>
      </c>
      <c r="AA1" s="89" t="s">
        <v>382</v>
      </c>
      <c r="AB1" s="89" t="s">
        <v>383</v>
      </c>
      <c r="AC1" s="89" t="s">
        <v>384</v>
      </c>
      <c r="AD1" s="89" t="s">
        <v>385</v>
      </c>
      <c r="AE1" s="89" t="s">
        <v>386</v>
      </c>
      <c r="AF1" s="89" t="s">
        <v>387</v>
      </c>
      <c r="AG1" s="89" t="s">
        <v>388</v>
      </c>
      <c r="AH1" s="89" t="s">
        <v>389</v>
      </c>
      <c r="AI1" s="89" t="s">
        <v>390</v>
      </c>
      <c r="AJ1" s="89" t="s">
        <v>391</v>
      </c>
      <c r="AK1" s="89" t="s">
        <v>392</v>
      </c>
      <c r="AL1" s="89" t="s">
        <v>393</v>
      </c>
      <c r="AM1" s="89" t="s">
        <v>394</v>
      </c>
      <c r="AN1" s="89" t="s">
        <v>395</v>
      </c>
      <c r="AO1" s="89" t="s">
        <v>396</v>
      </c>
      <c r="AP1" s="89" t="s">
        <v>397</v>
      </c>
    </row>
    <row r="2" spans="1:42" x14ac:dyDescent="0.25">
      <c r="A2" s="91" t="s">
        <v>398</v>
      </c>
      <c r="B2" s="91" t="s">
        <v>399</v>
      </c>
      <c r="C2" s="91" t="s">
        <v>398</v>
      </c>
      <c r="D2" s="91" t="s">
        <v>400</v>
      </c>
      <c r="E2" s="91" t="s">
        <v>398</v>
      </c>
      <c r="F2" s="91" t="s">
        <v>401</v>
      </c>
      <c r="G2" s="91" t="s">
        <v>398</v>
      </c>
      <c r="H2" s="91" t="s">
        <v>398</v>
      </c>
      <c r="I2" s="91" t="s">
        <v>398</v>
      </c>
      <c r="J2" s="91" t="s">
        <v>402</v>
      </c>
      <c r="K2" s="91" t="s">
        <v>403</v>
      </c>
      <c r="L2" s="91" t="s">
        <v>404</v>
      </c>
      <c r="M2" s="91" t="s">
        <v>239</v>
      </c>
      <c r="N2" s="91" t="s">
        <v>129</v>
      </c>
      <c r="O2" s="91" t="s">
        <v>405</v>
      </c>
      <c r="P2" s="91" t="s">
        <v>398</v>
      </c>
      <c r="Q2" s="91" t="s">
        <v>398</v>
      </c>
      <c r="R2" s="91" t="s">
        <v>398</v>
      </c>
      <c r="S2" s="91" t="s">
        <v>406</v>
      </c>
      <c r="T2" s="91" t="s">
        <v>407</v>
      </c>
      <c r="U2" s="91" t="s">
        <v>408</v>
      </c>
      <c r="V2" s="91" t="s">
        <v>398</v>
      </c>
      <c r="W2" s="91">
        <v>47.439233700000003</v>
      </c>
      <c r="X2" s="91">
        <v>1.4270210000000001</v>
      </c>
      <c r="Y2" s="91" t="s">
        <v>409</v>
      </c>
      <c r="Z2" s="91" t="s">
        <v>398</v>
      </c>
      <c r="AA2" s="91" t="s">
        <v>410</v>
      </c>
      <c r="AB2" s="91" t="s">
        <v>411</v>
      </c>
      <c r="AC2" s="91" t="s">
        <v>412</v>
      </c>
      <c r="AD2" s="91" t="s">
        <v>413</v>
      </c>
      <c r="AE2" s="91" t="s">
        <v>414</v>
      </c>
      <c r="AF2" s="91" t="s">
        <v>415</v>
      </c>
      <c r="AG2" s="91" t="s">
        <v>416</v>
      </c>
      <c r="AH2" s="91" t="s">
        <v>417</v>
      </c>
      <c r="AI2" s="91" t="s">
        <v>418</v>
      </c>
      <c r="AJ2" s="91" t="s">
        <v>419</v>
      </c>
      <c r="AK2" s="91" t="s">
        <v>420</v>
      </c>
      <c r="AL2" s="91" t="s">
        <v>406</v>
      </c>
      <c r="AM2" s="91" t="s">
        <v>421</v>
      </c>
      <c r="AN2" s="91" t="s">
        <v>422</v>
      </c>
      <c r="AO2" s="91">
        <v>22</v>
      </c>
      <c r="AP2" s="91" t="s">
        <v>423</v>
      </c>
    </row>
    <row r="3" spans="1:42" x14ac:dyDescent="0.25">
      <c r="A3" s="91" t="s">
        <v>398</v>
      </c>
      <c r="B3" s="91" t="s">
        <v>424</v>
      </c>
      <c r="C3" s="91" t="s">
        <v>398</v>
      </c>
      <c r="D3" s="91" t="s">
        <v>400</v>
      </c>
      <c r="E3" s="91" t="s">
        <v>398</v>
      </c>
      <c r="F3" s="91" t="s">
        <v>425</v>
      </c>
      <c r="G3" s="91" t="s">
        <v>398</v>
      </c>
      <c r="H3" s="91" t="s">
        <v>398</v>
      </c>
      <c r="I3" s="91" t="s">
        <v>398</v>
      </c>
      <c r="J3" s="91" t="s">
        <v>426</v>
      </c>
      <c r="K3" s="91" t="s">
        <v>427</v>
      </c>
      <c r="L3" s="91" t="s">
        <v>428</v>
      </c>
      <c r="M3" s="91" t="s">
        <v>201</v>
      </c>
      <c r="N3" s="91" t="s">
        <v>92</v>
      </c>
      <c r="O3" s="91" t="s">
        <v>405</v>
      </c>
      <c r="P3" s="91" t="s">
        <v>398</v>
      </c>
      <c r="Q3" s="91" t="s">
        <v>398</v>
      </c>
      <c r="R3" s="91" t="s">
        <v>398</v>
      </c>
      <c r="S3" s="91" t="s">
        <v>406</v>
      </c>
      <c r="T3" s="91" t="s">
        <v>398</v>
      </c>
      <c r="U3" s="91" t="s">
        <v>398</v>
      </c>
      <c r="V3" s="91" t="s">
        <v>398</v>
      </c>
      <c r="W3" s="91">
        <v>45.379044200000003</v>
      </c>
      <c r="X3" s="91">
        <v>2.2683548999999998</v>
      </c>
      <c r="Y3" s="91" t="s">
        <v>409</v>
      </c>
      <c r="Z3" s="91" t="s">
        <v>398</v>
      </c>
      <c r="AA3" s="91" t="s">
        <v>410</v>
      </c>
      <c r="AB3" s="91" t="s">
        <v>429</v>
      </c>
      <c r="AC3" s="91" t="s">
        <v>412</v>
      </c>
      <c r="AD3" s="91" t="s">
        <v>413</v>
      </c>
      <c r="AE3" s="91" t="s">
        <v>414</v>
      </c>
      <c r="AF3" s="91" t="s">
        <v>430</v>
      </c>
      <c r="AG3" s="91" t="s">
        <v>416</v>
      </c>
      <c r="AH3" s="91" t="s">
        <v>417</v>
      </c>
      <c r="AI3" s="91" t="s">
        <v>418</v>
      </c>
      <c r="AJ3" s="91" t="s">
        <v>419</v>
      </c>
      <c r="AK3" s="91" t="s">
        <v>420</v>
      </c>
      <c r="AL3" s="91" t="s">
        <v>406</v>
      </c>
      <c r="AM3" s="91" t="s">
        <v>421</v>
      </c>
      <c r="AN3" s="91" t="s">
        <v>422</v>
      </c>
      <c r="AO3" s="91">
        <v>22</v>
      </c>
      <c r="AP3" s="91" t="s">
        <v>423</v>
      </c>
    </row>
    <row r="4" spans="1:42" x14ac:dyDescent="0.25">
      <c r="A4" s="91" t="s">
        <v>398</v>
      </c>
      <c r="B4" s="91" t="s">
        <v>431</v>
      </c>
      <c r="C4" s="91" t="s">
        <v>398</v>
      </c>
      <c r="D4" s="91" t="s">
        <v>400</v>
      </c>
      <c r="E4" s="91" t="s">
        <v>398</v>
      </c>
      <c r="F4" s="91" t="s">
        <v>432</v>
      </c>
      <c r="G4" s="91" t="s">
        <v>398</v>
      </c>
      <c r="H4" s="91" t="s">
        <v>398</v>
      </c>
      <c r="I4" s="91" t="s">
        <v>398</v>
      </c>
      <c r="J4" s="91" t="s">
        <v>402</v>
      </c>
      <c r="K4" s="91" t="s">
        <v>403</v>
      </c>
      <c r="L4" s="91" t="s">
        <v>433</v>
      </c>
      <c r="M4" s="91" t="s">
        <v>244</v>
      </c>
      <c r="N4" s="91" t="s">
        <v>134</v>
      </c>
      <c r="O4" s="91" t="s">
        <v>405</v>
      </c>
      <c r="P4" s="91" t="s">
        <v>398</v>
      </c>
      <c r="Q4" s="91" t="s">
        <v>398</v>
      </c>
      <c r="R4" s="91" t="s">
        <v>398</v>
      </c>
      <c r="S4" s="91" t="s">
        <v>406</v>
      </c>
      <c r="T4" s="91" t="s">
        <v>434</v>
      </c>
      <c r="U4" s="91" t="s">
        <v>435</v>
      </c>
      <c r="V4" s="91" t="s">
        <v>398</v>
      </c>
      <c r="W4" s="91">
        <v>47.5898082</v>
      </c>
      <c r="X4" s="91">
        <v>2.0243340000000001</v>
      </c>
      <c r="Y4" s="91" t="s">
        <v>436</v>
      </c>
      <c r="Z4" s="91" t="s">
        <v>398</v>
      </c>
      <c r="AA4" s="91" t="s">
        <v>410</v>
      </c>
      <c r="AB4" s="91" t="s">
        <v>411</v>
      </c>
      <c r="AC4" s="91" t="s">
        <v>437</v>
      </c>
      <c r="AD4" s="91" t="s">
        <v>438</v>
      </c>
      <c r="AE4" s="91" t="s">
        <v>414</v>
      </c>
      <c r="AF4" s="91" t="s">
        <v>430</v>
      </c>
      <c r="AG4" s="91" t="s">
        <v>416</v>
      </c>
      <c r="AH4" s="91" t="s">
        <v>417</v>
      </c>
      <c r="AI4" s="91" t="s">
        <v>418</v>
      </c>
      <c r="AJ4" s="91" t="s">
        <v>419</v>
      </c>
      <c r="AK4" s="91" t="s">
        <v>420</v>
      </c>
      <c r="AL4" s="91" t="s">
        <v>406</v>
      </c>
      <c r="AM4" s="91" t="s">
        <v>421</v>
      </c>
      <c r="AN4" s="91" t="s">
        <v>422</v>
      </c>
      <c r="AO4" s="91">
        <v>22</v>
      </c>
      <c r="AP4" s="91" t="s">
        <v>423</v>
      </c>
    </row>
    <row r="5" spans="1:42" x14ac:dyDescent="0.25">
      <c r="A5" s="91" t="s">
        <v>398</v>
      </c>
      <c r="B5" s="91" t="s">
        <v>439</v>
      </c>
      <c r="C5" s="91" t="s">
        <v>398</v>
      </c>
      <c r="D5" s="91" t="s">
        <v>400</v>
      </c>
      <c r="E5" s="91" t="s">
        <v>398</v>
      </c>
      <c r="F5" s="91" t="s">
        <v>440</v>
      </c>
      <c r="G5" s="91" t="s">
        <v>398</v>
      </c>
      <c r="H5" s="91" t="s">
        <v>398</v>
      </c>
      <c r="I5" s="91" t="s">
        <v>398</v>
      </c>
      <c r="J5" s="91" t="s">
        <v>441</v>
      </c>
      <c r="K5" s="91" t="s">
        <v>442</v>
      </c>
      <c r="L5" s="91" t="s">
        <v>443</v>
      </c>
      <c r="M5" s="91" t="s">
        <v>186</v>
      </c>
      <c r="N5" s="91" t="s">
        <v>76</v>
      </c>
      <c r="O5" s="91" t="s">
        <v>405</v>
      </c>
      <c r="P5" s="91" t="s">
        <v>398</v>
      </c>
      <c r="Q5" s="91" t="s">
        <v>398</v>
      </c>
      <c r="R5" s="91" t="s">
        <v>398</v>
      </c>
      <c r="S5" s="91" t="s">
        <v>406</v>
      </c>
      <c r="T5" s="91" t="s">
        <v>444</v>
      </c>
      <c r="U5" s="91" t="s">
        <v>445</v>
      </c>
      <c r="V5" s="91" t="s">
        <v>398</v>
      </c>
      <c r="W5" s="91">
        <v>47.033172200000003</v>
      </c>
      <c r="X5" s="91">
        <v>2.6533688</v>
      </c>
      <c r="Y5" s="91" t="s">
        <v>409</v>
      </c>
      <c r="Z5" s="91" t="s">
        <v>398</v>
      </c>
      <c r="AA5" s="91" t="s">
        <v>410</v>
      </c>
      <c r="AB5" s="91" t="s">
        <v>411</v>
      </c>
      <c r="AC5" s="91" t="s">
        <v>437</v>
      </c>
      <c r="AD5" s="91" t="s">
        <v>438</v>
      </c>
      <c r="AE5" s="91" t="s">
        <v>414</v>
      </c>
      <c r="AF5" s="91" t="s">
        <v>430</v>
      </c>
      <c r="AG5" s="91" t="s">
        <v>416</v>
      </c>
      <c r="AH5" s="91" t="s">
        <v>417</v>
      </c>
      <c r="AI5" s="91" t="s">
        <v>418</v>
      </c>
      <c r="AJ5" s="91" t="s">
        <v>419</v>
      </c>
      <c r="AK5" s="91" t="s">
        <v>420</v>
      </c>
      <c r="AL5" s="91" t="s">
        <v>406</v>
      </c>
      <c r="AM5" s="91" t="s">
        <v>421</v>
      </c>
      <c r="AN5" s="91" t="s">
        <v>422</v>
      </c>
      <c r="AO5" s="91">
        <v>22</v>
      </c>
      <c r="AP5" s="91" t="s">
        <v>423</v>
      </c>
    </row>
    <row r="6" spans="1:42" x14ac:dyDescent="0.25">
      <c r="A6" s="91" t="s">
        <v>398</v>
      </c>
      <c r="B6" s="91" t="s">
        <v>446</v>
      </c>
      <c r="C6" s="91" t="s">
        <v>398</v>
      </c>
      <c r="D6" s="91" t="s">
        <v>400</v>
      </c>
      <c r="E6" s="91" t="s">
        <v>398</v>
      </c>
      <c r="F6" s="91" t="s">
        <v>447</v>
      </c>
      <c r="G6" s="91" t="s">
        <v>398</v>
      </c>
      <c r="H6" s="91" t="s">
        <v>398</v>
      </c>
      <c r="I6" s="91" t="s">
        <v>398</v>
      </c>
      <c r="J6" s="91" t="s">
        <v>448</v>
      </c>
      <c r="K6" s="91" t="s">
        <v>449</v>
      </c>
      <c r="L6" s="91" t="s">
        <v>450</v>
      </c>
      <c r="M6" s="91" t="s">
        <v>451</v>
      </c>
      <c r="N6" s="91" t="s">
        <v>70</v>
      </c>
      <c r="O6" s="91" t="s">
        <v>405</v>
      </c>
      <c r="P6" s="91" t="s">
        <v>398</v>
      </c>
      <c r="Q6" s="91" t="s">
        <v>398</v>
      </c>
      <c r="R6" s="91" t="s">
        <v>398</v>
      </c>
      <c r="S6" s="91" t="s">
        <v>406</v>
      </c>
      <c r="T6" s="91" t="s">
        <v>452</v>
      </c>
      <c r="U6" s="91" t="s">
        <v>453</v>
      </c>
      <c r="V6" s="91" t="s">
        <v>398</v>
      </c>
      <c r="W6" s="91">
        <v>47.590264599999998</v>
      </c>
      <c r="X6" s="91">
        <v>0.89914930000000004</v>
      </c>
      <c r="Y6" s="91" t="s">
        <v>454</v>
      </c>
      <c r="Z6" s="91" t="s">
        <v>398</v>
      </c>
      <c r="AA6" s="91" t="s">
        <v>410</v>
      </c>
      <c r="AB6" s="91" t="s">
        <v>455</v>
      </c>
      <c r="AC6" s="91" t="s">
        <v>456</v>
      </c>
      <c r="AD6" s="91" t="s">
        <v>457</v>
      </c>
      <c r="AE6" s="91" t="s">
        <v>414</v>
      </c>
      <c r="AF6" s="91" t="s">
        <v>415</v>
      </c>
      <c r="AG6" s="91" t="s">
        <v>416</v>
      </c>
      <c r="AH6" s="91" t="s">
        <v>417</v>
      </c>
      <c r="AI6" s="91" t="s">
        <v>418</v>
      </c>
      <c r="AJ6" s="91" t="s">
        <v>419</v>
      </c>
      <c r="AK6" s="91" t="s">
        <v>420</v>
      </c>
      <c r="AL6" s="91" t="s">
        <v>406</v>
      </c>
      <c r="AM6" s="91" t="s">
        <v>421</v>
      </c>
      <c r="AN6" s="91" t="s">
        <v>422</v>
      </c>
      <c r="AO6" s="91">
        <v>22</v>
      </c>
      <c r="AP6" s="91" t="s">
        <v>423</v>
      </c>
    </row>
    <row r="7" spans="1:42" x14ac:dyDescent="0.25">
      <c r="A7" s="91" t="s">
        <v>398</v>
      </c>
      <c r="B7" s="91" t="s">
        <v>458</v>
      </c>
      <c r="C7" s="91" t="s">
        <v>398</v>
      </c>
      <c r="D7" s="91" t="s">
        <v>400</v>
      </c>
      <c r="E7" s="91" t="s">
        <v>398</v>
      </c>
      <c r="F7" s="91" t="s">
        <v>459</v>
      </c>
      <c r="G7" s="91" t="s">
        <v>398</v>
      </c>
      <c r="H7" s="91" t="s">
        <v>398</v>
      </c>
      <c r="I7" s="91" t="s">
        <v>398</v>
      </c>
      <c r="J7" s="91" t="s">
        <v>460</v>
      </c>
      <c r="K7" s="91" t="s">
        <v>461</v>
      </c>
      <c r="L7" s="91" t="s">
        <v>462</v>
      </c>
      <c r="M7" s="91" t="s">
        <v>257</v>
      </c>
      <c r="N7" s="91" t="s">
        <v>151</v>
      </c>
      <c r="O7" s="91" t="s">
        <v>405</v>
      </c>
      <c r="P7" s="91" t="s">
        <v>398</v>
      </c>
      <c r="Q7" s="91" t="s">
        <v>398</v>
      </c>
      <c r="R7" s="91" t="s">
        <v>398</v>
      </c>
      <c r="S7" s="91" t="s">
        <v>406</v>
      </c>
      <c r="T7" s="91" t="s">
        <v>398</v>
      </c>
      <c r="U7" s="91" t="s">
        <v>398</v>
      </c>
      <c r="V7" s="91" t="s">
        <v>398</v>
      </c>
      <c r="W7" s="91">
        <v>48.037269000000002</v>
      </c>
      <c r="X7" s="91">
        <v>3.0457689999999999</v>
      </c>
      <c r="Y7" s="91" t="s">
        <v>409</v>
      </c>
      <c r="Z7" s="91" t="s">
        <v>398</v>
      </c>
      <c r="AA7" s="91" t="s">
        <v>410</v>
      </c>
      <c r="AB7" s="91" t="s">
        <v>411</v>
      </c>
      <c r="AC7" s="91" t="s">
        <v>412</v>
      </c>
      <c r="AD7" s="91" t="s">
        <v>413</v>
      </c>
      <c r="AE7" s="91" t="s">
        <v>414</v>
      </c>
      <c r="AF7" s="91" t="s">
        <v>430</v>
      </c>
      <c r="AG7" s="91" t="s">
        <v>416</v>
      </c>
      <c r="AH7" s="91" t="s">
        <v>417</v>
      </c>
      <c r="AI7" s="91" t="s">
        <v>418</v>
      </c>
      <c r="AJ7" s="91" t="s">
        <v>419</v>
      </c>
      <c r="AK7" s="91" t="s">
        <v>420</v>
      </c>
      <c r="AL7" s="91" t="s">
        <v>406</v>
      </c>
      <c r="AM7" s="91" t="s">
        <v>421</v>
      </c>
      <c r="AN7" s="91" t="s">
        <v>422</v>
      </c>
      <c r="AO7" s="91">
        <v>22</v>
      </c>
      <c r="AP7" s="91" t="s">
        <v>423</v>
      </c>
    </row>
    <row r="8" spans="1:42" x14ac:dyDescent="0.25">
      <c r="A8" s="91" t="s">
        <v>398</v>
      </c>
      <c r="B8" s="91" t="s">
        <v>463</v>
      </c>
      <c r="C8" s="91" t="s">
        <v>398</v>
      </c>
      <c r="D8" s="91" t="s">
        <v>400</v>
      </c>
      <c r="E8" s="91" t="s">
        <v>398</v>
      </c>
      <c r="F8" s="91" t="s">
        <v>464</v>
      </c>
      <c r="G8" s="91" t="s">
        <v>398</v>
      </c>
      <c r="H8" s="91" t="s">
        <v>398</v>
      </c>
      <c r="I8" s="91" t="s">
        <v>398</v>
      </c>
      <c r="J8" s="91" t="s">
        <v>460</v>
      </c>
      <c r="K8" s="91" t="s">
        <v>461</v>
      </c>
      <c r="L8" s="91" t="s">
        <v>465</v>
      </c>
      <c r="M8" s="91" t="s">
        <v>270</v>
      </c>
      <c r="N8" s="91" t="s">
        <v>161</v>
      </c>
      <c r="O8" s="91" t="s">
        <v>405</v>
      </c>
      <c r="P8" s="91" t="s">
        <v>398</v>
      </c>
      <c r="Q8" s="91" t="s">
        <v>398</v>
      </c>
      <c r="R8" s="91" t="s">
        <v>398</v>
      </c>
      <c r="S8" s="91" t="s">
        <v>406</v>
      </c>
      <c r="T8" s="91" t="s">
        <v>398</v>
      </c>
      <c r="U8" s="91" t="s">
        <v>398</v>
      </c>
      <c r="V8" s="91" t="s">
        <v>398</v>
      </c>
      <c r="W8" s="91">
        <v>47.770100100000001</v>
      </c>
      <c r="X8" s="91">
        <v>2.4750695</v>
      </c>
      <c r="Y8" s="91" t="s">
        <v>409</v>
      </c>
      <c r="Z8" s="91" t="s">
        <v>398</v>
      </c>
      <c r="AA8" s="91" t="s">
        <v>410</v>
      </c>
      <c r="AB8" s="91" t="s">
        <v>411</v>
      </c>
      <c r="AC8" s="91" t="s">
        <v>412</v>
      </c>
      <c r="AD8" s="91" t="s">
        <v>413</v>
      </c>
      <c r="AE8" s="91" t="s">
        <v>414</v>
      </c>
      <c r="AF8" s="91" t="s">
        <v>430</v>
      </c>
      <c r="AG8" s="91" t="s">
        <v>416</v>
      </c>
      <c r="AH8" s="91" t="s">
        <v>417</v>
      </c>
      <c r="AI8" s="91" t="s">
        <v>418</v>
      </c>
      <c r="AJ8" s="91" t="s">
        <v>419</v>
      </c>
      <c r="AK8" s="91" t="s">
        <v>420</v>
      </c>
      <c r="AL8" s="91" t="s">
        <v>406</v>
      </c>
      <c r="AM8" s="91" t="s">
        <v>421</v>
      </c>
      <c r="AN8" s="91" t="s">
        <v>422</v>
      </c>
      <c r="AO8" s="91">
        <v>22</v>
      </c>
      <c r="AP8" s="91" t="s">
        <v>423</v>
      </c>
    </row>
    <row r="9" spans="1:42" x14ac:dyDescent="0.25">
      <c r="A9" s="91" t="s">
        <v>398</v>
      </c>
      <c r="B9" s="91" t="s">
        <v>466</v>
      </c>
      <c r="C9" s="91" t="s">
        <v>398</v>
      </c>
      <c r="D9" s="91" t="s">
        <v>400</v>
      </c>
      <c r="E9" s="91" t="s">
        <v>398</v>
      </c>
      <c r="F9" s="91" t="s">
        <v>467</v>
      </c>
      <c r="G9" s="91" t="s">
        <v>398</v>
      </c>
      <c r="H9" s="91" t="s">
        <v>398</v>
      </c>
      <c r="I9" s="91" t="s">
        <v>398</v>
      </c>
      <c r="J9" s="91" t="s">
        <v>426</v>
      </c>
      <c r="K9" s="91" t="s">
        <v>427</v>
      </c>
      <c r="L9" s="91" t="s">
        <v>468</v>
      </c>
      <c r="M9" s="91" t="s">
        <v>208</v>
      </c>
      <c r="N9" s="91" t="s">
        <v>99</v>
      </c>
      <c r="O9" s="91" t="s">
        <v>405</v>
      </c>
      <c r="P9" s="91" t="s">
        <v>398</v>
      </c>
      <c r="Q9" s="91" t="s">
        <v>398</v>
      </c>
      <c r="R9" s="91" t="s">
        <v>398</v>
      </c>
      <c r="S9" s="91" t="s">
        <v>406</v>
      </c>
      <c r="T9" s="91" t="s">
        <v>398</v>
      </c>
      <c r="U9" s="91" t="s">
        <v>398</v>
      </c>
      <c r="V9" s="91" t="s">
        <v>398</v>
      </c>
      <c r="W9" s="91">
        <v>45.264093000000003</v>
      </c>
      <c r="X9" s="91">
        <v>1.409581</v>
      </c>
      <c r="Y9" s="91" t="s">
        <v>409</v>
      </c>
      <c r="Z9" s="91" t="s">
        <v>398</v>
      </c>
      <c r="AA9" s="91" t="s">
        <v>410</v>
      </c>
      <c r="AB9" s="91" t="s">
        <v>429</v>
      </c>
      <c r="AC9" s="91" t="s">
        <v>412</v>
      </c>
      <c r="AD9" s="91" t="s">
        <v>413</v>
      </c>
      <c r="AE9" s="91" t="s">
        <v>414</v>
      </c>
      <c r="AF9" s="91" t="s">
        <v>415</v>
      </c>
      <c r="AG9" s="91" t="s">
        <v>416</v>
      </c>
      <c r="AH9" s="91" t="s">
        <v>417</v>
      </c>
      <c r="AI9" s="91" t="s">
        <v>418</v>
      </c>
      <c r="AJ9" s="91" t="s">
        <v>419</v>
      </c>
      <c r="AK9" s="91" t="s">
        <v>420</v>
      </c>
      <c r="AL9" s="91" t="s">
        <v>406</v>
      </c>
      <c r="AM9" s="91" t="s">
        <v>421</v>
      </c>
      <c r="AN9" s="91" t="s">
        <v>422</v>
      </c>
      <c r="AO9" s="91">
        <v>22</v>
      </c>
      <c r="AP9" s="91" t="s">
        <v>423</v>
      </c>
    </row>
    <row r="10" spans="1:42" x14ac:dyDescent="0.25">
      <c r="A10" s="91" t="s">
        <v>398</v>
      </c>
      <c r="B10" s="91" t="s">
        <v>469</v>
      </c>
      <c r="C10" s="91" t="s">
        <v>398</v>
      </c>
      <c r="D10" s="91" t="s">
        <v>400</v>
      </c>
      <c r="E10" s="91" t="s">
        <v>398</v>
      </c>
      <c r="F10" s="91" t="s">
        <v>470</v>
      </c>
      <c r="G10" s="91" t="s">
        <v>398</v>
      </c>
      <c r="H10" s="91" t="s">
        <v>398</v>
      </c>
      <c r="I10" s="91" t="s">
        <v>398</v>
      </c>
      <c r="J10" s="91" t="s">
        <v>471</v>
      </c>
      <c r="K10" s="91" t="s">
        <v>472</v>
      </c>
      <c r="L10" s="91" t="s">
        <v>473</v>
      </c>
      <c r="M10" s="91" t="s">
        <v>278</v>
      </c>
      <c r="N10" s="91" t="s">
        <v>169</v>
      </c>
      <c r="O10" s="91" t="s">
        <v>405</v>
      </c>
      <c r="P10" s="91" t="s">
        <v>398</v>
      </c>
      <c r="Q10" s="91" t="s">
        <v>398</v>
      </c>
      <c r="R10" s="91" t="s">
        <v>398</v>
      </c>
      <c r="S10" s="91" t="s">
        <v>406</v>
      </c>
      <c r="T10" s="91" t="s">
        <v>398</v>
      </c>
      <c r="U10" s="91" t="s">
        <v>398</v>
      </c>
      <c r="V10" s="91" t="s">
        <v>398</v>
      </c>
      <c r="W10" s="91">
        <v>47.520727999999998</v>
      </c>
      <c r="X10" s="91">
        <v>-0.88222</v>
      </c>
      <c r="Y10" s="91" t="s">
        <v>409</v>
      </c>
      <c r="Z10" s="91" t="s">
        <v>398</v>
      </c>
      <c r="AA10" s="91" t="s">
        <v>410</v>
      </c>
      <c r="AB10" s="91" t="s">
        <v>411</v>
      </c>
      <c r="AC10" s="91" t="s">
        <v>412</v>
      </c>
      <c r="AD10" s="91" t="s">
        <v>413</v>
      </c>
      <c r="AE10" s="91" t="s">
        <v>414</v>
      </c>
      <c r="AF10" s="91" t="s">
        <v>430</v>
      </c>
      <c r="AG10" s="91" t="s">
        <v>416</v>
      </c>
      <c r="AH10" s="91" t="s">
        <v>417</v>
      </c>
      <c r="AI10" s="91" t="s">
        <v>418</v>
      </c>
      <c r="AJ10" s="91" t="s">
        <v>419</v>
      </c>
      <c r="AK10" s="91" t="s">
        <v>420</v>
      </c>
      <c r="AL10" s="91" t="s">
        <v>406</v>
      </c>
      <c r="AM10" s="91" t="s">
        <v>421</v>
      </c>
      <c r="AN10" s="91" t="s">
        <v>422</v>
      </c>
      <c r="AO10" s="91">
        <v>22</v>
      </c>
      <c r="AP10" s="91" t="s">
        <v>423</v>
      </c>
    </row>
    <row r="11" spans="1:42" x14ac:dyDescent="0.25">
      <c r="A11" s="91" t="s">
        <v>398</v>
      </c>
      <c r="B11" s="91" t="s">
        <v>474</v>
      </c>
      <c r="C11" s="91" t="s">
        <v>398</v>
      </c>
      <c r="D11" s="91" t="s">
        <v>400</v>
      </c>
      <c r="E11" s="91" t="s">
        <v>398</v>
      </c>
      <c r="F11" s="91" t="s">
        <v>475</v>
      </c>
      <c r="G11" s="91" t="s">
        <v>398</v>
      </c>
      <c r="H11" s="91" t="s">
        <v>398</v>
      </c>
      <c r="I11" s="91" t="s">
        <v>398</v>
      </c>
      <c r="J11" s="91" t="s">
        <v>460</v>
      </c>
      <c r="K11" s="91" t="s">
        <v>461</v>
      </c>
      <c r="L11" s="91" t="s">
        <v>476</v>
      </c>
      <c r="M11" s="91" t="s">
        <v>261</v>
      </c>
      <c r="N11" s="91" t="s">
        <v>152</v>
      </c>
      <c r="O11" s="91" t="s">
        <v>405</v>
      </c>
      <c r="P11" s="91" t="s">
        <v>398</v>
      </c>
      <c r="Q11" s="91" t="s">
        <v>398</v>
      </c>
      <c r="R11" s="91" t="s">
        <v>398</v>
      </c>
      <c r="S11" s="91" t="s">
        <v>406</v>
      </c>
      <c r="T11" s="91" t="s">
        <v>398</v>
      </c>
      <c r="U11" s="91" t="s">
        <v>398</v>
      </c>
      <c r="V11" s="91" t="s">
        <v>398</v>
      </c>
      <c r="W11" s="91">
        <v>47.922353000000001</v>
      </c>
      <c r="X11" s="91">
        <v>2.0096639999999999</v>
      </c>
      <c r="Y11" s="91" t="s">
        <v>409</v>
      </c>
      <c r="Z11" s="91" t="s">
        <v>398</v>
      </c>
      <c r="AA11" s="91" t="s">
        <v>410</v>
      </c>
      <c r="AB11" s="91" t="s">
        <v>411</v>
      </c>
      <c r="AC11" s="91" t="s">
        <v>412</v>
      </c>
      <c r="AD11" s="91" t="s">
        <v>413</v>
      </c>
      <c r="AE11" s="91" t="s">
        <v>414</v>
      </c>
      <c r="AF11" s="91" t="s">
        <v>430</v>
      </c>
      <c r="AG11" s="91" t="s">
        <v>416</v>
      </c>
      <c r="AH11" s="91" t="s">
        <v>417</v>
      </c>
      <c r="AI11" s="91" t="s">
        <v>418</v>
      </c>
      <c r="AJ11" s="91" t="s">
        <v>419</v>
      </c>
      <c r="AK11" s="91" t="s">
        <v>420</v>
      </c>
      <c r="AL11" s="91" t="s">
        <v>406</v>
      </c>
      <c r="AM11" s="91" t="s">
        <v>421</v>
      </c>
      <c r="AN11" s="91" t="s">
        <v>422</v>
      </c>
      <c r="AO11" s="91">
        <v>22</v>
      </c>
      <c r="AP11" s="91" t="s">
        <v>423</v>
      </c>
    </row>
    <row r="12" spans="1:42" x14ac:dyDescent="0.25">
      <c r="A12" s="91" t="s">
        <v>398</v>
      </c>
      <c r="B12" s="91" t="s">
        <v>477</v>
      </c>
      <c r="C12" s="91" t="s">
        <v>398</v>
      </c>
      <c r="D12" s="91" t="s">
        <v>400</v>
      </c>
      <c r="E12" s="91" t="s">
        <v>398</v>
      </c>
      <c r="F12" s="91" t="s">
        <v>478</v>
      </c>
      <c r="G12" s="91" t="s">
        <v>398</v>
      </c>
      <c r="H12" s="91" t="s">
        <v>398</v>
      </c>
      <c r="I12" s="91" t="s">
        <v>398</v>
      </c>
      <c r="J12" s="91" t="s">
        <v>460</v>
      </c>
      <c r="K12" s="91" t="s">
        <v>461</v>
      </c>
      <c r="L12" s="91" t="s">
        <v>479</v>
      </c>
      <c r="M12" s="91" t="s">
        <v>263</v>
      </c>
      <c r="N12" s="91" t="s">
        <v>154</v>
      </c>
      <c r="O12" s="91" t="s">
        <v>405</v>
      </c>
      <c r="P12" s="91" t="s">
        <v>398</v>
      </c>
      <c r="Q12" s="91" t="s">
        <v>398</v>
      </c>
      <c r="R12" s="91" t="s">
        <v>398</v>
      </c>
      <c r="S12" s="91" t="s">
        <v>406</v>
      </c>
      <c r="T12" s="91" t="s">
        <v>398</v>
      </c>
      <c r="U12" s="91" t="s">
        <v>398</v>
      </c>
      <c r="V12" s="91" t="s">
        <v>398</v>
      </c>
      <c r="W12" s="91">
        <v>47.868808999999999</v>
      </c>
      <c r="X12" s="91">
        <v>2.1286040000000002</v>
      </c>
      <c r="Y12" s="91" t="s">
        <v>409</v>
      </c>
      <c r="Z12" s="91" t="s">
        <v>398</v>
      </c>
      <c r="AA12" s="91" t="s">
        <v>410</v>
      </c>
      <c r="AB12" s="91" t="s">
        <v>411</v>
      </c>
      <c r="AC12" s="91" t="s">
        <v>412</v>
      </c>
      <c r="AD12" s="91" t="s">
        <v>413</v>
      </c>
      <c r="AE12" s="91" t="s">
        <v>414</v>
      </c>
      <c r="AF12" s="91" t="s">
        <v>430</v>
      </c>
      <c r="AG12" s="91" t="s">
        <v>416</v>
      </c>
      <c r="AH12" s="91" t="s">
        <v>417</v>
      </c>
      <c r="AI12" s="91" t="s">
        <v>418</v>
      </c>
      <c r="AJ12" s="91" t="s">
        <v>419</v>
      </c>
      <c r="AK12" s="91" t="s">
        <v>420</v>
      </c>
      <c r="AL12" s="91" t="s">
        <v>406</v>
      </c>
      <c r="AM12" s="91" t="s">
        <v>421</v>
      </c>
      <c r="AN12" s="91" t="s">
        <v>422</v>
      </c>
      <c r="AO12" s="91">
        <v>22</v>
      </c>
      <c r="AP12" s="91" t="s">
        <v>423</v>
      </c>
    </row>
    <row r="13" spans="1:42" x14ac:dyDescent="0.25">
      <c r="A13" s="91" t="s">
        <v>398</v>
      </c>
      <c r="B13" s="91" t="s">
        <v>480</v>
      </c>
      <c r="C13" s="91" t="s">
        <v>398</v>
      </c>
      <c r="D13" s="91" t="s">
        <v>400</v>
      </c>
      <c r="E13" s="91" t="s">
        <v>398</v>
      </c>
      <c r="F13" s="91" t="s">
        <v>481</v>
      </c>
      <c r="G13" s="91" t="s">
        <v>398</v>
      </c>
      <c r="H13" s="91" t="s">
        <v>398</v>
      </c>
      <c r="I13" s="91" t="s">
        <v>398</v>
      </c>
      <c r="J13" s="91" t="s">
        <v>460</v>
      </c>
      <c r="K13" s="91" t="s">
        <v>461</v>
      </c>
      <c r="L13" s="91" t="s">
        <v>482</v>
      </c>
      <c r="M13" s="91" t="s">
        <v>483</v>
      </c>
      <c r="N13" s="91" t="s">
        <v>484</v>
      </c>
      <c r="O13" s="91" t="s">
        <v>405</v>
      </c>
      <c r="P13" s="91" t="s">
        <v>398</v>
      </c>
      <c r="Q13" s="91" t="s">
        <v>398</v>
      </c>
      <c r="R13" s="91" t="s">
        <v>398</v>
      </c>
      <c r="S13" s="91" t="s">
        <v>406</v>
      </c>
      <c r="T13" s="91" t="s">
        <v>49</v>
      </c>
      <c r="U13" s="91" t="s">
        <v>485</v>
      </c>
      <c r="V13" s="91" t="s">
        <v>398</v>
      </c>
      <c r="W13" s="91">
        <v>47.989880399999997</v>
      </c>
      <c r="X13" s="91">
        <v>2.7700108000000001</v>
      </c>
      <c r="Y13" s="91" t="s">
        <v>486</v>
      </c>
      <c r="Z13" s="91" t="s">
        <v>398</v>
      </c>
      <c r="AA13" s="91" t="s">
        <v>410</v>
      </c>
      <c r="AB13" s="91" t="s">
        <v>411</v>
      </c>
      <c r="AC13" s="91" t="s">
        <v>456</v>
      </c>
      <c r="AD13" s="91" t="s">
        <v>457</v>
      </c>
      <c r="AE13" s="91" t="s">
        <v>414</v>
      </c>
      <c r="AF13" s="91" t="s">
        <v>430</v>
      </c>
      <c r="AG13" s="91" t="s">
        <v>416</v>
      </c>
      <c r="AH13" s="91" t="s">
        <v>417</v>
      </c>
      <c r="AI13" s="91" t="s">
        <v>418</v>
      </c>
      <c r="AJ13" s="91" t="s">
        <v>419</v>
      </c>
      <c r="AK13" s="91" t="s">
        <v>420</v>
      </c>
      <c r="AL13" s="91" t="s">
        <v>406</v>
      </c>
      <c r="AM13" s="91" t="s">
        <v>421</v>
      </c>
      <c r="AN13" s="91" t="s">
        <v>422</v>
      </c>
      <c r="AO13" s="91">
        <v>22</v>
      </c>
      <c r="AP13" s="91" t="s">
        <v>423</v>
      </c>
    </row>
    <row r="14" spans="1:42" x14ac:dyDescent="0.25">
      <c r="A14" s="91" t="s">
        <v>398</v>
      </c>
      <c r="B14" s="91" t="s">
        <v>487</v>
      </c>
      <c r="C14" s="91" t="s">
        <v>398</v>
      </c>
      <c r="D14" s="91" t="s">
        <v>400</v>
      </c>
      <c r="E14" s="91" t="s">
        <v>398</v>
      </c>
      <c r="F14" s="91" t="s">
        <v>488</v>
      </c>
      <c r="G14" s="91" t="s">
        <v>398</v>
      </c>
      <c r="H14" s="91" t="s">
        <v>398</v>
      </c>
      <c r="I14" s="91" t="s">
        <v>398</v>
      </c>
      <c r="J14" s="91" t="s">
        <v>448</v>
      </c>
      <c r="K14" s="91" t="s">
        <v>449</v>
      </c>
      <c r="L14" s="91" t="s">
        <v>489</v>
      </c>
      <c r="M14" s="91" t="s">
        <v>230</v>
      </c>
      <c r="N14" s="91" t="s">
        <v>121</v>
      </c>
      <c r="O14" s="91" t="s">
        <v>405</v>
      </c>
      <c r="P14" s="91" t="s">
        <v>398</v>
      </c>
      <c r="Q14" s="91" t="s">
        <v>398</v>
      </c>
      <c r="R14" s="91" t="s">
        <v>398</v>
      </c>
      <c r="S14" s="91" t="s">
        <v>406</v>
      </c>
      <c r="T14" s="91" t="s">
        <v>490</v>
      </c>
      <c r="U14" s="91" t="s">
        <v>491</v>
      </c>
      <c r="V14" s="91" t="s">
        <v>398</v>
      </c>
      <c r="W14" s="91">
        <v>47.324672200000002</v>
      </c>
      <c r="X14" s="91">
        <v>1.0078777000000001</v>
      </c>
      <c r="Y14" s="91" t="s">
        <v>409</v>
      </c>
      <c r="Z14" s="91" t="s">
        <v>398</v>
      </c>
      <c r="AA14" s="91" t="s">
        <v>410</v>
      </c>
      <c r="AB14" s="91" t="s">
        <v>411</v>
      </c>
      <c r="AC14" s="91" t="s">
        <v>412</v>
      </c>
      <c r="AD14" s="91" t="s">
        <v>413</v>
      </c>
      <c r="AE14" s="91" t="s">
        <v>414</v>
      </c>
      <c r="AF14" s="91" t="s">
        <v>415</v>
      </c>
      <c r="AG14" s="91" t="s">
        <v>416</v>
      </c>
      <c r="AH14" s="91" t="s">
        <v>417</v>
      </c>
      <c r="AI14" s="91" t="s">
        <v>418</v>
      </c>
      <c r="AJ14" s="91" t="s">
        <v>419</v>
      </c>
      <c r="AK14" s="91" t="s">
        <v>420</v>
      </c>
      <c r="AL14" s="91" t="s">
        <v>406</v>
      </c>
      <c r="AM14" s="91" t="s">
        <v>421</v>
      </c>
      <c r="AN14" s="91" t="s">
        <v>422</v>
      </c>
      <c r="AO14" s="91">
        <v>22</v>
      </c>
      <c r="AP14" s="91" t="s">
        <v>423</v>
      </c>
    </row>
    <row r="15" spans="1:42" x14ac:dyDescent="0.25">
      <c r="A15" s="91" t="s">
        <v>398</v>
      </c>
      <c r="B15" s="91" t="s">
        <v>492</v>
      </c>
      <c r="C15" s="91" t="s">
        <v>398</v>
      </c>
      <c r="D15" s="91" t="s">
        <v>400</v>
      </c>
      <c r="E15" s="91" t="s">
        <v>398</v>
      </c>
      <c r="F15" s="91" t="s">
        <v>493</v>
      </c>
      <c r="G15" s="91" t="s">
        <v>398</v>
      </c>
      <c r="H15" s="91" t="s">
        <v>398</v>
      </c>
      <c r="I15" s="91" t="s">
        <v>398</v>
      </c>
      <c r="J15" s="91" t="s">
        <v>426</v>
      </c>
      <c r="K15" s="91" t="s">
        <v>427</v>
      </c>
      <c r="L15" s="91" t="s">
        <v>494</v>
      </c>
      <c r="M15" s="91" t="s">
        <v>205</v>
      </c>
      <c r="N15" s="91" t="s">
        <v>96</v>
      </c>
      <c r="O15" s="91" t="s">
        <v>405</v>
      </c>
      <c r="P15" s="91" t="s">
        <v>398</v>
      </c>
      <c r="Q15" s="91" t="s">
        <v>398</v>
      </c>
      <c r="R15" s="91" t="s">
        <v>398</v>
      </c>
      <c r="S15" s="91" t="s">
        <v>406</v>
      </c>
      <c r="T15" s="91" t="s">
        <v>345</v>
      </c>
      <c r="U15" s="91" t="s">
        <v>495</v>
      </c>
      <c r="V15" s="91" t="s">
        <v>398</v>
      </c>
      <c r="W15" s="91">
        <v>45.270079600000003</v>
      </c>
      <c r="X15" s="91">
        <v>1.7742340000000001</v>
      </c>
      <c r="Y15" s="91" t="s">
        <v>454</v>
      </c>
      <c r="Z15" s="91" t="s">
        <v>398</v>
      </c>
      <c r="AA15" s="91" t="s">
        <v>410</v>
      </c>
      <c r="AB15" s="91" t="s">
        <v>429</v>
      </c>
      <c r="AC15" s="91" t="s">
        <v>456</v>
      </c>
      <c r="AD15" s="91" t="s">
        <v>457</v>
      </c>
      <c r="AE15" s="91" t="s">
        <v>414</v>
      </c>
      <c r="AF15" s="91" t="s">
        <v>430</v>
      </c>
      <c r="AG15" s="91" t="s">
        <v>416</v>
      </c>
      <c r="AH15" s="91" t="s">
        <v>417</v>
      </c>
      <c r="AI15" s="91" t="s">
        <v>418</v>
      </c>
      <c r="AJ15" s="91" t="s">
        <v>419</v>
      </c>
      <c r="AK15" s="91" t="s">
        <v>420</v>
      </c>
      <c r="AL15" s="91" t="s">
        <v>406</v>
      </c>
      <c r="AM15" s="91" t="s">
        <v>421</v>
      </c>
      <c r="AN15" s="91" t="s">
        <v>422</v>
      </c>
      <c r="AO15" s="91">
        <v>22</v>
      </c>
      <c r="AP15" s="91" t="s">
        <v>423</v>
      </c>
    </row>
    <row r="16" spans="1:42" x14ac:dyDescent="0.25">
      <c r="A16" s="91" t="s">
        <v>398</v>
      </c>
      <c r="B16" s="91" t="s">
        <v>496</v>
      </c>
      <c r="C16" s="91" t="s">
        <v>398</v>
      </c>
      <c r="D16" s="91" t="s">
        <v>400</v>
      </c>
      <c r="E16" s="91" t="s">
        <v>398</v>
      </c>
      <c r="F16" s="91" t="s">
        <v>497</v>
      </c>
      <c r="G16" s="91" t="s">
        <v>398</v>
      </c>
      <c r="H16" s="91" t="s">
        <v>398</v>
      </c>
      <c r="I16" s="91" t="s">
        <v>398</v>
      </c>
      <c r="J16" s="91" t="s">
        <v>460</v>
      </c>
      <c r="K16" s="91" t="s">
        <v>461</v>
      </c>
      <c r="L16" s="91" t="s">
        <v>498</v>
      </c>
      <c r="M16" s="91" t="s">
        <v>247</v>
      </c>
      <c r="N16" s="91" t="s">
        <v>137</v>
      </c>
      <c r="O16" s="91" t="s">
        <v>405</v>
      </c>
      <c r="P16" s="91" t="s">
        <v>398</v>
      </c>
      <c r="Q16" s="91" t="s">
        <v>398</v>
      </c>
      <c r="R16" s="91" t="s">
        <v>398</v>
      </c>
      <c r="S16" s="91" t="s">
        <v>406</v>
      </c>
      <c r="T16" s="91" t="s">
        <v>398</v>
      </c>
      <c r="U16" s="91" t="s">
        <v>398</v>
      </c>
      <c r="V16" s="91" t="s">
        <v>398</v>
      </c>
      <c r="W16" s="91">
        <v>48.291065199999998</v>
      </c>
      <c r="X16" s="91">
        <v>2.3979963999999998</v>
      </c>
      <c r="Y16" s="91" t="s">
        <v>409</v>
      </c>
      <c r="Z16" s="91" t="s">
        <v>398</v>
      </c>
      <c r="AA16" s="91" t="s">
        <v>410</v>
      </c>
      <c r="AB16" s="91" t="s">
        <v>411</v>
      </c>
      <c r="AC16" s="91" t="s">
        <v>412</v>
      </c>
      <c r="AD16" s="91" t="s">
        <v>413</v>
      </c>
      <c r="AE16" s="91" t="s">
        <v>414</v>
      </c>
      <c r="AF16" s="91" t="s">
        <v>430</v>
      </c>
      <c r="AG16" s="91" t="s">
        <v>416</v>
      </c>
      <c r="AH16" s="91" t="s">
        <v>417</v>
      </c>
      <c r="AI16" s="91" t="s">
        <v>418</v>
      </c>
      <c r="AJ16" s="91" t="s">
        <v>419</v>
      </c>
      <c r="AK16" s="91" t="s">
        <v>420</v>
      </c>
      <c r="AL16" s="91" t="s">
        <v>406</v>
      </c>
      <c r="AM16" s="91" t="s">
        <v>421</v>
      </c>
      <c r="AN16" s="91" t="s">
        <v>422</v>
      </c>
      <c r="AO16" s="91">
        <v>22</v>
      </c>
      <c r="AP16" s="91" t="s">
        <v>423</v>
      </c>
    </row>
    <row r="17" spans="1:42" x14ac:dyDescent="0.25">
      <c r="A17" s="91" t="s">
        <v>398</v>
      </c>
      <c r="B17" s="91" t="s">
        <v>499</v>
      </c>
      <c r="C17" s="91" t="s">
        <v>398</v>
      </c>
      <c r="D17" s="91" t="s">
        <v>400</v>
      </c>
      <c r="E17" s="91" t="s">
        <v>398</v>
      </c>
      <c r="F17" s="91" t="s">
        <v>500</v>
      </c>
      <c r="G17" s="91" t="s">
        <v>398</v>
      </c>
      <c r="H17" s="91" t="s">
        <v>398</v>
      </c>
      <c r="I17" s="91" t="s">
        <v>398</v>
      </c>
      <c r="J17" s="91" t="s">
        <v>471</v>
      </c>
      <c r="K17" s="91" t="s">
        <v>472</v>
      </c>
      <c r="L17" s="91" t="s">
        <v>501</v>
      </c>
      <c r="M17" s="91" t="s">
        <v>274</v>
      </c>
      <c r="N17" s="91" t="s">
        <v>165</v>
      </c>
      <c r="O17" s="91" t="s">
        <v>405</v>
      </c>
      <c r="P17" s="91" t="s">
        <v>398</v>
      </c>
      <c r="Q17" s="91" t="s">
        <v>398</v>
      </c>
      <c r="R17" s="91" t="s">
        <v>398</v>
      </c>
      <c r="S17" s="91" t="s">
        <v>406</v>
      </c>
      <c r="T17" s="91" t="s">
        <v>502</v>
      </c>
      <c r="U17" s="91" t="s">
        <v>398</v>
      </c>
      <c r="V17" s="91" t="s">
        <v>398</v>
      </c>
      <c r="W17" s="91">
        <v>47.510689900000003</v>
      </c>
      <c r="X17" s="91">
        <v>0.113621</v>
      </c>
      <c r="Y17" s="91" t="s">
        <v>454</v>
      </c>
      <c r="Z17" s="91" t="s">
        <v>398</v>
      </c>
      <c r="AA17" s="91" t="s">
        <v>410</v>
      </c>
      <c r="AB17" s="91" t="s">
        <v>411</v>
      </c>
      <c r="AC17" s="91" t="s">
        <v>456</v>
      </c>
      <c r="AD17" s="91" t="s">
        <v>457</v>
      </c>
      <c r="AE17" s="91" t="s">
        <v>414</v>
      </c>
      <c r="AF17" s="91" t="s">
        <v>415</v>
      </c>
      <c r="AG17" s="91" t="s">
        <v>416</v>
      </c>
      <c r="AH17" s="91" t="s">
        <v>417</v>
      </c>
      <c r="AI17" s="91" t="s">
        <v>418</v>
      </c>
      <c r="AJ17" s="91" t="s">
        <v>419</v>
      </c>
      <c r="AK17" s="91" t="s">
        <v>420</v>
      </c>
      <c r="AL17" s="91" t="s">
        <v>406</v>
      </c>
      <c r="AM17" s="91" t="s">
        <v>421</v>
      </c>
      <c r="AN17" s="91" t="s">
        <v>422</v>
      </c>
      <c r="AO17" s="91">
        <v>22</v>
      </c>
      <c r="AP17" s="91" t="s">
        <v>423</v>
      </c>
    </row>
    <row r="18" spans="1:42" x14ac:dyDescent="0.25">
      <c r="A18" s="91" t="s">
        <v>398</v>
      </c>
      <c r="B18" s="91" t="s">
        <v>503</v>
      </c>
      <c r="C18" s="91" t="s">
        <v>398</v>
      </c>
      <c r="D18" s="91" t="s">
        <v>504</v>
      </c>
      <c r="E18" s="91" t="s">
        <v>398</v>
      </c>
      <c r="F18" s="91" t="s">
        <v>505</v>
      </c>
      <c r="G18" s="91" t="s">
        <v>398</v>
      </c>
      <c r="H18" s="91" t="s">
        <v>398</v>
      </c>
      <c r="I18" s="91" t="s">
        <v>398</v>
      </c>
      <c r="J18" s="91" t="s">
        <v>441</v>
      </c>
      <c r="K18" s="91" t="s">
        <v>442</v>
      </c>
      <c r="L18" s="91" t="s">
        <v>482</v>
      </c>
      <c r="M18" s="91" t="s">
        <v>189</v>
      </c>
      <c r="N18" s="91" t="s">
        <v>506</v>
      </c>
      <c r="O18" s="91" t="s">
        <v>405</v>
      </c>
      <c r="P18" s="91" t="s">
        <v>398</v>
      </c>
      <c r="Q18" s="91" t="s">
        <v>398</v>
      </c>
      <c r="R18" s="91" t="s">
        <v>398</v>
      </c>
      <c r="S18" s="91" t="s">
        <v>406</v>
      </c>
      <c r="T18" s="91" t="s">
        <v>507</v>
      </c>
      <c r="U18" s="91" t="s">
        <v>508</v>
      </c>
      <c r="V18" s="91" t="s">
        <v>398</v>
      </c>
      <c r="W18" s="91">
        <v>46.7225672</v>
      </c>
      <c r="X18" s="91">
        <v>2.5033536999999999</v>
      </c>
      <c r="Y18" s="91" t="s">
        <v>454</v>
      </c>
      <c r="Z18" s="91" t="s">
        <v>398</v>
      </c>
      <c r="AA18" s="91" t="s">
        <v>410</v>
      </c>
      <c r="AB18" s="91" t="s">
        <v>509</v>
      </c>
      <c r="AC18" s="91" t="s">
        <v>456</v>
      </c>
      <c r="AD18" s="91" t="s">
        <v>457</v>
      </c>
      <c r="AE18" s="91" t="s">
        <v>510</v>
      </c>
      <c r="AF18" s="91" t="s">
        <v>430</v>
      </c>
      <c r="AG18" s="91" t="s">
        <v>416</v>
      </c>
      <c r="AH18" s="91" t="s">
        <v>417</v>
      </c>
      <c r="AI18" s="91" t="s">
        <v>418</v>
      </c>
      <c r="AJ18" s="91" t="s">
        <v>419</v>
      </c>
      <c r="AK18" s="91" t="s">
        <v>420</v>
      </c>
      <c r="AL18" s="91" t="s">
        <v>406</v>
      </c>
      <c r="AM18" s="91" t="s">
        <v>421</v>
      </c>
      <c r="AN18" s="91" t="s">
        <v>398</v>
      </c>
      <c r="AO18" s="91">
        <v>0</v>
      </c>
      <c r="AP18" s="91" t="s">
        <v>511</v>
      </c>
    </row>
    <row r="19" spans="1:42" x14ac:dyDescent="0.25">
      <c r="A19" s="91" t="s">
        <v>398</v>
      </c>
      <c r="B19" s="91" t="s">
        <v>512</v>
      </c>
      <c r="C19" s="91" t="s">
        <v>398</v>
      </c>
      <c r="D19" s="91" t="s">
        <v>400</v>
      </c>
      <c r="E19" s="91" t="s">
        <v>398</v>
      </c>
      <c r="F19" s="91" t="s">
        <v>513</v>
      </c>
      <c r="G19" s="91" t="s">
        <v>398</v>
      </c>
      <c r="H19" s="91" t="s">
        <v>398</v>
      </c>
      <c r="I19" s="91" t="s">
        <v>398</v>
      </c>
      <c r="J19" s="91" t="s">
        <v>514</v>
      </c>
      <c r="K19" s="91" t="s">
        <v>515</v>
      </c>
      <c r="L19" s="91" t="s">
        <v>482</v>
      </c>
      <c r="M19" s="91" t="s">
        <v>221</v>
      </c>
      <c r="N19" s="91" t="s">
        <v>113</v>
      </c>
      <c r="O19" s="91" t="s">
        <v>405</v>
      </c>
      <c r="P19" s="91" t="s">
        <v>398</v>
      </c>
      <c r="Q19" s="91" t="s">
        <v>398</v>
      </c>
      <c r="R19" s="91" t="s">
        <v>398</v>
      </c>
      <c r="S19" s="91" t="s">
        <v>406</v>
      </c>
      <c r="T19" s="91" t="s">
        <v>398</v>
      </c>
      <c r="U19" s="91" t="s">
        <v>398</v>
      </c>
      <c r="V19" s="91" t="s">
        <v>398</v>
      </c>
      <c r="W19" s="91">
        <v>46.604745000000001</v>
      </c>
      <c r="X19" s="91">
        <v>1.504926</v>
      </c>
      <c r="Y19" s="91" t="s">
        <v>409</v>
      </c>
      <c r="Z19" s="91" t="s">
        <v>398</v>
      </c>
      <c r="AA19" s="91" t="s">
        <v>410</v>
      </c>
      <c r="AB19" s="91" t="s">
        <v>411</v>
      </c>
      <c r="AC19" s="91" t="s">
        <v>412</v>
      </c>
      <c r="AD19" s="91" t="s">
        <v>413</v>
      </c>
      <c r="AE19" s="91" t="s">
        <v>414</v>
      </c>
      <c r="AF19" s="91" t="s">
        <v>430</v>
      </c>
      <c r="AG19" s="91" t="s">
        <v>416</v>
      </c>
      <c r="AH19" s="91" t="s">
        <v>417</v>
      </c>
      <c r="AI19" s="91" t="s">
        <v>418</v>
      </c>
      <c r="AJ19" s="91" t="s">
        <v>419</v>
      </c>
      <c r="AK19" s="91" t="s">
        <v>420</v>
      </c>
      <c r="AL19" s="91" t="s">
        <v>406</v>
      </c>
      <c r="AM19" s="91" t="s">
        <v>421</v>
      </c>
      <c r="AN19" s="91" t="s">
        <v>422</v>
      </c>
      <c r="AO19" s="91">
        <v>22</v>
      </c>
      <c r="AP19" s="91" t="s">
        <v>423</v>
      </c>
    </row>
    <row r="20" spans="1:42" x14ac:dyDescent="0.25">
      <c r="A20" s="91" t="s">
        <v>398</v>
      </c>
      <c r="B20" s="91" t="s">
        <v>516</v>
      </c>
      <c r="C20" s="91" t="s">
        <v>398</v>
      </c>
      <c r="D20" s="91" t="s">
        <v>400</v>
      </c>
      <c r="E20" s="91" t="s">
        <v>398</v>
      </c>
      <c r="F20" s="91" t="s">
        <v>517</v>
      </c>
      <c r="G20" s="91" t="s">
        <v>398</v>
      </c>
      <c r="H20" s="91" t="s">
        <v>398</v>
      </c>
      <c r="I20" s="91" t="s">
        <v>398</v>
      </c>
      <c r="J20" s="91" t="s">
        <v>460</v>
      </c>
      <c r="K20" s="91" t="s">
        <v>461</v>
      </c>
      <c r="L20" s="91" t="s">
        <v>494</v>
      </c>
      <c r="M20" s="91" t="s">
        <v>518</v>
      </c>
      <c r="N20" s="91" t="s">
        <v>50</v>
      </c>
      <c r="O20" s="91" t="s">
        <v>405</v>
      </c>
      <c r="P20" s="91" t="s">
        <v>398</v>
      </c>
      <c r="Q20" s="91" t="s">
        <v>398</v>
      </c>
      <c r="R20" s="91" t="s">
        <v>398</v>
      </c>
      <c r="S20" s="91" t="s">
        <v>406</v>
      </c>
      <c r="T20" s="91" t="s">
        <v>519</v>
      </c>
      <c r="U20" s="91" t="s">
        <v>520</v>
      </c>
      <c r="V20" s="91" t="s">
        <v>398</v>
      </c>
      <c r="W20" s="91">
        <v>47.909796999999998</v>
      </c>
      <c r="X20" s="91">
        <v>1.9007022</v>
      </c>
      <c r="Y20" s="91" t="s">
        <v>409</v>
      </c>
      <c r="Z20" s="91" t="s">
        <v>398</v>
      </c>
      <c r="AA20" s="91" t="s">
        <v>410</v>
      </c>
      <c r="AB20" s="91" t="s">
        <v>411</v>
      </c>
      <c r="AC20" s="91" t="s">
        <v>412</v>
      </c>
      <c r="AD20" s="91" t="s">
        <v>413</v>
      </c>
      <c r="AE20" s="91" t="s">
        <v>414</v>
      </c>
      <c r="AF20" s="91" t="s">
        <v>430</v>
      </c>
      <c r="AG20" s="91" t="s">
        <v>416</v>
      </c>
      <c r="AH20" s="91" t="s">
        <v>417</v>
      </c>
      <c r="AI20" s="91" t="s">
        <v>418</v>
      </c>
      <c r="AJ20" s="91" t="s">
        <v>419</v>
      </c>
      <c r="AK20" s="91" t="s">
        <v>420</v>
      </c>
      <c r="AL20" s="91" t="s">
        <v>406</v>
      </c>
      <c r="AM20" s="91" t="s">
        <v>421</v>
      </c>
      <c r="AN20" s="91" t="s">
        <v>422</v>
      </c>
      <c r="AO20" s="91">
        <v>22</v>
      </c>
      <c r="AP20" s="91" t="s">
        <v>423</v>
      </c>
    </row>
    <row r="21" spans="1:42" x14ac:dyDescent="0.25">
      <c r="A21" s="91" t="s">
        <v>398</v>
      </c>
      <c r="B21" s="91" t="s">
        <v>521</v>
      </c>
      <c r="C21" s="91" t="s">
        <v>398</v>
      </c>
      <c r="D21" s="91" t="s">
        <v>400</v>
      </c>
      <c r="E21" s="91" t="s">
        <v>398</v>
      </c>
      <c r="F21" s="91" t="s">
        <v>522</v>
      </c>
      <c r="G21" s="91" t="s">
        <v>398</v>
      </c>
      <c r="H21" s="91" t="s">
        <v>398</v>
      </c>
      <c r="I21" s="91" t="s">
        <v>398</v>
      </c>
      <c r="J21" s="91" t="s">
        <v>441</v>
      </c>
      <c r="K21" s="91" t="s">
        <v>442</v>
      </c>
      <c r="L21" s="91" t="s">
        <v>404</v>
      </c>
      <c r="M21" s="91" t="s">
        <v>196</v>
      </c>
      <c r="N21" s="91" t="s">
        <v>87</v>
      </c>
      <c r="O21" s="91" t="s">
        <v>405</v>
      </c>
      <c r="P21" s="91" t="s">
        <v>398</v>
      </c>
      <c r="Q21" s="91" t="s">
        <v>398</v>
      </c>
      <c r="R21" s="91" t="s">
        <v>398</v>
      </c>
      <c r="S21" s="91" t="s">
        <v>406</v>
      </c>
      <c r="T21" s="91" t="s">
        <v>398</v>
      </c>
      <c r="U21" s="91" t="s">
        <v>398</v>
      </c>
      <c r="V21" s="91" t="s">
        <v>398</v>
      </c>
      <c r="W21" s="91">
        <v>47.495651100000003</v>
      </c>
      <c r="X21" s="91">
        <v>2.4395429000000002</v>
      </c>
      <c r="Y21" s="91" t="s">
        <v>409</v>
      </c>
      <c r="Z21" s="91" t="s">
        <v>398</v>
      </c>
      <c r="AA21" s="91" t="s">
        <v>410</v>
      </c>
      <c r="AB21" s="91" t="s">
        <v>411</v>
      </c>
      <c r="AC21" s="91" t="s">
        <v>412</v>
      </c>
      <c r="AD21" s="91" t="s">
        <v>413</v>
      </c>
      <c r="AE21" s="91" t="s">
        <v>414</v>
      </c>
      <c r="AF21" s="91" t="s">
        <v>430</v>
      </c>
      <c r="AG21" s="91" t="s">
        <v>416</v>
      </c>
      <c r="AH21" s="91" t="s">
        <v>417</v>
      </c>
      <c r="AI21" s="91" t="s">
        <v>418</v>
      </c>
      <c r="AJ21" s="91" t="s">
        <v>419</v>
      </c>
      <c r="AK21" s="91" t="s">
        <v>420</v>
      </c>
      <c r="AL21" s="91" t="s">
        <v>406</v>
      </c>
      <c r="AM21" s="91" t="s">
        <v>421</v>
      </c>
      <c r="AN21" s="91" t="s">
        <v>422</v>
      </c>
      <c r="AO21" s="91">
        <v>22</v>
      </c>
      <c r="AP21" s="91" t="s">
        <v>423</v>
      </c>
    </row>
    <row r="22" spans="1:42" x14ac:dyDescent="0.25">
      <c r="A22" s="91" t="s">
        <v>398</v>
      </c>
      <c r="B22" s="91" t="s">
        <v>523</v>
      </c>
      <c r="C22" s="91" t="s">
        <v>398</v>
      </c>
      <c r="D22" s="91" t="s">
        <v>400</v>
      </c>
      <c r="E22" s="91" t="s">
        <v>398</v>
      </c>
      <c r="F22" s="91" t="s">
        <v>524</v>
      </c>
      <c r="G22" s="91" t="s">
        <v>398</v>
      </c>
      <c r="H22" s="91" t="s">
        <v>398</v>
      </c>
      <c r="I22" s="91" t="s">
        <v>398</v>
      </c>
      <c r="J22" s="91" t="s">
        <v>441</v>
      </c>
      <c r="K22" s="91" t="s">
        <v>442</v>
      </c>
      <c r="L22" s="91" t="s">
        <v>433</v>
      </c>
      <c r="M22" s="91" t="s">
        <v>187</v>
      </c>
      <c r="N22" s="91" t="s">
        <v>77</v>
      </c>
      <c r="O22" s="91" t="s">
        <v>405</v>
      </c>
      <c r="P22" s="91" t="s">
        <v>398</v>
      </c>
      <c r="Q22" s="91" t="s">
        <v>398</v>
      </c>
      <c r="R22" s="91" t="s">
        <v>398</v>
      </c>
      <c r="S22" s="91" t="s">
        <v>406</v>
      </c>
      <c r="T22" s="91" t="s">
        <v>398</v>
      </c>
      <c r="U22" s="91" t="s">
        <v>398</v>
      </c>
      <c r="V22" s="91" t="s">
        <v>398</v>
      </c>
      <c r="W22" s="91">
        <v>46.832828300000003</v>
      </c>
      <c r="X22" s="91">
        <v>2.9370126000000001</v>
      </c>
      <c r="Y22" s="91" t="s">
        <v>409</v>
      </c>
      <c r="Z22" s="91" t="s">
        <v>398</v>
      </c>
      <c r="AA22" s="91" t="s">
        <v>410</v>
      </c>
      <c r="AB22" s="91" t="s">
        <v>411</v>
      </c>
      <c r="AC22" s="91" t="s">
        <v>412</v>
      </c>
      <c r="AD22" s="91" t="s">
        <v>413</v>
      </c>
      <c r="AE22" s="91" t="s">
        <v>414</v>
      </c>
      <c r="AF22" s="91" t="s">
        <v>430</v>
      </c>
      <c r="AG22" s="91" t="s">
        <v>416</v>
      </c>
      <c r="AH22" s="91" t="s">
        <v>417</v>
      </c>
      <c r="AI22" s="91" t="s">
        <v>418</v>
      </c>
      <c r="AJ22" s="91" t="s">
        <v>419</v>
      </c>
      <c r="AK22" s="91" t="s">
        <v>420</v>
      </c>
      <c r="AL22" s="91" t="s">
        <v>406</v>
      </c>
      <c r="AM22" s="91" t="s">
        <v>421</v>
      </c>
      <c r="AN22" s="91" t="s">
        <v>422</v>
      </c>
      <c r="AO22" s="91">
        <v>22</v>
      </c>
      <c r="AP22" s="91" t="s">
        <v>423</v>
      </c>
    </row>
    <row r="23" spans="1:42" x14ac:dyDescent="0.25">
      <c r="A23" s="91" t="s">
        <v>398</v>
      </c>
      <c r="B23" s="91" t="s">
        <v>525</v>
      </c>
      <c r="C23" s="91" t="s">
        <v>398</v>
      </c>
      <c r="D23" s="91" t="s">
        <v>400</v>
      </c>
      <c r="E23" s="91" t="s">
        <v>398</v>
      </c>
      <c r="F23" s="91" t="s">
        <v>526</v>
      </c>
      <c r="G23" s="91" t="s">
        <v>398</v>
      </c>
      <c r="H23" s="91" t="s">
        <v>398</v>
      </c>
      <c r="I23" s="91" t="s">
        <v>398</v>
      </c>
      <c r="J23" s="91" t="s">
        <v>527</v>
      </c>
      <c r="K23" s="91" t="s">
        <v>528</v>
      </c>
      <c r="L23" s="91" t="s">
        <v>529</v>
      </c>
      <c r="M23" s="91" t="s">
        <v>214</v>
      </c>
      <c r="N23" s="91" t="s">
        <v>106</v>
      </c>
      <c r="O23" s="91" t="s">
        <v>405</v>
      </c>
      <c r="P23" s="91" t="s">
        <v>398</v>
      </c>
      <c r="Q23" s="91" t="s">
        <v>398</v>
      </c>
      <c r="R23" s="91" t="s">
        <v>398</v>
      </c>
      <c r="S23" s="91" t="s">
        <v>406</v>
      </c>
      <c r="T23" s="91" t="s">
        <v>530</v>
      </c>
      <c r="U23" s="91" t="s">
        <v>531</v>
      </c>
      <c r="V23" s="91" t="s">
        <v>398</v>
      </c>
      <c r="W23" s="91">
        <v>46.186184300000001</v>
      </c>
      <c r="X23" s="91">
        <v>2.4301148000000001</v>
      </c>
      <c r="Y23" s="91" t="s">
        <v>409</v>
      </c>
      <c r="Z23" s="91" t="s">
        <v>398</v>
      </c>
      <c r="AA23" s="91" t="s">
        <v>410</v>
      </c>
      <c r="AB23" s="91" t="s">
        <v>411</v>
      </c>
      <c r="AC23" s="91" t="s">
        <v>532</v>
      </c>
      <c r="AD23" s="91" t="s">
        <v>533</v>
      </c>
      <c r="AE23" s="91" t="s">
        <v>414</v>
      </c>
      <c r="AF23" s="91" t="s">
        <v>430</v>
      </c>
      <c r="AG23" s="91" t="s">
        <v>416</v>
      </c>
      <c r="AH23" s="91" t="s">
        <v>417</v>
      </c>
      <c r="AI23" s="91" t="s">
        <v>418</v>
      </c>
      <c r="AJ23" s="91" t="s">
        <v>419</v>
      </c>
      <c r="AK23" s="91" t="s">
        <v>420</v>
      </c>
      <c r="AL23" s="91" t="s">
        <v>406</v>
      </c>
      <c r="AM23" s="91" t="s">
        <v>421</v>
      </c>
      <c r="AN23" s="91" t="s">
        <v>422</v>
      </c>
      <c r="AO23" s="91">
        <v>22</v>
      </c>
      <c r="AP23" s="91" t="s">
        <v>423</v>
      </c>
    </row>
    <row r="24" spans="1:42" x14ac:dyDescent="0.25">
      <c r="A24" s="91" t="s">
        <v>398</v>
      </c>
      <c r="B24" s="91" t="s">
        <v>534</v>
      </c>
      <c r="C24" s="91" t="s">
        <v>398</v>
      </c>
      <c r="D24" s="91" t="s">
        <v>400</v>
      </c>
      <c r="E24" s="91" t="s">
        <v>398</v>
      </c>
      <c r="F24" s="91" t="s">
        <v>535</v>
      </c>
      <c r="G24" s="91" t="s">
        <v>398</v>
      </c>
      <c r="H24" s="91" t="s">
        <v>398</v>
      </c>
      <c r="I24" s="91" t="s">
        <v>398</v>
      </c>
      <c r="J24" s="91" t="s">
        <v>402</v>
      </c>
      <c r="K24" s="91" t="s">
        <v>403</v>
      </c>
      <c r="L24" s="91" t="s">
        <v>536</v>
      </c>
      <c r="M24" s="91" t="s">
        <v>245</v>
      </c>
      <c r="N24" s="91" t="s">
        <v>135</v>
      </c>
      <c r="O24" s="91" t="s">
        <v>405</v>
      </c>
      <c r="P24" s="91" t="s">
        <v>398</v>
      </c>
      <c r="Q24" s="91" t="s">
        <v>398</v>
      </c>
      <c r="R24" s="91" t="s">
        <v>398</v>
      </c>
      <c r="S24" s="91" t="s">
        <v>406</v>
      </c>
      <c r="T24" s="91" t="s">
        <v>537</v>
      </c>
      <c r="U24" s="91" t="s">
        <v>538</v>
      </c>
      <c r="V24" s="91" t="s">
        <v>398</v>
      </c>
      <c r="W24" s="91">
        <v>47.282982199999999</v>
      </c>
      <c r="X24" s="91">
        <v>1.3742019999999999</v>
      </c>
      <c r="Y24" s="91" t="s">
        <v>409</v>
      </c>
      <c r="Z24" s="91" t="s">
        <v>398</v>
      </c>
      <c r="AA24" s="91" t="s">
        <v>410</v>
      </c>
      <c r="AB24" s="91" t="s">
        <v>411</v>
      </c>
      <c r="AC24" s="91" t="s">
        <v>437</v>
      </c>
      <c r="AD24" s="91" t="s">
        <v>438</v>
      </c>
      <c r="AE24" s="91" t="s">
        <v>414</v>
      </c>
      <c r="AF24" s="91" t="s">
        <v>430</v>
      </c>
      <c r="AG24" s="91" t="s">
        <v>416</v>
      </c>
      <c r="AH24" s="91" t="s">
        <v>417</v>
      </c>
      <c r="AI24" s="91" t="s">
        <v>418</v>
      </c>
      <c r="AJ24" s="91" t="s">
        <v>419</v>
      </c>
      <c r="AK24" s="91" t="s">
        <v>420</v>
      </c>
      <c r="AL24" s="91" t="s">
        <v>406</v>
      </c>
      <c r="AM24" s="91" t="s">
        <v>421</v>
      </c>
      <c r="AN24" s="91" t="s">
        <v>422</v>
      </c>
      <c r="AO24" s="91">
        <v>22</v>
      </c>
      <c r="AP24" s="91" t="s">
        <v>423</v>
      </c>
    </row>
    <row r="25" spans="1:42" x14ac:dyDescent="0.25">
      <c r="A25" s="91" t="s">
        <v>398</v>
      </c>
      <c r="B25" s="91" t="s">
        <v>539</v>
      </c>
      <c r="C25" s="91" t="s">
        <v>398</v>
      </c>
      <c r="D25" s="91" t="s">
        <v>400</v>
      </c>
      <c r="E25" s="91" t="s">
        <v>398</v>
      </c>
      <c r="F25" s="91" t="s">
        <v>540</v>
      </c>
      <c r="G25" s="91" t="s">
        <v>398</v>
      </c>
      <c r="H25" s="91" t="s">
        <v>398</v>
      </c>
      <c r="I25" s="91" t="s">
        <v>398</v>
      </c>
      <c r="J25" s="91" t="s">
        <v>527</v>
      </c>
      <c r="K25" s="91" t="s">
        <v>528</v>
      </c>
      <c r="L25" s="91" t="s">
        <v>541</v>
      </c>
      <c r="M25" s="91" t="s">
        <v>215</v>
      </c>
      <c r="N25" s="91" t="s">
        <v>107</v>
      </c>
      <c r="O25" s="91" t="s">
        <v>405</v>
      </c>
      <c r="P25" s="91" t="s">
        <v>398</v>
      </c>
      <c r="Q25" s="91" t="s">
        <v>398</v>
      </c>
      <c r="R25" s="91" t="s">
        <v>398</v>
      </c>
      <c r="S25" s="91" t="s">
        <v>406</v>
      </c>
      <c r="T25" s="91" t="s">
        <v>398</v>
      </c>
      <c r="U25" s="91" t="s">
        <v>398</v>
      </c>
      <c r="V25" s="91" t="s">
        <v>398</v>
      </c>
      <c r="W25" s="91">
        <v>46.305309999999999</v>
      </c>
      <c r="X25" s="91">
        <v>1.663653</v>
      </c>
      <c r="Y25" s="91" t="s">
        <v>409</v>
      </c>
      <c r="Z25" s="91" t="s">
        <v>398</v>
      </c>
      <c r="AA25" s="91" t="s">
        <v>410</v>
      </c>
      <c r="AB25" s="91" t="s">
        <v>411</v>
      </c>
      <c r="AC25" s="91" t="s">
        <v>412</v>
      </c>
      <c r="AD25" s="91" t="s">
        <v>413</v>
      </c>
      <c r="AE25" s="91" t="s">
        <v>414</v>
      </c>
      <c r="AF25" s="91" t="s">
        <v>430</v>
      </c>
      <c r="AG25" s="91" t="s">
        <v>416</v>
      </c>
      <c r="AH25" s="91" t="s">
        <v>417</v>
      </c>
      <c r="AI25" s="91" t="s">
        <v>418</v>
      </c>
      <c r="AJ25" s="91" t="s">
        <v>419</v>
      </c>
      <c r="AK25" s="91" t="s">
        <v>420</v>
      </c>
      <c r="AL25" s="91" t="s">
        <v>406</v>
      </c>
      <c r="AM25" s="91" t="s">
        <v>421</v>
      </c>
      <c r="AN25" s="91" t="s">
        <v>422</v>
      </c>
      <c r="AO25" s="91">
        <v>22</v>
      </c>
      <c r="AP25" s="91" t="s">
        <v>423</v>
      </c>
    </row>
    <row r="26" spans="1:42" x14ac:dyDescent="0.25">
      <c r="A26" s="91" t="s">
        <v>398</v>
      </c>
      <c r="B26" s="91" t="s">
        <v>542</v>
      </c>
      <c r="C26" s="91" t="s">
        <v>398</v>
      </c>
      <c r="D26" s="91" t="s">
        <v>400</v>
      </c>
      <c r="E26" s="91" t="s">
        <v>398</v>
      </c>
      <c r="F26" s="91" t="s">
        <v>543</v>
      </c>
      <c r="G26" s="91" t="s">
        <v>398</v>
      </c>
      <c r="H26" s="91" t="s">
        <v>398</v>
      </c>
      <c r="I26" s="91" t="s">
        <v>398</v>
      </c>
      <c r="J26" s="91" t="s">
        <v>514</v>
      </c>
      <c r="K26" s="91" t="s">
        <v>515</v>
      </c>
      <c r="L26" s="91" t="s">
        <v>544</v>
      </c>
      <c r="M26" s="91" t="s">
        <v>223</v>
      </c>
      <c r="N26" s="91" t="s">
        <v>115</v>
      </c>
      <c r="O26" s="91" t="s">
        <v>405</v>
      </c>
      <c r="P26" s="91" t="s">
        <v>398</v>
      </c>
      <c r="Q26" s="91" t="s">
        <v>398</v>
      </c>
      <c r="R26" s="91" t="s">
        <v>398</v>
      </c>
      <c r="S26" s="91" t="s">
        <v>406</v>
      </c>
      <c r="T26" s="91" t="s">
        <v>398</v>
      </c>
      <c r="U26" s="91" t="s">
        <v>398</v>
      </c>
      <c r="V26" s="91" t="s">
        <v>398</v>
      </c>
      <c r="W26" s="91">
        <v>46.888860000000001</v>
      </c>
      <c r="X26" s="91">
        <v>1.3986289000000001</v>
      </c>
      <c r="Y26" s="91" t="s">
        <v>409</v>
      </c>
      <c r="Z26" s="91" t="s">
        <v>398</v>
      </c>
      <c r="AA26" s="91" t="s">
        <v>410</v>
      </c>
      <c r="AB26" s="91" t="s">
        <v>411</v>
      </c>
      <c r="AC26" s="91" t="s">
        <v>412</v>
      </c>
      <c r="AD26" s="91" t="s">
        <v>413</v>
      </c>
      <c r="AE26" s="91" t="s">
        <v>414</v>
      </c>
      <c r="AF26" s="91" t="s">
        <v>430</v>
      </c>
      <c r="AG26" s="91" t="s">
        <v>416</v>
      </c>
      <c r="AH26" s="91" t="s">
        <v>417</v>
      </c>
      <c r="AI26" s="91" t="s">
        <v>418</v>
      </c>
      <c r="AJ26" s="91" t="s">
        <v>419</v>
      </c>
      <c r="AK26" s="91" t="s">
        <v>420</v>
      </c>
      <c r="AL26" s="91" t="s">
        <v>406</v>
      </c>
      <c r="AM26" s="91" t="s">
        <v>421</v>
      </c>
      <c r="AN26" s="91" t="s">
        <v>422</v>
      </c>
      <c r="AO26" s="91">
        <v>22</v>
      </c>
      <c r="AP26" s="91" t="s">
        <v>423</v>
      </c>
    </row>
    <row r="27" spans="1:42" x14ac:dyDescent="0.25">
      <c r="A27" s="91" t="s">
        <v>398</v>
      </c>
      <c r="B27" s="91" t="s">
        <v>545</v>
      </c>
      <c r="C27" s="91" t="s">
        <v>398</v>
      </c>
      <c r="D27" s="91" t="s">
        <v>546</v>
      </c>
      <c r="E27" s="91" t="s">
        <v>398</v>
      </c>
      <c r="F27" s="91" t="s">
        <v>547</v>
      </c>
      <c r="G27" s="91" t="s">
        <v>398</v>
      </c>
      <c r="H27" s="91" t="s">
        <v>398</v>
      </c>
      <c r="I27" s="91" t="s">
        <v>398</v>
      </c>
      <c r="J27" s="91" t="s">
        <v>426</v>
      </c>
      <c r="K27" s="91" t="s">
        <v>427</v>
      </c>
      <c r="L27" s="91" t="s">
        <v>548</v>
      </c>
      <c r="M27" s="91" t="s">
        <v>206</v>
      </c>
      <c r="N27" s="91" t="s">
        <v>97</v>
      </c>
      <c r="O27" s="91" t="s">
        <v>405</v>
      </c>
      <c r="P27" s="91" t="s">
        <v>549</v>
      </c>
      <c r="Q27" s="91" t="s">
        <v>550</v>
      </c>
      <c r="R27" s="91" t="s">
        <v>551</v>
      </c>
      <c r="S27" s="91" t="s">
        <v>406</v>
      </c>
      <c r="T27" s="91" t="s">
        <v>552</v>
      </c>
      <c r="U27" s="91" t="s">
        <v>553</v>
      </c>
      <c r="V27" s="91" t="s">
        <v>398</v>
      </c>
      <c r="W27" s="91">
        <v>45.151914699999999</v>
      </c>
      <c r="X27" s="91">
        <v>1.5405397000000001</v>
      </c>
      <c r="Y27" s="91" t="s">
        <v>554</v>
      </c>
      <c r="Z27" s="91" t="s">
        <v>555</v>
      </c>
      <c r="AA27" s="91" t="s">
        <v>556</v>
      </c>
      <c r="AB27" s="91" t="s">
        <v>398</v>
      </c>
      <c r="AC27" s="91" t="s">
        <v>532</v>
      </c>
      <c r="AD27" s="91" t="s">
        <v>533</v>
      </c>
      <c r="AE27" s="91" t="s">
        <v>557</v>
      </c>
      <c r="AF27" s="91" t="s">
        <v>430</v>
      </c>
      <c r="AG27" s="91" t="s">
        <v>416</v>
      </c>
      <c r="AH27" s="91" t="s">
        <v>417</v>
      </c>
      <c r="AI27" s="91" t="s">
        <v>418</v>
      </c>
      <c r="AJ27" s="91" t="s">
        <v>419</v>
      </c>
      <c r="AK27" s="91" t="s">
        <v>420</v>
      </c>
      <c r="AL27" s="91" t="s">
        <v>406</v>
      </c>
      <c r="AM27" s="91" t="s">
        <v>421</v>
      </c>
      <c r="AN27" s="91" t="s">
        <v>398</v>
      </c>
      <c r="AO27" s="91">
        <v>22</v>
      </c>
      <c r="AP27" s="91" t="s">
        <v>558</v>
      </c>
    </row>
    <row r="28" spans="1:42" x14ac:dyDescent="0.25">
      <c r="A28" s="91" t="s">
        <v>398</v>
      </c>
      <c r="B28" s="91" t="s">
        <v>559</v>
      </c>
      <c r="C28" s="91" t="s">
        <v>398</v>
      </c>
      <c r="D28" s="91" t="s">
        <v>400</v>
      </c>
      <c r="E28" s="91" t="s">
        <v>398</v>
      </c>
      <c r="F28" s="91" t="s">
        <v>560</v>
      </c>
      <c r="G28" s="91" t="s">
        <v>398</v>
      </c>
      <c r="H28" s="91" t="s">
        <v>398</v>
      </c>
      <c r="I28" s="91" t="s">
        <v>398</v>
      </c>
      <c r="J28" s="91" t="s">
        <v>514</v>
      </c>
      <c r="K28" s="91" t="s">
        <v>515</v>
      </c>
      <c r="L28" s="91" t="s">
        <v>404</v>
      </c>
      <c r="M28" s="91" t="s">
        <v>224</v>
      </c>
      <c r="N28" s="91" t="s">
        <v>116</v>
      </c>
      <c r="O28" s="91" t="s">
        <v>405</v>
      </c>
      <c r="P28" s="91" t="s">
        <v>398</v>
      </c>
      <c r="Q28" s="91" t="s">
        <v>398</v>
      </c>
      <c r="R28" s="91" t="s">
        <v>398</v>
      </c>
      <c r="S28" s="91" t="s">
        <v>406</v>
      </c>
      <c r="T28" s="91" t="s">
        <v>398</v>
      </c>
      <c r="U28" s="91" t="s">
        <v>398</v>
      </c>
      <c r="V28" s="91" t="s">
        <v>398</v>
      </c>
      <c r="W28" s="91">
        <v>46.987676</v>
      </c>
      <c r="X28" s="91">
        <v>1.1677550999999999</v>
      </c>
      <c r="Y28" s="91" t="s">
        <v>409</v>
      </c>
      <c r="Z28" s="91" t="s">
        <v>398</v>
      </c>
      <c r="AA28" s="91" t="s">
        <v>410</v>
      </c>
      <c r="AB28" s="91" t="s">
        <v>411</v>
      </c>
      <c r="AC28" s="91" t="s">
        <v>412</v>
      </c>
      <c r="AD28" s="91" t="s">
        <v>413</v>
      </c>
      <c r="AE28" s="91" t="s">
        <v>414</v>
      </c>
      <c r="AF28" s="91" t="s">
        <v>430</v>
      </c>
      <c r="AG28" s="91" t="s">
        <v>416</v>
      </c>
      <c r="AH28" s="91" t="s">
        <v>417</v>
      </c>
      <c r="AI28" s="91" t="s">
        <v>418</v>
      </c>
      <c r="AJ28" s="91" t="s">
        <v>419</v>
      </c>
      <c r="AK28" s="91" t="s">
        <v>420</v>
      </c>
      <c r="AL28" s="91" t="s">
        <v>406</v>
      </c>
      <c r="AM28" s="91" t="s">
        <v>421</v>
      </c>
      <c r="AN28" s="91" t="s">
        <v>422</v>
      </c>
      <c r="AO28" s="91">
        <v>22</v>
      </c>
      <c r="AP28" s="91" t="s">
        <v>423</v>
      </c>
    </row>
    <row r="29" spans="1:42" x14ac:dyDescent="0.25">
      <c r="A29" s="91" t="s">
        <v>398</v>
      </c>
      <c r="B29" s="91" t="s">
        <v>561</v>
      </c>
      <c r="C29" s="91" t="s">
        <v>398</v>
      </c>
      <c r="D29" s="91" t="s">
        <v>400</v>
      </c>
      <c r="E29" s="91" t="s">
        <v>398</v>
      </c>
      <c r="F29" s="91" t="s">
        <v>562</v>
      </c>
      <c r="G29" s="91" t="s">
        <v>398</v>
      </c>
      <c r="H29" s="91" t="s">
        <v>398</v>
      </c>
      <c r="I29" s="91" t="s">
        <v>398</v>
      </c>
      <c r="J29" s="91" t="s">
        <v>460</v>
      </c>
      <c r="K29" s="91" t="s">
        <v>461</v>
      </c>
      <c r="L29" s="91" t="s">
        <v>563</v>
      </c>
      <c r="M29" s="91" t="s">
        <v>249</v>
      </c>
      <c r="N29" s="91" t="s">
        <v>139</v>
      </c>
      <c r="O29" s="91" t="s">
        <v>405</v>
      </c>
      <c r="P29" s="91" t="s">
        <v>398</v>
      </c>
      <c r="Q29" s="91" t="s">
        <v>398</v>
      </c>
      <c r="R29" s="91" t="s">
        <v>398</v>
      </c>
      <c r="S29" s="91" t="s">
        <v>406</v>
      </c>
      <c r="T29" s="91" t="s">
        <v>398</v>
      </c>
      <c r="U29" s="91" t="s">
        <v>398</v>
      </c>
      <c r="V29" s="91" t="s">
        <v>398</v>
      </c>
      <c r="W29" s="91">
        <v>47.615977000000001</v>
      </c>
      <c r="X29" s="91">
        <v>2.493357</v>
      </c>
      <c r="Y29" s="91" t="s">
        <v>409</v>
      </c>
      <c r="Z29" s="91" t="s">
        <v>398</v>
      </c>
      <c r="AA29" s="91" t="s">
        <v>410</v>
      </c>
      <c r="AB29" s="91" t="s">
        <v>411</v>
      </c>
      <c r="AC29" s="91" t="s">
        <v>412</v>
      </c>
      <c r="AD29" s="91" t="s">
        <v>413</v>
      </c>
      <c r="AE29" s="91" t="s">
        <v>414</v>
      </c>
      <c r="AF29" s="91" t="s">
        <v>430</v>
      </c>
      <c r="AG29" s="91" t="s">
        <v>416</v>
      </c>
      <c r="AH29" s="91" t="s">
        <v>417</v>
      </c>
      <c r="AI29" s="91" t="s">
        <v>418</v>
      </c>
      <c r="AJ29" s="91" t="s">
        <v>419</v>
      </c>
      <c r="AK29" s="91" t="s">
        <v>420</v>
      </c>
      <c r="AL29" s="91" t="s">
        <v>406</v>
      </c>
      <c r="AM29" s="91" t="s">
        <v>421</v>
      </c>
      <c r="AN29" s="91" t="s">
        <v>422</v>
      </c>
      <c r="AO29" s="91">
        <v>22</v>
      </c>
      <c r="AP29" s="91" t="s">
        <v>423</v>
      </c>
    </row>
    <row r="30" spans="1:42" x14ac:dyDescent="0.25">
      <c r="A30" s="91" t="s">
        <v>398</v>
      </c>
      <c r="B30" s="91" t="s">
        <v>564</v>
      </c>
      <c r="C30" s="91" t="s">
        <v>398</v>
      </c>
      <c r="D30" s="91" t="s">
        <v>400</v>
      </c>
      <c r="E30" s="91" t="s">
        <v>398</v>
      </c>
      <c r="F30" s="91" t="s">
        <v>565</v>
      </c>
      <c r="G30" s="91" t="s">
        <v>398</v>
      </c>
      <c r="H30" s="91" t="s">
        <v>398</v>
      </c>
      <c r="I30" s="91" t="s">
        <v>398</v>
      </c>
      <c r="J30" s="91" t="s">
        <v>471</v>
      </c>
      <c r="K30" s="91" t="s">
        <v>472</v>
      </c>
      <c r="L30" s="91" t="s">
        <v>566</v>
      </c>
      <c r="M30" s="91" t="s">
        <v>273</v>
      </c>
      <c r="N30" s="91" t="s">
        <v>164</v>
      </c>
      <c r="O30" s="91" t="s">
        <v>405</v>
      </c>
      <c r="P30" s="91" t="s">
        <v>398</v>
      </c>
      <c r="Q30" s="91" t="s">
        <v>398</v>
      </c>
      <c r="R30" s="91" t="s">
        <v>398</v>
      </c>
      <c r="S30" s="91" t="s">
        <v>406</v>
      </c>
      <c r="T30" s="91" t="s">
        <v>336</v>
      </c>
      <c r="U30" s="91" t="s">
        <v>567</v>
      </c>
      <c r="V30" s="91" t="s">
        <v>398</v>
      </c>
      <c r="W30" s="91">
        <v>47.355987599999999</v>
      </c>
      <c r="X30" s="91">
        <v>-1.0154766</v>
      </c>
      <c r="Y30" s="91" t="s">
        <v>454</v>
      </c>
      <c r="Z30" s="91" t="s">
        <v>398</v>
      </c>
      <c r="AA30" s="91" t="s">
        <v>410</v>
      </c>
      <c r="AB30" s="91" t="s">
        <v>411</v>
      </c>
      <c r="AC30" s="91" t="s">
        <v>437</v>
      </c>
      <c r="AD30" s="91" t="s">
        <v>438</v>
      </c>
      <c r="AE30" s="91" t="s">
        <v>414</v>
      </c>
      <c r="AF30" s="91" t="s">
        <v>430</v>
      </c>
      <c r="AG30" s="91" t="s">
        <v>416</v>
      </c>
      <c r="AH30" s="91" t="s">
        <v>417</v>
      </c>
      <c r="AI30" s="91" t="s">
        <v>418</v>
      </c>
      <c r="AJ30" s="91" t="s">
        <v>419</v>
      </c>
      <c r="AK30" s="91" t="s">
        <v>420</v>
      </c>
      <c r="AL30" s="91" t="s">
        <v>406</v>
      </c>
      <c r="AM30" s="91" t="s">
        <v>421</v>
      </c>
      <c r="AN30" s="91" t="s">
        <v>422</v>
      </c>
      <c r="AO30" s="91">
        <v>22</v>
      </c>
      <c r="AP30" s="91" t="s">
        <v>423</v>
      </c>
    </row>
    <row r="31" spans="1:42" x14ac:dyDescent="0.25">
      <c r="A31" s="91" t="s">
        <v>398</v>
      </c>
      <c r="B31" s="91" t="s">
        <v>568</v>
      </c>
      <c r="C31" s="91" t="s">
        <v>398</v>
      </c>
      <c r="D31" s="91" t="s">
        <v>400</v>
      </c>
      <c r="E31" s="91" t="s">
        <v>398</v>
      </c>
      <c r="F31" s="91" t="s">
        <v>569</v>
      </c>
      <c r="G31" s="91" t="s">
        <v>398</v>
      </c>
      <c r="H31" s="91" t="s">
        <v>398</v>
      </c>
      <c r="I31" s="91" t="s">
        <v>398</v>
      </c>
      <c r="J31" s="91" t="s">
        <v>527</v>
      </c>
      <c r="K31" s="91" t="s">
        <v>528</v>
      </c>
      <c r="L31" s="91" t="s">
        <v>489</v>
      </c>
      <c r="M31" s="91" t="s">
        <v>212</v>
      </c>
      <c r="N31" s="91" t="s">
        <v>103</v>
      </c>
      <c r="O31" s="91" t="s">
        <v>405</v>
      </c>
      <c r="P31" s="91" t="s">
        <v>398</v>
      </c>
      <c r="Q31" s="91" t="s">
        <v>398</v>
      </c>
      <c r="R31" s="91" t="s">
        <v>398</v>
      </c>
      <c r="S31" s="91" t="s">
        <v>406</v>
      </c>
      <c r="T31" s="91" t="s">
        <v>570</v>
      </c>
      <c r="U31" s="91" t="s">
        <v>571</v>
      </c>
      <c r="V31" s="91" t="s">
        <v>398</v>
      </c>
      <c r="W31" s="91">
        <v>46.082192200000001</v>
      </c>
      <c r="X31" s="91">
        <v>2.0442800000000001</v>
      </c>
      <c r="Y31" s="91" t="s">
        <v>572</v>
      </c>
      <c r="Z31" s="91" t="s">
        <v>398</v>
      </c>
      <c r="AA31" s="91" t="s">
        <v>410</v>
      </c>
      <c r="AB31" s="91" t="s">
        <v>411</v>
      </c>
      <c r="AC31" s="91" t="s">
        <v>437</v>
      </c>
      <c r="AD31" s="91" t="s">
        <v>438</v>
      </c>
      <c r="AE31" s="91" t="s">
        <v>414</v>
      </c>
      <c r="AF31" s="91" t="s">
        <v>430</v>
      </c>
      <c r="AG31" s="91" t="s">
        <v>416</v>
      </c>
      <c r="AH31" s="91" t="s">
        <v>417</v>
      </c>
      <c r="AI31" s="91" t="s">
        <v>418</v>
      </c>
      <c r="AJ31" s="91" t="s">
        <v>419</v>
      </c>
      <c r="AK31" s="91" t="s">
        <v>420</v>
      </c>
      <c r="AL31" s="91" t="s">
        <v>406</v>
      </c>
      <c r="AM31" s="91" t="s">
        <v>421</v>
      </c>
      <c r="AN31" s="91" t="s">
        <v>422</v>
      </c>
      <c r="AO31" s="91">
        <v>22</v>
      </c>
      <c r="AP31" s="91" t="s">
        <v>423</v>
      </c>
    </row>
    <row r="32" spans="1:42" x14ac:dyDescent="0.25">
      <c r="A32" s="91" t="s">
        <v>398</v>
      </c>
      <c r="B32" s="91" t="s">
        <v>573</v>
      </c>
      <c r="C32" s="91" t="s">
        <v>398</v>
      </c>
      <c r="D32" s="91" t="s">
        <v>400</v>
      </c>
      <c r="E32" s="91" t="s">
        <v>398</v>
      </c>
      <c r="F32" s="91" t="s">
        <v>574</v>
      </c>
      <c r="G32" s="91" t="s">
        <v>398</v>
      </c>
      <c r="H32" s="91" t="s">
        <v>398</v>
      </c>
      <c r="I32" s="91" t="s">
        <v>398</v>
      </c>
      <c r="J32" s="91" t="s">
        <v>471</v>
      </c>
      <c r="K32" s="91" t="s">
        <v>472</v>
      </c>
      <c r="L32" s="91" t="s">
        <v>575</v>
      </c>
      <c r="M32" s="91" t="s">
        <v>272</v>
      </c>
      <c r="N32" s="91" t="s">
        <v>163</v>
      </c>
      <c r="O32" s="91" t="s">
        <v>405</v>
      </c>
      <c r="P32" s="91" t="s">
        <v>398</v>
      </c>
      <c r="Q32" s="91" t="s">
        <v>398</v>
      </c>
      <c r="R32" s="91" t="s">
        <v>398</v>
      </c>
      <c r="S32" s="91" t="s">
        <v>406</v>
      </c>
      <c r="T32" s="91" t="s">
        <v>398</v>
      </c>
      <c r="U32" s="91" t="s">
        <v>398</v>
      </c>
      <c r="V32" s="91" t="s">
        <v>398</v>
      </c>
      <c r="W32" s="91">
        <v>47.406061700000002</v>
      </c>
      <c r="X32" s="91">
        <v>-0.92642820000000003</v>
      </c>
      <c r="Y32" s="91" t="s">
        <v>409</v>
      </c>
      <c r="Z32" s="91" t="s">
        <v>398</v>
      </c>
      <c r="AA32" s="91" t="s">
        <v>410</v>
      </c>
      <c r="AB32" s="91" t="s">
        <v>411</v>
      </c>
      <c r="AC32" s="91" t="s">
        <v>412</v>
      </c>
      <c r="AD32" s="91" t="s">
        <v>413</v>
      </c>
      <c r="AE32" s="91" t="s">
        <v>414</v>
      </c>
      <c r="AF32" s="91" t="s">
        <v>430</v>
      </c>
      <c r="AG32" s="91" t="s">
        <v>416</v>
      </c>
      <c r="AH32" s="91" t="s">
        <v>417</v>
      </c>
      <c r="AI32" s="91" t="s">
        <v>418</v>
      </c>
      <c r="AJ32" s="91" t="s">
        <v>419</v>
      </c>
      <c r="AK32" s="91" t="s">
        <v>420</v>
      </c>
      <c r="AL32" s="91" t="s">
        <v>406</v>
      </c>
      <c r="AM32" s="91" t="s">
        <v>421</v>
      </c>
      <c r="AN32" s="91" t="s">
        <v>422</v>
      </c>
      <c r="AO32" s="91">
        <v>22</v>
      </c>
      <c r="AP32" s="91" t="s">
        <v>423</v>
      </c>
    </row>
    <row r="33" spans="1:42" x14ac:dyDescent="0.25">
      <c r="A33" s="91" t="s">
        <v>398</v>
      </c>
      <c r="B33" s="91" t="s">
        <v>576</v>
      </c>
      <c r="C33" s="91" t="s">
        <v>398</v>
      </c>
      <c r="D33" s="91" t="s">
        <v>400</v>
      </c>
      <c r="E33" s="91" t="s">
        <v>398</v>
      </c>
      <c r="F33" s="91" t="s">
        <v>577</v>
      </c>
      <c r="G33" s="91" t="s">
        <v>398</v>
      </c>
      <c r="H33" s="91" t="s">
        <v>398</v>
      </c>
      <c r="I33" s="91" t="s">
        <v>398</v>
      </c>
      <c r="J33" s="91" t="s">
        <v>527</v>
      </c>
      <c r="K33" s="91" t="s">
        <v>528</v>
      </c>
      <c r="L33" s="91" t="s">
        <v>578</v>
      </c>
      <c r="M33" s="91" t="s">
        <v>213</v>
      </c>
      <c r="N33" s="91" t="s">
        <v>104</v>
      </c>
      <c r="O33" s="91" t="s">
        <v>405</v>
      </c>
      <c r="P33" s="91" t="s">
        <v>398</v>
      </c>
      <c r="Q33" s="91" t="s">
        <v>398</v>
      </c>
      <c r="R33" s="91" t="s">
        <v>398</v>
      </c>
      <c r="S33" s="91" t="s">
        <v>406</v>
      </c>
      <c r="T33" s="91" t="s">
        <v>398</v>
      </c>
      <c r="U33" s="91" t="s">
        <v>398</v>
      </c>
      <c r="V33" s="91" t="s">
        <v>398</v>
      </c>
      <c r="W33" s="91">
        <v>46.313661099999997</v>
      </c>
      <c r="X33" s="91">
        <v>1.9165604999999999</v>
      </c>
      <c r="Y33" s="91" t="s">
        <v>409</v>
      </c>
      <c r="Z33" s="91" t="s">
        <v>398</v>
      </c>
      <c r="AA33" s="91" t="s">
        <v>410</v>
      </c>
      <c r="AB33" s="91" t="s">
        <v>411</v>
      </c>
      <c r="AC33" s="91" t="s">
        <v>412</v>
      </c>
      <c r="AD33" s="91" t="s">
        <v>413</v>
      </c>
      <c r="AE33" s="91" t="s">
        <v>414</v>
      </c>
      <c r="AF33" s="91" t="s">
        <v>430</v>
      </c>
      <c r="AG33" s="91" t="s">
        <v>416</v>
      </c>
      <c r="AH33" s="91" t="s">
        <v>417</v>
      </c>
      <c r="AI33" s="91" t="s">
        <v>418</v>
      </c>
      <c r="AJ33" s="91" t="s">
        <v>419</v>
      </c>
      <c r="AK33" s="91" t="s">
        <v>420</v>
      </c>
      <c r="AL33" s="91" t="s">
        <v>406</v>
      </c>
      <c r="AM33" s="91" t="s">
        <v>421</v>
      </c>
      <c r="AN33" s="91" t="s">
        <v>422</v>
      </c>
      <c r="AO33" s="91">
        <v>22</v>
      </c>
      <c r="AP33" s="91" t="s">
        <v>423</v>
      </c>
    </row>
    <row r="34" spans="1:42" x14ac:dyDescent="0.25">
      <c r="A34" s="91" t="s">
        <v>398</v>
      </c>
      <c r="B34" s="91" t="s">
        <v>579</v>
      </c>
      <c r="C34" s="91" t="s">
        <v>398</v>
      </c>
      <c r="D34" s="91" t="s">
        <v>400</v>
      </c>
      <c r="E34" s="91" t="s">
        <v>398</v>
      </c>
      <c r="F34" s="91" t="s">
        <v>580</v>
      </c>
      <c r="G34" s="91" t="s">
        <v>398</v>
      </c>
      <c r="H34" s="91" t="s">
        <v>398</v>
      </c>
      <c r="I34" s="91" t="s">
        <v>398</v>
      </c>
      <c r="J34" s="91" t="s">
        <v>460</v>
      </c>
      <c r="K34" s="91" t="s">
        <v>461</v>
      </c>
      <c r="L34" s="91" t="s">
        <v>581</v>
      </c>
      <c r="M34" s="91" t="s">
        <v>253</v>
      </c>
      <c r="N34" s="91" t="s">
        <v>143</v>
      </c>
      <c r="O34" s="91" t="s">
        <v>405</v>
      </c>
      <c r="P34" s="91" t="s">
        <v>398</v>
      </c>
      <c r="Q34" s="91" t="s">
        <v>398</v>
      </c>
      <c r="R34" s="91" t="s">
        <v>398</v>
      </c>
      <c r="S34" s="91" t="s">
        <v>406</v>
      </c>
      <c r="T34" s="91" t="s">
        <v>582</v>
      </c>
      <c r="U34" s="91" t="s">
        <v>583</v>
      </c>
      <c r="V34" s="91" t="s">
        <v>398</v>
      </c>
      <c r="W34" s="91">
        <v>47.788017199999999</v>
      </c>
      <c r="X34" s="91">
        <v>1.6412690000000001</v>
      </c>
      <c r="Y34" s="91" t="s">
        <v>409</v>
      </c>
      <c r="Z34" s="91" t="s">
        <v>398</v>
      </c>
      <c r="AA34" s="91" t="s">
        <v>410</v>
      </c>
      <c r="AB34" s="91" t="s">
        <v>411</v>
      </c>
      <c r="AC34" s="91" t="s">
        <v>412</v>
      </c>
      <c r="AD34" s="91" t="s">
        <v>413</v>
      </c>
      <c r="AE34" s="91" t="s">
        <v>414</v>
      </c>
      <c r="AF34" s="91" t="s">
        <v>415</v>
      </c>
      <c r="AG34" s="91" t="s">
        <v>416</v>
      </c>
      <c r="AH34" s="91" t="s">
        <v>417</v>
      </c>
      <c r="AI34" s="91" t="s">
        <v>418</v>
      </c>
      <c r="AJ34" s="91" t="s">
        <v>419</v>
      </c>
      <c r="AK34" s="91" t="s">
        <v>420</v>
      </c>
      <c r="AL34" s="91" t="s">
        <v>406</v>
      </c>
      <c r="AM34" s="91" t="s">
        <v>421</v>
      </c>
      <c r="AN34" s="91" t="s">
        <v>422</v>
      </c>
      <c r="AO34" s="91">
        <v>22</v>
      </c>
      <c r="AP34" s="91" t="s">
        <v>584</v>
      </c>
    </row>
    <row r="35" spans="1:42" x14ac:dyDescent="0.25">
      <c r="A35" s="91" t="s">
        <v>398</v>
      </c>
      <c r="B35" s="91" t="s">
        <v>585</v>
      </c>
      <c r="C35" s="91" t="s">
        <v>398</v>
      </c>
      <c r="D35" s="91" t="s">
        <v>400</v>
      </c>
      <c r="E35" s="91" t="s">
        <v>398</v>
      </c>
      <c r="F35" s="91" t="s">
        <v>586</v>
      </c>
      <c r="G35" s="91" t="s">
        <v>398</v>
      </c>
      <c r="H35" s="91" t="s">
        <v>398</v>
      </c>
      <c r="I35" s="91" t="s">
        <v>398</v>
      </c>
      <c r="J35" s="91" t="s">
        <v>587</v>
      </c>
      <c r="K35" s="91" t="s">
        <v>588</v>
      </c>
      <c r="L35" s="91" t="s">
        <v>589</v>
      </c>
      <c r="M35" s="91" t="s">
        <v>291</v>
      </c>
      <c r="N35" s="91" t="s">
        <v>182</v>
      </c>
      <c r="O35" s="91" t="s">
        <v>405</v>
      </c>
      <c r="P35" s="91" t="s">
        <v>398</v>
      </c>
      <c r="Q35" s="91" t="s">
        <v>398</v>
      </c>
      <c r="R35" s="91" t="s">
        <v>398</v>
      </c>
      <c r="S35" s="91" t="s">
        <v>406</v>
      </c>
      <c r="T35" s="91" t="s">
        <v>590</v>
      </c>
      <c r="U35" s="91" t="s">
        <v>591</v>
      </c>
      <c r="V35" s="91" t="s">
        <v>398</v>
      </c>
      <c r="W35" s="91">
        <v>46.756225499999999</v>
      </c>
      <c r="X35" s="91">
        <v>0.48535420000000001</v>
      </c>
      <c r="Y35" s="91" t="s">
        <v>454</v>
      </c>
      <c r="Z35" s="91" t="s">
        <v>398</v>
      </c>
      <c r="AA35" s="91" t="s">
        <v>410</v>
      </c>
      <c r="AB35" s="91" t="s">
        <v>411</v>
      </c>
      <c r="AC35" s="91" t="s">
        <v>456</v>
      </c>
      <c r="AD35" s="91" t="s">
        <v>457</v>
      </c>
      <c r="AE35" s="91" t="s">
        <v>414</v>
      </c>
      <c r="AF35" s="91" t="s">
        <v>415</v>
      </c>
      <c r="AG35" s="91" t="s">
        <v>416</v>
      </c>
      <c r="AH35" s="91" t="s">
        <v>417</v>
      </c>
      <c r="AI35" s="91" t="s">
        <v>418</v>
      </c>
      <c r="AJ35" s="91" t="s">
        <v>419</v>
      </c>
      <c r="AK35" s="91" t="s">
        <v>420</v>
      </c>
      <c r="AL35" s="91" t="s">
        <v>406</v>
      </c>
      <c r="AM35" s="91" t="s">
        <v>421</v>
      </c>
      <c r="AN35" s="91" t="s">
        <v>422</v>
      </c>
      <c r="AO35" s="91">
        <v>22</v>
      </c>
      <c r="AP35" s="91" t="s">
        <v>423</v>
      </c>
    </row>
    <row r="36" spans="1:42" x14ac:dyDescent="0.25">
      <c r="A36" s="91" t="s">
        <v>398</v>
      </c>
      <c r="B36" s="91" t="s">
        <v>592</v>
      </c>
      <c r="C36" s="91" t="s">
        <v>398</v>
      </c>
      <c r="D36" s="91" t="s">
        <v>400</v>
      </c>
      <c r="E36" s="91" t="s">
        <v>398</v>
      </c>
      <c r="F36" s="91" t="s">
        <v>593</v>
      </c>
      <c r="G36" s="91" t="s">
        <v>398</v>
      </c>
      <c r="H36" s="91" t="s">
        <v>398</v>
      </c>
      <c r="I36" s="91" t="s">
        <v>398</v>
      </c>
      <c r="J36" s="91" t="s">
        <v>587</v>
      </c>
      <c r="K36" s="91" t="s">
        <v>588</v>
      </c>
      <c r="L36" s="91" t="s">
        <v>594</v>
      </c>
      <c r="M36" s="91" t="s">
        <v>595</v>
      </c>
      <c r="N36" s="91" t="s">
        <v>59</v>
      </c>
      <c r="O36" s="91" t="s">
        <v>405</v>
      </c>
      <c r="P36" s="91" t="s">
        <v>398</v>
      </c>
      <c r="Q36" s="91" t="s">
        <v>398</v>
      </c>
      <c r="R36" s="91" t="s">
        <v>398</v>
      </c>
      <c r="S36" s="91" t="s">
        <v>406</v>
      </c>
      <c r="T36" s="91" t="s">
        <v>61</v>
      </c>
      <c r="U36" s="91" t="s">
        <v>596</v>
      </c>
      <c r="V36" s="91" t="s">
        <v>398</v>
      </c>
      <c r="W36" s="91">
        <v>46.159757800000001</v>
      </c>
      <c r="X36" s="91">
        <v>0.30941590000000002</v>
      </c>
      <c r="Y36" s="91" t="s">
        <v>597</v>
      </c>
      <c r="Z36" s="91" t="s">
        <v>398</v>
      </c>
      <c r="AA36" s="91" t="s">
        <v>410</v>
      </c>
      <c r="AB36" s="91" t="s">
        <v>429</v>
      </c>
      <c r="AC36" s="91" t="s">
        <v>456</v>
      </c>
      <c r="AD36" s="91" t="s">
        <v>457</v>
      </c>
      <c r="AE36" s="91" t="s">
        <v>414</v>
      </c>
      <c r="AF36" s="91" t="s">
        <v>430</v>
      </c>
      <c r="AG36" s="91" t="s">
        <v>416</v>
      </c>
      <c r="AH36" s="91" t="s">
        <v>417</v>
      </c>
      <c r="AI36" s="91" t="s">
        <v>418</v>
      </c>
      <c r="AJ36" s="91" t="s">
        <v>419</v>
      </c>
      <c r="AK36" s="91" t="s">
        <v>420</v>
      </c>
      <c r="AL36" s="91" t="s">
        <v>406</v>
      </c>
      <c r="AM36" s="91" t="s">
        <v>421</v>
      </c>
      <c r="AN36" s="91" t="s">
        <v>422</v>
      </c>
      <c r="AO36" s="91">
        <v>22</v>
      </c>
      <c r="AP36" s="91" t="s">
        <v>423</v>
      </c>
    </row>
    <row r="37" spans="1:42" x14ac:dyDescent="0.25">
      <c r="A37" s="91" t="s">
        <v>398</v>
      </c>
      <c r="B37" s="91" t="s">
        <v>598</v>
      </c>
      <c r="C37" s="91" t="s">
        <v>398</v>
      </c>
      <c r="D37" s="91" t="s">
        <v>400</v>
      </c>
      <c r="E37" s="91" t="s">
        <v>398</v>
      </c>
      <c r="F37" s="91" t="s">
        <v>599</v>
      </c>
      <c r="G37" s="91" t="s">
        <v>398</v>
      </c>
      <c r="H37" s="91" t="s">
        <v>398</v>
      </c>
      <c r="I37" s="91" t="s">
        <v>398</v>
      </c>
      <c r="J37" s="91" t="s">
        <v>527</v>
      </c>
      <c r="K37" s="91" t="s">
        <v>528</v>
      </c>
      <c r="L37" s="91" t="s">
        <v>482</v>
      </c>
      <c r="M37" s="91" t="s">
        <v>216</v>
      </c>
      <c r="N37" s="91" t="s">
        <v>108</v>
      </c>
      <c r="O37" s="91" t="s">
        <v>405</v>
      </c>
      <c r="P37" s="91" t="s">
        <v>398</v>
      </c>
      <c r="Q37" s="91" t="s">
        <v>398</v>
      </c>
      <c r="R37" s="91" t="s">
        <v>398</v>
      </c>
      <c r="S37" s="91" t="s">
        <v>406</v>
      </c>
      <c r="T37" s="91" t="s">
        <v>600</v>
      </c>
      <c r="U37" s="91" t="s">
        <v>601</v>
      </c>
      <c r="V37" s="91" t="s">
        <v>398</v>
      </c>
      <c r="W37" s="91">
        <v>45.957112799999997</v>
      </c>
      <c r="X37" s="91">
        <v>2.1764437999999999</v>
      </c>
      <c r="Y37" s="91" t="s">
        <v>409</v>
      </c>
      <c r="Z37" s="91" t="s">
        <v>398</v>
      </c>
      <c r="AA37" s="91" t="s">
        <v>410</v>
      </c>
      <c r="AB37" s="91" t="s">
        <v>411</v>
      </c>
      <c r="AC37" s="91" t="s">
        <v>437</v>
      </c>
      <c r="AD37" s="91" t="s">
        <v>438</v>
      </c>
      <c r="AE37" s="91" t="s">
        <v>414</v>
      </c>
      <c r="AF37" s="91" t="s">
        <v>430</v>
      </c>
      <c r="AG37" s="91" t="s">
        <v>416</v>
      </c>
      <c r="AH37" s="91" t="s">
        <v>417</v>
      </c>
      <c r="AI37" s="91" t="s">
        <v>418</v>
      </c>
      <c r="AJ37" s="91" t="s">
        <v>419</v>
      </c>
      <c r="AK37" s="91" t="s">
        <v>420</v>
      </c>
      <c r="AL37" s="91" t="s">
        <v>406</v>
      </c>
      <c r="AM37" s="91" t="s">
        <v>421</v>
      </c>
      <c r="AN37" s="91" t="s">
        <v>422</v>
      </c>
      <c r="AO37" s="91">
        <v>22</v>
      </c>
      <c r="AP37" s="91" t="s">
        <v>423</v>
      </c>
    </row>
    <row r="38" spans="1:42" x14ac:dyDescent="0.25">
      <c r="A38" s="91" t="s">
        <v>398</v>
      </c>
      <c r="B38" s="91" t="s">
        <v>602</v>
      </c>
      <c r="C38" s="91" t="s">
        <v>398</v>
      </c>
      <c r="D38" s="91" t="s">
        <v>400</v>
      </c>
      <c r="E38" s="91" t="s">
        <v>398</v>
      </c>
      <c r="F38" s="91" t="s">
        <v>603</v>
      </c>
      <c r="G38" s="91" t="s">
        <v>398</v>
      </c>
      <c r="H38" s="91" t="s">
        <v>398</v>
      </c>
      <c r="I38" s="91" t="s">
        <v>398</v>
      </c>
      <c r="J38" s="91" t="s">
        <v>448</v>
      </c>
      <c r="K38" s="91" t="s">
        <v>449</v>
      </c>
      <c r="L38" s="91" t="s">
        <v>544</v>
      </c>
      <c r="M38" s="91" t="s">
        <v>228</v>
      </c>
      <c r="N38" s="91" t="s">
        <v>119</v>
      </c>
      <c r="O38" s="91" t="s">
        <v>405</v>
      </c>
      <c r="P38" s="91" t="s">
        <v>398</v>
      </c>
      <c r="Q38" s="91" t="s">
        <v>398</v>
      </c>
      <c r="R38" s="91" t="s">
        <v>398</v>
      </c>
      <c r="S38" s="91" t="s">
        <v>406</v>
      </c>
      <c r="T38" s="91" t="s">
        <v>398</v>
      </c>
      <c r="U38" s="91" t="s">
        <v>604</v>
      </c>
      <c r="V38" s="91" t="s">
        <v>398</v>
      </c>
      <c r="W38" s="91">
        <v>47.180796700000002</v>
      </c>
      <c r="X38" s="91">
        <v>0.26945429999999998</v>
      </c>
      <c r="Y38" s="91" t="s">
        <v>409</v>
      </c>
      <c r="Z38" s="91" t="s">
        <v>398</v>
      </c>
      <c r="AA38" s="91" t="s">
        <v>410</v>
      </c>
      <c r="AB38" s="91" t="s">
        <v>411</v>
      </c>
      <c r="AC38" s="91" t="s">
        <v>412</v>
      </c>
      <c r="AD38" s="91" t="s">
        <v>413</v>
      </c>
      <c r="AE38" s="91" t="s">
        <v>414</v>
      </c>
      <c r="AF38" s="91" t="s">
        <v>430</v>
      </c>
      <c r="AG38" s="91" t="s">
        <v>416</v>
      </c>
      <c r="AH38" s="91" t="s">
        <v>417</v>
      </c>
      <c r="AI38" s="91" t="s">
        <v>418</v>
      </c>
      <c r="AJ38" s="91" t="s">
        <v>419</v>
      </c>
      <c r="AK38" s="91" t="s">
        <v>420</v>
      </c>
      <c r="AL38" s="91" t="s">
        <v>406</v>
      </c>
      <c r="AM38" s="91" t="s">
        <v>421</v>
      </c>
      <c r="AN38" s="91" t="s">
        <v>422</v>
      </c>
      <c r="AO38" s="91">
        <v>22</v>
      </c>
      <c r="AP38" s="91" t="s">
        <v>423</v>
      </c>
    </row>
    <row r="39" spans="1:42" x14ac:dyDescent="0.25">
      <c r="A39" s="91" t="s">
        <v>398</v>
      </c>
      <c r="B39" s="91" t="s">
        <v>605</v>
      </c>
      <c r="C39" s="91" t="s">
        <v>398</v>
      </c>
      <c r="D39" s="91" t="s">
        <v>400</v>
      </c>
      <c r="E39" s="91" t="s">
        <v>398</v>
      </c>
      <c r="F39" s="91" t="s">
        <v>606</v>
      </c>
      <c r="G39" s="91" t="s">
        <v>398</v>
      </c>
      <c r="H39" s="91" t="s">
        <v>398</v>
      </c>
      <c r="I39" s="91" t="s">
        <v>398</v>
      </c>
      <c r="J39" s="91" t="s">
        <v>514</v>
      </c>
      <c r="K39" s="91" t="s">
        <v>515</v>
      </c>
      <c r="L39" s="91" t="s">
        <v>594</v>
      </c>
      <c r="M39" s="91" t="s">
        <v>222</v>
      </c>
      <c r="N39" s="91" t="s">
        <v>114</v>
      </c>
      <c r="O39" s="91" t="s">
        <v>405</v>
      </c>
      <c r="P39" s="91" t="s">
        <v>398</v>
      </c>
      <c r="Q39" s="91" t="s">
        <v>398</v>
      </c>
      <c r="R39" s="91" t="s">
        <v>398</v>
      </c>
      <c r="S39" s="91" t="s">
        <v>406</v>
      </c>
      <c r="T39" s="91" t="s">
        <v>398</v>
      </c>
      <c r="U39" s="91" t="s">
        <v>398</v>
      </c>
      <c r="V39" s="91" t="s">
        <v>398</v>
      </c>
      <c r="W39" s="91">
        <v>46.576280300000001</v>
      </c>
      <c r="X39" s="91">
        <v>1.9753042999999999</v>
      </c>
      <c r="Y39" s="91" t="s">
        <v>409</v>
      </c>
      <c r="Z39" s="91" t="s">
        <v>398</v>
      </c>
      <c r="AA39" s="91" t="s">
        <v>410</v>
      </c>
      <c r="AB39" s="91" t="s">
        <v>411</v>
      </c>
      <c r="AC39" s="91" t="s">
        <v>412</v>
      </c>
      <c r="AD39" s="91" t="s">
        <v>413</v>
      </c>
      <c r="AE39" s="91" t="s">
        <v>414</v>
      </c>
      <c r="AF39" s="91" t="s">
        <v>430</v>
      </c>
      <c r="AG39" s="91" t="s">
        <v>416</v>
      </c>
      <c r="AH39" s="91" t="s">
        <v>417</v>
      </c>
      <c r="AI39" s="91" t="s">
        <v>418</v>
      </c>
      <c r="AJ39" s="91" t="s">
        <v>419</v>
      </c>
      <c r="AK39" s="91" t="s">
        <v>420</v>
      </c>
      <c r="AL39" s="91" t="s">
        <v>406</v>
      </c>
      <c r="AM39" s="91" t="s">
        <v>421</v>
      </c>
      <c r="AN39" s="91" t="s">
        <v>422</v>
      </c>
      <c r="AO39" s="91">
        <v>22</v>
      </c>
      <c r="AP39" s="91" t="s">
        <v>423</v>
      </c>
    </row>
    <row r="40" spans="1:42" x14ac:dyDescent="0.25">
      <c r="A40" s="91" t="s">
        <v>398</v>
      </c>
      <c r="B40" s="91" t="s">
        <v>607</v>
      </c>
      <c r="C40" s="91" t="s">
        <v>398</v>
      </c>
      <c r="D40" s="91" t="s">
        <v>400</v>
      </c>
      <c r="E40" s="91" t="s">
        <v>398</v>
      </c>
      <c r="F40" s="91" t="s">
        <v>608</v>
      </c>
      <c r="G40" s="91" t="s">
        <v>398</v>
      </c>
      <c r="H40" s="91" t="s">
        <v>398</v>
      </c>
      <c r="I40" s="91" t="s">
        <v>398</v>
      </c>
      <c r="J40" s="91" t="s">
        <v>441</v>
      </c>
      <c r="K40" s="91" t="s">
        <v>442</v>
      </c>
      <c r="L40" s="91" t="s">
        <v>609</v>
      </c>
      <c r="M40" s="91" t="s">
        <v>191</v>
      </c>
      <c r="N40" s="91" t="s">
        <v>81</v>
      </c>
      <c r="O40" s="91" t="s">
        <v>405</v>
      </c>
      <c r="P40" s="91" t="s">
        <v>398</v>
      </c>
      <c r="Q40" s="91" t="s">
        <v>398</v>
      </c>
      <c r="R40" s="91" t="s">
        <v>398</v>
      </c>
      <c r="S40" s="91" t="s">
        <v>406</v>
      </c>
      <c r="T40" s="91" t="s">
        <v>328</v>
      </c>
      <c r="U40" s="91" t="s">
        <v>610</v>
      </c>
      <c r="V40" s="91" t="s">
        <v>398</v>
      </c>
      <c r="W40" s="91">
        <v>46.892969600000001</v>
      </c>
      <c r="X40" s="91">
        <v>2.569143</v>
      </c>
      <c r="Y40" s="91" t="s">
        <v>409</v>
      </c>
      <c r="Z40" s="91" t="s">
        <v>398</v>
      </c>
      <c r="AA40" s="91" t="s">
        <v>410</v>
      </c>
      <c r="AB40" s="91" t="s">
        <v>411</v>
      </c>
      <c r="AC40" s="91" t="s">
        <v>437</v>
      </c>
      <c r="AD40" s="91" t="s">
        <v>438</v>
      </c>
      <c r="AE40" s="91" t="s">
        <v>414</v>
      </c>
      <c r="AF40" s="91" t="s">
        <v>430</v>
      </c>
      <c r="AG40" s="91" t="s">
        <v>416</v>
      </c>
      <c r="AH40" s="91" t="s">
        <v>417</v>
      </c>
      <c r="AI40" s="91" t="s">
        <v>418</v>
      </c>
      <c r="AJ40" s="91" t="s">
        <v>419</v>
      </c>
      <c r="AK40" s="91" t="s">
        <v>420</v>
      </c>
      <c r="AL40" s="91" t="s">
        <v>406</v>
      </c>
      <c r="AM40" s="91" t="s">
        <v>421</v>
      </c>
      <c r="AN40" s="91" t="s">
        <v>422</v>
      </c>
      <c r="AO40" s="91">
        <v>22</v>
      </c>
      <c r="AP40" s="91" t="s">
        <v>423</v>
      </c>
    </row>
    <row r="41" spans="1:42" x14ac:dyDescent="0.25">
      <c r="A41" s="91" t="s">
        <v>398</v>
      </c>
      <c r="B41" s="91" t="s">
        <v>611</v>
      </c>
      <c r="C41" s="91" t="s">
        <v>398</v>
      </c>
      <c r="D41" s="91" t="s">
        <v>400</v>
      </c>
      <c r="E41" s="91" t="s">
        <v>398</v>
      </c>
      <c r="F41" s="91" t="s">
        <v>612</v>
      </c>
      <c r="G41" s="91" t="s">
        <v>398</v>
      </c>
      <c r="H41" s="91" t="s">
        <v>398</v>
      </c>
      <c r="I41" s="91" t="s">
        <v>398</v>
      </c>
      <c r="J41" s="91" t="s">
        <v>426</v>
      </c>
      <c r="K41" s="91" t="s">
        <v>427</v>
      </c>
      <c r="L41" s="91" t="s">
        <v>536</v>
      </c>
      <c r="M41" s="91" t="s">
        <v>198</v>
      </c>
      <c r="N41" s="91" t="s">
        <v>89</v>
      </c>
      <c r="O41" s="91" t="s">
        <v>405</v>
      </c>
      <c r="P41" s="91" t="s">
        <v>398</v>
      </c>
      <c r="Q41" s="91" t="s">
        <v>398</v>
      </c>
      <c r="R41" s="91" t="s">
        <v>398</v>
      </c>
      <c r="S41" s="91" t="s">
        <v>406</v>
      </c>
      <c r="T41" s="91" t="s">
        <v>332</v>
      </c>
      <c r="U41" s="91" t="s">
        <v>613</v>
      </c>
      <c r="V41" s="91" t="s">
        <v>398</v>
      </c>
      <c r="W41" s="91">
        <v>45.441968000000003</v>
      </c>
      <c r="X41" s="91">
        <v>1.56088</v>
      </c>
      <c r="Y41" s="91" t="s">
        <v>454</v>
      </c>
      <c r="Z41" s="91" t="s">
        <v>398</v>
      </c>
      <c r="AA41" s="91" t="s">
        <v>410</v>
      </c>
      <c r="AB41" s="91" t="s">
        <v>429</v>
      </c>
      <c r="AC41" s="91" t="s">
        <v>456</v>
      </c>
      <c r="AD41" s="91" t="s">
        <v>457</v>
      </c>
      <c r="AE41" s="91" t="s">
        <v>414</v>
      </c>
      <c r="AF41" s="91" t="s">
        <v>430</v>
      </c>
      <c r="AG41" s="91" t="s">
        <v>416</v>
      </c>
      <c r="AH41" s="91" t="s">
        <v>417</v>
      </c>
      <c r="AI41" s="91" t="s">
        <v>418</v>
      </c>
      <c r="AJ41" s="91" t="s">
        <v>419</v>
      </c>
      <c r="AK41" s="91" t="s">
        <v>420</v>
      </c>
      <c r="AL41" s="91" t="s">
        <v>406</v>
      </c>
      <c r="AM41" s="91" t="s">
        <v>421</v>
      </c>
      <c r="AN41" s="91" t="s">
        <v>422</v>
      </c>
      <c r="AO41" s="91">
        <v>22</v>
      </c>
      <c r="AP41" s="91" t="s">
        <v>423</v>
      </c>
    </row>
    <row r="42" spans="1:42" x14ac:dyDescent="0.25">
      <c r="A42" s="91" t="s">
        <v>398</v>
      </c>
      <c r="B42" s="91" t="s">
        <v>614</v>
      </c>
      <c r="C42" s="91" t="s">
        <v>398</v>
      </c>
      <c r="D42" s="91" t="s">
        <v>400</v>
      </c>
      <c r="E42" s="91" t="s">
        <v>398</v>
      </c>
      <c r="F42" s="91" t="s">
        <v>615</v>
      </c>
      <c r="G42" s="91" t="s">
        <v>398</v>
      </c>
      <c r="H42" s="91" t="s">
        <v>398</v>
      </c>
      <c r="I42" s="91" t="s">
        <v>398</v>
      </c>
      <c r="J42" s="91" t="s">
        <v>448</v>
      </c>
      <c r="K42" s="91" t="s">
        <v>449</v>
      </c>
      <c r="L42" s="91" t="s">
        <v>594</v>
      </c>
      <c r="M42" s="91" t="s">
        <v>234</v>
      </c>
      <c r="N42" s="91" t="s">
        <v>124</v>
      </c>
      <c r="O42" s="91" t="s">
        <v>405</v>
      </c>
      <c r="P42" s="91" t="s">
        <v>398</v>
      </c>
      <c r="Q42" s="91" t="s">
        <v>398</v>
      </c>
      <c r="R42" s="91" t="s">
        <v>398</v>
      </c>
      <c r="S42" s="91" t="s">
        <v>406</v>
      </c>
      <c r="T42" s="91" t="s">
        <v>616</v>
      </c>
      <c r="U42" s="91" t="s">
        <v>617</v>
      </c>
      <c r="V42" s="91" t="s">
        <v>398</v>
      </c>
      <c r="W42" s="91">
        <v>47.422856600000003</v>
      </c>
      <c r="X42" s="91">
        <v>0.97722229999999999</v>
      </c>
      <c r="Y42" s="91" t="s">
        <v>454</v>
      </c>
      <c r="Z42" s="91" t="s">
        <v>398</v>
      </c>
      <c r="AA42" s="91" t="s">
        <v>410</v>
      </c>
      <c r="AB42" s="91" t="s">
        <v>411</v>
      </c>
      <c r="AC42" s="91" t="s">
        <v>456</v>
      </c>
      <c r="AD42" s="91" t="s">
        <v>457</v>
      </c>
      <c r="AE42" s="91" t="s">
        <v>414</v>
      </c>
      <c r="AF42" s="91" t="s">
        <v>415</v>
      </c>
      <c r="AG42" s="91" t="s">
        <v>416</v>
      </c>
      <c r="AH42" s="91" t="s">
        <v>417</v>
      </c>
      <c r="AI42" s="91" t="s">
        <v>418</v>
      </c>
      <c r="AJ42" s="91" t="s">
        <v>419</v>
      </c>
      <c r="AK42" s="91" t="s">
        <v>420</v>
      </c>
      <c r="AL42" s="91" t="s">
        <v>406</v>
      </c>
      <c r="AM42" s="91" t="s">
        <v>421</v>
      </c>
      <c r="AN42" s="91" t="s">
        <v>422</v>
      </c>
      <c r="AO42" s="91">
        <v>22</v>
      </c>
      <c r="AP42" s="91" t="s">
        <v>423</v>
      </c>
    </row>
    <row r="43" spans="1:42" x14ac:dyDescent="0.25">
      <c r="A43" s="91" t="s">
        <v>398</v>
      </c>
      <c r="B43" s="91" t="s">
        <v>618</v>
      </c>
      <c r="C43" s="91" t="s">
        <v>398</v>
      </c>
      <c r="D43" s="91" t="s">
        <v>400</v>
      </c>
      <c r="E43" s="91" t="s">
        <v>398</v>
      </c>
      <c r="F43" s="91" t="s">
        <v>619</v>
      </c>
      <c r="G43" s="91" t="s">
        <v>398</v>
      </c>
      <c r="H43" s="91" t="s">
        <v>398</v>
      </c>
      <c r="I43" s="91" t="s">
        <v>398</v>
      </c>
      <c r="J43" s="91" t="s">
        <v>441</v>
      </c>
      <c r="K43" s="91" t="s">
        <v>442</v>
      </c>
      <c r="L43" s="91" t="s">
        <v>482</v>
      </c>
      <c r="M43" s="91" t="s">
        <v>189</v>
      </c>
      <c r="N43" s="91" t="s">
        <v>79</v>
      </c>
      <c r="O43" s="91" t="s">
        <v>405</v>
      </c>
      <c r="P43" s="91" t="s">
        <v>398</v>
      </c>
      <c r="Q43" s="91" t="s">
        <v>398</v>
      </c>
      <c r="R43" s="91" t="s">
        <v>398</v>
      </c>
      <c r="S43" s="91" t="s">
        <v>406</v>
      </c>
      <c r="T43" s="91" t="s">
        <v>398</v>
      </c>
      <c r="U43" s="91" t="s">
        <v>398</v>
      </c>
      <c r="V43" s="91" t="s">
        <v>398</v>
      </c>
      <c r="W43" s="91">
        <v>47.197817000000001</v>
      </c>
      <c r="X43" s="91">
        <v>2.5710730000000002</v>
      </c>
      <c r="Y43" s="91" t="s">
        <v>409</v>
      </c>
      <c r="Z43" s="91" t="s">
        <v>398</v>
      </c>
      <c r="AA43" s="91" t="s">
        <v>410</v>
      </c>
      <c r="AB43" s="91" t="s">
        <v>411</v>
      </c>
      <c r="AC43" s="91" t="s">
        <v>412</v>
      </c>
      <c r="AD43" s="91" t="s">
        <v>413</v>
      </c>
      <c r="AE43" s="91" t="s">
        <v>414</v>
      </c>
      <c r="AF43" s="91" t="s">
        <v>430</v>
      </c>
      <c r="AG43" s="91" t="s">
        <v>416</v>
      </c>
      <c r="AH43" s="91" t="s">
        <v>417</v>
      </c>
      <c r="AI43" s="91" t="s">
        <v>418</v>
      </c>
      <c r="AJ43" s="91" t="s">
        <v>419</v>
      </c>
      <c r="AK43" s="91" t="s">
        <v>420</v>
      </c>
      <c r="AL43" s="91" t="s">
        <v>406</v>
      </c>
      <c r="AM43" s="91" t="s">
        <v>421</v>
      </c>
      <c r="AN43" s="91" t="s">
        <v>422</v>
      </c>
      <c r="AO43" s="91">
        <v>22</v>
      </c>
      <c r="AP43" s="91" t="s">
        <v>423</v>
      </c>
    </row>
    <row r="44" spans="1:42" x14ac:dyDescent="0.25">
      <c r="A44" s="91" t="s">
        <v>398</v>
      </c>
      <c r="B44" s="91" t="s">
        <v>620</v>
      </c>
      <c r="C44" s="91" t="s">
        <v>398</v>
      </c>
      <c r="D44" s="91" t="s">
        <v>400</v>
      </c>
      <c r="E44" s="91" t="s">
        <v>398</v>
      </c>
      <c r="F44" s="91" t="s">
        <v>621</v>
      </c>
      <c r="G44" s="91" t="s">
        <v>398</v>
      </c>
      <c r="H44" s="91" t="s">
        <v>398</v>
      </c>
      <c r="I44" s="91" t="s">
        <v>398</v>
      </c>
      <c r="J44" s="91" t="s">
        <v>460</v>
      </c>
      <c r="K44" s="91" t="s">
        <v>461</v>
      </c>
      <c r="L44" s="91" t="s">
        <v>473</v>
      </c>
      <c r="M44" s="91" t="s">
        <v>269</v>
      </c>
      <c r="N44" s="91" t="s">
        <v>160</v>
      </c>
      <c r="O44" s="91" t="s">
        <v>405</v>
      </c>
      <c r="P44" s="91" t="s">
        <v>398</v>
      </c>
      <c r="Q44" s="91" t="s">
        <v>398</v>
      </c>
      <c r="R44" s="91" t="s">
        <v>398</v>
      </c>
      <c r="S44" s="91" t="s">
        <v>406</v>
      </c>
      <c r="T44" s="91" t="s">
        <v>622</v>
      </c>
      <c r="U44" s="91" t="s">
        <v>623</v>
      </c>
      <c r="V44" s="91" t="s">
        <v>398</v>
      </c>
      <c r="W44" s="91">
        <v>47.820782000000001</v>
      </c>
      <c r="X44" s="91">
        <v>1.7558119999999999</v>
      </c>
      <c r="Y44" s="91" t="s">
        <v>409</v>
      </c>
      <c r="Z44" s="91" t="s">
        <v>398</v>
      </c>
      <c r="AA44" s="91" t="s">
        <v>410</v>
      </c>
      <c r="AB44" s="91" t="s">
        <v>411</v>
      </c>
      <c r="AC44" s="91" t="s">
        <v>532</v>
      </c>
      <c r="AD44" s="91" t="s">
        <v>533</v>
      </c>
      <c r="AE44" s="91" t="s">
        <v>414</v>
      </c>
      <c r="AF44" s="91" t="s">
        <v>430</v>
      </c>
      <c r="AG44" s="91" t="s">
        <v>416</v>
      </c>
      <c r="AH44" s="91" t="s">
        <v>417</v>
      </c>
      <c r="AI44" s="91" t="s">
        <v>418</v>
      </c>
      <c r="AJ44" s="91" t="s">
        <v>419</v>
      </c>
      <c r="AK44" s="91" t="s">
        <v>420</v>
      </c>
      <c r="AL44" s="91" t="s">
        <v>406</v>
      </c>
      <c r="AM44" s="91" t="s">
        <v>421</v>
      </c>
      <c r="AN44" s="91" t="s">
        <v>422</v>
      </c>
      <c r="AO44" s="91">
        <v>22</v>
      </c>
      <c r="AP44" s="91" t="s">
        <v>423</v>
      </c>
    </row>
    <row r="45" spans="1:42" x14ac:dyDescent="0.25">
      <c r="A45" s="91" t="s">
        <v>398</v>
      </c>
      <c r="B45" s="91" t="s">
        <v>624</v>
      </c>
      <c r="C45" s="91" t="s">
        <v>398</v>
      </c>
      <c r="D45" s="91" t="s">
        <v>400</v>
      </c>
      <c r="E45" s="91" t="s">
        <v>398</v>
      </c>
      <c r="F45" s="91" t="s">
        <v>625</v>
      </c>
      <c r="G45" s="91" t="s">
        <v>398</v>
      </c>
      <c r="H45" s="91" t="s">
        <v>398</v>
      </c>
      <c r="I45" s="91" t="s">
        <v>398</v>
      </c>
      <c r="J45" s="91" t="s">
        <v>460</v>
      </c>
      <c r="K45" s="91" t="s">
        <v>461</v>
      </c>
      <c r="L45" s="91" t="s">
        <v>626</v>
      </c>
      <c r="M45" s="91" t="s">
        <v>259</v>
      </c>
      <c r="N45" s="91" t="s">
        <v>149</v>
      </c>
      <c r="O45" s="91" t="s">
        <v>405</v>
      </c>
      <c r="P45" s="91" t="s">
        <v>398</v>
      </c>
      <c r="Q45" s="91" t="s">
        <v>398</v>
      </c>
      <c r="R45" s="91" t="s">
        <v>398</v>
      </c>
      <c r="S45" s="91" t="s">
        <v>406</v>
      </c>
      <c r="T45" s="91" t="s">
        <v>398</v>
      </c>
      <c r="U45" s="91" t="s">
        <v>398</v>
      </c>
      <c r="V45" s="91" t="s">
        <v>398</v>
      </c>
      <c r="W45" s="91">
        <v>48.151199599999998</v>
      </c>
      <c r="X45" s="91">
        <v>2.7656415999999999</v>
      </c>
      <c r="Y45" s="91" t="s">
        <v>409</v>
      </c>
      <c r="Z45" s="91" t="s">
        <v>398</v>
      </c>
      <c r="AA45" s="91" t="s">
        <v>410</v>
      </c>
      <c r="AB45" s="91" t="s">
        <v>411</v>
      </c>
      <c r="AC45" s="91" t="s">
        <v>412</v>
      </c>
      <c r="AD45" s="91" t="s">
        <v>413</v>
      </c>
      <c r="AE45" s="91" t="s">
        <v>414</v>
      </c>
      <c r="AF45" s="91" t="s">
        <v>430</v>
      </c>
      <c r="AG45" s="91" t="s">
        <v>416</v>
      </c>
      <c r="AH45" s="91" t="s">
        <v>417</v>
      </c>
      <c r="AI45" s="91" t="s">
        <v>418</v>
      </c>
      <c r="AJ45" s="91" t="s">
        <v>419</v>
      </c>
      <c r="AK45" s="91" t="s">
        <v>420</v>
      </c>
      <c r="AL45" s="91" t="s">
        <v>406</v>
      </c>
      <c r="AM45" s="91" t="s">
        <v>421</v>
      </c>
      <c r="AN45" s="91" t="s">
        <v>422</v>
      </c>
      <c r="AO45" s="91">
        <v>22</v>
      </c>
      <c r="AP45" s="91" t="s">
        <v>423</v>
      </c>
    </row>
    <row r="46" spans="1:42" x14ac:dyDescent="0.25">
      <c r="A46" s="91" t="s">
        <v>398</v>
      </c>
      <c r="B46" s="91" t="s">
        <v>627</v>
      </c>
      <c r="C46" s="91" t="s">
        <v>398</v>
      </c>
      <c r="D46" s="91" t="s">
        <v>400</v>
      </c>
      <c r="E46" s="91" t="s">
        <v>398</v>
      </c>
      <c r="F46" s="91" t="s">
        <v>628</v>
      </c>
      <c r="G46" s="91" t="s">
        <v>398</v>
      </c>
      <c r="H46" s="91" t="s">
        <v>398</v>
      </c>
      <c r="I46" s="91" t="s">
        <v>398</v>
      </c>
      <c r="J46" s="91" t="s">
        <v>460</v>
      </c>
      <c r="K46" s="91" t="s">
        <v>461</v>
      </c>
      <c r="L46" s="91" t="s">
        <v>450</v>
      </c>
      <c r="M46" s="91" t="s">
        <v>258</v>
      </c>
      <c r="N46" s="91" t="s">
        <v>148</v>
      </c>
      <c r="O46" s="91" t="s">
        <v>405</v>
      </c>
      <c r="P46" s="91" t="s">
        <v>398</v>
      </c>
      <c r="Q46" s="91" t="s">
        <v>398</v>
      </c>
      <c r="R46" s="91" t="s">
        <v>398</v>
      </c>
      <c r="S46" s="91" t="s">
        <v>406</v>
      </c>
      <c r="T46" s="91" t="s">
        <v>398</v>
      </c>
      <c r="U46" s="91" t="s">
        <v>398</v>
      </c>
      <c r="V46" s="91" t="s">
        <v>398</v>
      </c>
      <c r="W46" s="91">
        <v>47.864082400000001</v>
      </c>
      <c r="X46" s="91">
        <v>2.2220477000000001</v>
      </c>
      <c r="Y46" s="91" t="s">
        <v>409</v>
      </c>
      <c r="Z46" s="91" t="s">
        <v>398</v>
      </c>
      <c r="AA46" s="91" t="s">
        <v>410</v>
      </c>
      <c r="AB46" s="91" t="s">
        <v>411</v>
      </c>
      <c r="AC46" s="91" t="s">
        <v>412</v>
      </c>
      <c r="AD46" s="91" t="s">
        <v>413</v>
      </c>
      <c r="AE46" s="91" t="s">
        <v>414</v>
      </c>
      <c r="AF46" s="91" t="s">
        <v>430</v>
      </c>
      <c r="AG46" s="91" t="s">
        <v>416</v>
      </c>
      <c r="AH46" s="91" t="s">
        <v>417</v>
      </c>
      <c r="AI46" s="91" t="s">
        <v>418</v>
      </c>
      <c r="AJ46" s="91" t="s">
        <v>419</v>
      </c>
      <c r="AK46" s="91" t="s">
        <v>420</v>
      </c>
      <c r="AL46" s="91" t="s">
        <v>406</v>
      </c>
      <c r="AM46" s="91" t="s">
        <v>421</v>
      </c>
      <c r="AN46" s="91" t="s">
        <v>422</v>
      </c>
      <c r="AO46" s="91">
        <v>22</v>
      </c>
      <c r="AP46" s="91" t="s">
        <v>423</v>
      </c>
    </row>
    <row r="47" spans="1:42" x14ac:dyDescent="0.25">
      <c r="A47" s="91" t="s">
        <v>398</v>
      </c>
      <c r="B47" s="91" t="s">
        <v>629</v>
      </c>
      <c r="C47" s="91" t="s">
        <v>398</v>
      </c>
      <c r="D47" s="91" t="s">
        <v>400</v>
      </c>
      <c r="E47" s="91" t="s">
        <v>398</v>
      </c>
      <c r="F47" s="91" t="s">
        <v>630</v>
      </c>
      <c r="G47" s="91" t="s">
        <v>398</v>
      </c>
      <c r="H47" s="91" t="s">
        <v>398</v>
      </c>
      <c r="I47" s="91" t="s">
        <v>398</v>
      </c>
      <c r="J47" s="91" t="s">
        <v>426</v>
      </c>
      <c r="K47" s="91" t="s">
        <v>427</v>
      </c>
      <c r="L47" s="91" t="s">
        <v>548</v>
      </c>
      <c r="M47" s="91" t="s">
        <v>206</v>
      </c>
      <c r="N47" s="91" t="s">
        <v>631</v>
      </c>
      <c r="O47" s="91" t="s">
        <v>405</v>
      </c>
      <c r="P47" s="91" t="s">
        <v>398</v>
      </c>
      <c r="Q47" s="91" t="s">
        <v>398</v>
      </c>
      <c r="R47" s="91" t="s">
        <v>398</v>
      </c>
      <c r="S47" s="91" t="s">
        <v>406</v>
      </c>
      <c r="T47" s="91" t="s">
        <v>347</v>
      </c>
      <c r="U47" s="91" t="s">
        <v>632</v>
      </c>
      <c r="V47" s="91" t="s">
        <v>398</v>
      </c>
      <c r="W47" s="91">
        <v>45.158017999999998</v>
      </c>
      <c r="X47" s="91">
        <v>1.5616961</v>
      </c>
      <c r="Y47" s="91" t="s">
        <v>454</v>
      </c>
      <c r="Z47" s="91" t="s">
        <v>398</v>
      </c>
      <c r="AA47" s="91" t="s">
        <v>410</v>
      </c>
      <c r="AB47" s="91" t="s">
        <v>429</v>
      </c>
      <c r="AC47" s="91" t="s">
        <v>456</v>
      </c>
      <c r="AD47" s="91" t="s">
        <v>457</v>
      </c>
      <c r="AE47" s="91" t="s">
        <v>414</v>
      </c>
      <c r="AF47" s="91" t="s">
        <v>430</v>
      </c>
      <c r="AG47" s="91" t="s">
        <v>416</v>
      </c>
      <c r="AH47" s="91" t="s">
        <v>417</v>
      </c>
      <c r="AI47" s="91" t="s">
        <v>418</v>
      </c>
      <c r="AJ47" s="91" t="s">
        <v>419</v>
      </c>
      <c r="AK47" s="91" t="s">
        <v>420</v>
      </c>
      <c r="AL47" s="91" t="s">
        <v>406</v>
      </c>
      <c r="AM47" s="91" t="s">
        <v>421</v>
      </c>
      <c r="AN47" s="91" t="s">
        <v>422</v>
      </c>
      <c r="AO47" s="91">
        <v>22</v>
      </c>
      <c r="AP47" s="91" t="s">
        <v>423</v>
      </c>
    </row>
    <row r="48" spans="1:42" x14ac:dyDescent="0.25">
      <c r="A48" s="91" t="s">
        <v>398</v>
      </c>
      <c r="B48" s="91" t="s">
        <v>633</v>
      </c>
      <c r="C48" s="91" t="s">
        <v>398</v>
      </c>
      <c r="D48" s="91" t="s">
        <v>400</v>
      </c>
      <c r="E48" s="91" t="s">
        <v>398</v>
      </c>
      <c r="F48" s="91" t="s">
        <v>634</v>
      </c>
      <c r="G48" s="91" t="s">
        <v>398</v>
      </c>
      <c r="H48" s="91" t="s">
        <v>398</v>
      </c>
      <c r="I48" s="91" t="s">
        <v>398</v>
      </c>
      <c r="J48" s="91" t="s">
        <v>471</v>
      </c>
      <c r="K48" s="91" t="s">
        <v>472</v>
      </c>
      <c r="L48" s="91" t="s">
        <v>635</v>
      </c>
      <c r="M48" s="91" t="s">
        <v>636</v>
      </c>
      <c r="N48" s="91" t="s">
        <v>637</v>
      </c>
      <c r="O48" s="91" t="s">
        <v>405</v>
      </c>
      <c r="P48" s="91" t="s">
        <v>398</v>
      </c>
      <c r="Q48" s="91" t="s">
        <v>398</v>
      </c>
      <c r="R48" s="91" t="s">
        <v>398</v>
      </c>
      <c r="S48" s="91" t="s">
        <v>406</v>
      </c>
      <c r="T48" s="91" t="s">
        <v>398</v>
      </c>
      <c r="U48" s="91" t="s">
        <v>398</v>
      </c>
      <c r="V48" s="91" t="s">
        <v>398</v>
      </c>
      <c r="W48" s="91">
        <v>47.505335000000002</v>
      </c>
      <c r="X48" s="91">
        <v>-0.59062899999999996</v>
      </c>
      <c r="Y48" s="91" t="s">
        <v>409</v>
      </c>
      <c r="Z48" s="91" t="s">
        <v>398</v>
      </c>
      <c r="AA48" s="91" t="s">
        <v>410</v>
      </c>
      <c r="AB48" s="91" t="s">
        <v>411</v>
      </c>
      <c r="AC48" s="91" t="s">
        <v>412</v>
      </c>
      <c r="AD48" s="91" t="s">
        <v>413</v>
      </c>
      <c r="AE48" s="91" t="s">
        <v>414</v>
      </c>
      <c r="AF48" s="91" t="s">
        <v>430</v>
      </c>
      <c r="AG48" s="91" t="s">
        <v>416</v>
      </c>
      <c r="AH48" s="91" t="s">
        <v>417</v>
      </c>
      <c r="AI48" s="91" t="s">
        <v>418</v>
      </c>
      <c r="AJ48" s="91" t="s">
        <v>419</v>
      </c>
      <c r="AK48" s="91" t="s">
        <v>420</v>
      </c>
      <c r="AL48" s="91" t="s">
        <v>406</v>
      </c>
      <c r="AM48" s="91" t="s">
        <v>421</v>
      </c>
      <c r="AN48" s="91" t="s">
        <v>422</v>
      </c>
      <c r="AO48" s="91">
        <v>22</v>
      </c>
      <c r="AP48" s="91" t="s">
        <v>423</v>
      </c>
    </row>
    <row r="49" spans="1:42" x14ac:dyDescent="0.25">
      <c r="A49" s="91" t="s">
        <v>398</v>
      </c>
      <c r="B49" s="91" t="s">
        <v>638</v>
      </c>
      <c r="C49" s="91" t="s">
        <v>398</v>
      </c>
      <c r="D49" s="91" t="s">
        <v>400</v>
      </c>
      <c r="E49" s="91" t="s">
        <v>398</v>
      </c>
      <c r="F49" s="91" t="s">
        <v>639</v>
      </c>
      <c r="G49" s="91" t="s">
        <v>398</v>
      </c>
      <c r="H49" s="91" t="s">
        <v>398</v>
      </c>
      <c r="I49" s="91" t="s">
        <v>398</v>
      </c>
      <c r="J49" s="91" t="s">
        <v>460</v>
      </c>
      <c r="K49" s="91" t="s">
        <v>461</v>
      </c>
      <c r="L49" s="91" t="s">
        <v>640</v>
      </c>
      <c r="M49" s="91" t="s">
        <v>254</v>
      </c>
      <c r="N49" s="91" t="s">
        <v>144</v>
      </c>
      <c r="O49" s="91" t="s">
        <v>405</v>
      </c>
      <c r="P49" s="91" t="s">
        <v>398</v>
      </c>
      <c r="Q49" s="91" t="s">
        <v>398</v>
      </c>
      <c r="R49" s="91" t="s">
        <v>398</v>
      </c>
      <c r="S49" s="91" t="s">
        <v>406</v>
      </c>
      <c r="T49" s="91" t="s">
        <v>313</v>
      </c>
      <c r="U49" s="91" t="s">
        <v>398</v>
      </c>
      <c r="V49" s="91" t="s">
        <v>398</v>
      </c>
      <c r="W49" s="91">
        <v>48.045298899999999</v>
      </c>
      <c r="X49" s="91">
        <v>1.6922668999999999</v>
      </c>
      <c r="Y49" s="91" t="s">
        <v>409</v>
      </c>
      <c r="Z49" s="91" t="s">
        <v>398</v>
      </c>
      <c r="AA49" s="91" t="s">
        <v>410</v>
      </c>
      <c r="AB49" s="91" t="s">
        <v>411</v>
      </c>
      <c r="AC49" s="91" t="s">
        <v>437</v>
      </c>
      <c r="AD49" s="91" t="s">
        <v>438</v>
      </c>
      <c r="AE49" s="91" t="s">
        <v>414</v>
      </c>
      <c r="AF49" s="91" t="s">
        <v>430</v>
      </c>
      <c r="AG49" s="91" t="s">
        <v>416</v>
      </c>
      <c r="AH49" s="91" t="s">
        <v>417</v>
      </c>
      <c r="AI49" s="91" t="s">
        <v>418</v>
      </c>
      <c r="AJ49" s="91" t="s">
        <v>419</v>
      </c>
      <c r="AK49" s="91" t="s">
        <v>420</v>
      </c>
      <c r="AL49" s="91" t="s">
        <v>406</v>
      </c>
      <c r="AM49" s="91" t="s">
        <v>421</v>
      </c>
      <c r="AN49" s="91" t="s">
        <v>422</v>
      </c>
      <c r="AO49" s="91">
        <v>22</v>
      </c>
      <c r="AP49" s="91" t="s">
        <v>423</v>
      </c>
    </row>
    <row r="50" spans="1:42" x14ac:dyDescent="0.25">
      <c r="A50" s="91" t="s">
        <v>398</v>
      </c>
      <c r="B50" s="91" t="s">
        <v>641</v>
      </c>
      <c r="C50" s="91" t="s">
        <v>398</v>
      </c>
      <c r="D50" s="91" t="s">
        <v>400</v>
      </c>
      <c r="E50" s="91" t="s">
        <v>398</v>
      </c>
      <c r="F50" s="91" t="s">
        <v>642</v>
      </c>
      <c r="G50" s="91" t="s">
        <v>398</v>
      </c>
      <c r="H50" s="91" t="s">
        <v>398</v>
      </c>
      <c r="I50" s="91" t="s">
        <v>398</v>
      </c>
      <c r="J50" s="91" t="s">
        <v>514</v>
      </c>
      <c r="K50" s="91" t="s">
        <v>515</v>
      </c>
      <c r="L50" s="91" t="s">
        <v>536</v>
      </c>
      <c r="M50" s="91" t="s">
        <v>220</v>
      </c>
      <c r="N50" s="91" t="s">
        <v>112</v>
      </c>
      <c r="O50" s="91" t="s">
        <v>405</v>
      </c>
      <c r="P50" s="91" t="s">
        <v>398</v>
      </c>
      <c r="Q50" s="91" t="s">
        <v>398</v>
      </c>
      <c r="R50" s="91" t="s">
        <v>398</v>
      </c>
      <c r="S50" s="91" t="s">
        <v>406</v>
      </c>
      <c r="T50" s="91" t="s">
        <v>398</v>
      </c>
      <c r="U50" s="91" t="s">
        <v>398</v>
      </c>
      <c r="V50" s="91" t="s">
        <v>398</v>
      </c>
      <c r="W50" s="91">
        <v>46.437620199999998</v>
      </c>
      <c r="X50" s="91">
        <v>1.8261221000000001</v>
      </c>
      <c r="Y50" s="91" t="s">
        <v>409</v>
      </c>
      <c r="Z50" s="91" t="s">
        <v>398</v>
      </c>
      <c r="AA50" s="91" t="s">
        <v>410</v>
      </c>
      <c r="AB50" s="91" t="s">
        <v>411</v>
      </c>
      <c r="AC50" s="91" t="s">
        <v>412</v>
      </c>
      <c r="AD50" s="91" t="s">
        <v>413</v>
      </c>
      <c r="AE50" s="91" t="s">
        <v>414</v>
      </c>
      <c r="AF50" s="91" t="s">
        <v>430</v>
      </c>
      <c r="AG50" s="91" t="s">
        <v>416</v>
      </c>
      <c r="AH50" s="91" t="s">
        <v>417</v>
      </c>
      <c r="AI50" s="91" t="s">
        <v>418</v>
      </c>
      <c r="AJ50" s="91" t="s">
        <v>419</v>
      </c>
      <c r="AK50" s="91" t="s">
        <v>420</v>
      </c>
      <c r="AL50" s="91" t="s">
        <v>406</v>
      </c>
      <c r="AM50" s="91" t="s">
        <v>421</v>
      </c>
      <c r="AN50" s="91" t="s">
        <v>422</v>
      </c>
      <c r="AO50" s="91">
        <v>22</v>
      </c>
      <c r="AP50" s="91" t="s">
        <v>423</v>
      </c>
    </row>
    <row r="51" spans="1:42" x14ac:dyDescent="0.25">
      <c r="A51" s="91" t="s">
        <v>398</v>
      </c>
      <c r="B51" s="91" t="s">
        <v>643</v>
      </c>
      <c r="C51" s="91" t="s">
        <v>398</v>
      </c>
      <c r="D51" s="91" t="s">
        <v>400</v>
      </c>
      <c r="E51" s="91" t="s">
        <v>398</v>
      </c>
      <c r="F51" s="91" t="s">
        <v>644</v>
      </c>
      <c r="G51" s="91" t="s">
        <v>398</v>
      </c>
      <c r="H51" s="91" t="s">
        <v>398</v>
      </c>
      <c r="I51" s="91" t="s">
        <v>398</v>
      </c>
      <c r="J51" s="91" t="s">
        <v>460</v>
      </c>
      <c r="K51" s="91" t="s">
        <v>461</v>
      </c>
      <c r="L51" s="91" t="s">
        <v>645</v>
      </c>
      <c r="M51" s="91" t="s">
        <v>252</v>
      </c>
      <c r="N51" s="91" t="s">
        <v>142</v>
      </c>
      <c r="O51" s="91" t="s">
        <v>405</v>
      </c>
      <c r="P51" s="91" t="s">
        <v>398</v>
      </c>
      <c r="Q51" s="91" t="s">
        <v>398</v>
      </c>
      <c r="R51" s="91" t="s">
        <v>398</v>
      </c>
      <c r="S51" s="91" t="s">
        <v>406</v>
      </c>
      <c r="T51" s="91" t="s">
        <v>398</v>
      </c>
      <c r="U51" s="91" t="s">
        <v>398</v>
      </c>
      <c r="V51" s="91" t="s">
        <v>398</v>
      </c>
      <c r="W51" s="91">
        <v>48.205806799999998</v>
      </c>
      <c r="X51" s="91">
        <v>2.4551075999999998</v>
      </c>
      <c r="Y51" s="91" t="s">
        <v>409</v>
      </c>
      <c r="Z51" s="91" t="s">
        <v>398</v>
      </c>
      <c r="AA51" s="91" t="s">
        <v>410</v>
      </c>
      <c r="AB51" s="91" t="s">
        <v>411</v>
      </c>
      <c r="AC51" s="91" t="s">
        <v>412</v>
      </c>
      <c r="AD51" s="91" t="s">
        <v>413</v>
      </c>
      <c r="AE51" s="91" t="s">
        <v>414</v>
      </c>
      <c r="AF51" s="91" t="s">
        <v>430</v>
      </c>
      <c r="AG51" s="91" t="s">
        <v>416</v>
      </c>
      <c r="AH51" s="91" t="s">
        <v>417</v>
      </c>
      <c r="AI51" s="91" t="s">
        <v>418</v>
      </c>
      <c r="AJ51" s="91" t="s">
        <v>419</v>
      </c>
      <c r="AK51" s="91" t="s">
        <v>420</v>
      </c>
      <c r="AL51" s="91" t="s">
        <v>406</v>
      </c>
      <c r="AM51" s="91" t="s">
        <v>421</v>
      </c>
      <c r="AN51" s="91" t="s">
        <v>422</v>
      </c>
      <c r="AO51" s="91">
        <v>22</v>
      </c>
      <c r="AP51" s="91" t="s">
        <v>423</v>
      </c>
    </row>
    <row r="52" spans="1:42" x14ac:dyDescent="0.25">
      <c r="A52" s="91" t="s">
        <v>398</v>
      </c>
      <c r="B52" s="91" t="s">
        <v>646</v>
      </c>
      <c r="C52" s="91" t="s">
        <v>398</v>
      </c>
      <c r="D52" s="91" t="s">
        <v>400</v>
      </c>
      <c r="E52" s="91" t="s">
        <v>398</v>
      </c>
      <c r="F52" s="91" t="s">
        <v>647</v>
      </c>
      <c r="G52" s="91" t="s">
        <v>398</v>
      </c>
      <c r="H52" s="91" t="s">
        <v>398</v>
      </c>
      <c r="I52" s="91" t="s">
        <v>398</v>
      </c>
      <c r="J52" s="91" t="s">
        <v>460</v>
      </c>
      <c r="K52" s="91" t="s">
        <v>461</v>
      </c>
      <c r="L52" s="91" t="s">
        <v>404</v>
      </c>
      <c r="M52" s="91" t="s">
        <v>648</v>
      </c>
      <c r="N52" s="91" t="s">
        <v>53</v>
      </c>
      <c r="O52" s="91" t="s">
        <v>405</v>
      </c>
      <c r="P52" s="91" t="s">
        <v>398</v>
      </c>
      <c r="Q52" s="91" t="s">
        <v>398</v>
      </c>
      <c r="R52" s="91" t="s">
        <v>398</v>
      </c>
      <c r="S52" s="91" t="s">
        <v>406</v>
      </c>
      <c r="T52" s="91" t="s">
        <v>649</v>
      </c>
      <c r="U52" s="91" t="s">
        <v>650</v>
      </c>
      <c r="V52" s="91" t="s">
        <v>398</v>
      </c>
      <c r="W52" s="91">
        <v>47.971987599999999</v>
      </c>
      <c r="X52" s="91">
        <v>2.7173449999999999</v>
      </c>
      <c r="Y52" s="91" t="s">
        <v>454</v>
      </c>
      <c r="Z52" s="91" t="s">
        <v>398</v>
      </c>
      <c r="AA52" s="91" t="s">
        <v>410</v>
      </c>
      <c r="AB52" s="91" t="s">
        <v>411</v>
      </c>
      <c r="AC52" s="91" t="s">
        <v>456</v>
      </c>
      <c r="AD52" s="91" t="s">
        <v>457</v>
      </c>
      <c r="AE52" s="91" t="s">
        <v>414</v>
      </c>
      <c r="AF52" s="91" t="s">
        <v>430</v>
      </c>
      <c r="AG52" s="91" t="s">
        <v>416</v>
      </c>
      <c r="AH52" s="91" t="s">
        <v>417</v>
      </c>
      <c r="AI52" s="91" t="s">
        <v>418</v>
      </c>
      <c r="AJ52" s="91" t="s">
        <v>419</v>
      </c>
      <c r="AK52" s="91" t="s">
        <v>420</v>
      </c>
      <c r="AL52" s="91" t="s">
        <v>406</v>
      </c>
      <c r="AM52" s="91" t="s">
        <v>421</v>
      </c>
      <c r="AN52" s="91" t="s">
        <v>422</v>
      </c>
      <c r="AO52" s="91">
        <v>22</v>
      </c>
      <c r="AP52" s="91" t="s">
        <v>423</v>
      </c>
    </row>
    <row r="53" spans="1:42" x14ac:dyDescent="0.25">
      <c r="A53" s="91" t="s">
        <v>398</v>
      </c>
      <c r="B53" s="91" t="s">
        <v>651</v>
      </c>
      <c r="C53" s="91" t="s">
        <v>398</v>
      </c>
      <c r="D53" s="91" t="s">
        <v>400</v>
      </c>
      <c r="E53" s="91" t="s">
        <v>398</v>
      </c>
      <c r="F53" s="91" t="s">
        <v>652</v>
      </c>
      <c r="G53" s="91" t="s">
        <v>398</v>
      </c>
      <c r="H53" s="91" t="s">
        <v>398</v>
      </c>
      <c r="I53" s="91" t="s">
        <v>398</v>
      </c>
      <c r="J53" s="91" t="s">
        <v>402</v>
      </c>
      <c r="K53" s="91" t="s">
        <v>403</v>
      </c>
      <c r="L53" s="91" t="s">
        <v>544</v>
      </c>
      <c r="M53" s="91" t="s">
        <v>238</v>
      </c>
      <c r="N53" s="91" t="s">
        <v>128</v>
      </c>
      <c r="O53" s="91" t="s">
        <v>405</v>
      </c>
      <c r="P53" s="91" t="s">
        <v>398</v>
      </c>
      <c r="Q53" s="91" t="s">
        <v>398</v>
      </c>
      <c r="R53" s="91" t="s">
        <v>398</v>
      </c>
      <c r="S53" s="91" t="s">
        <v>406</v>
      </c>
      <c r="T53" s="91" t="s">
        <v>653</v>
      </c>
      <c r="U53" s="91" t="s">
        <v>654</v>
      </c>
      <c r="V53" s="91" t="s">
        <v>398</v>
      </c>
      <c r="W53" s="91">
        <v>47.7036345</v>
      </c>
      <c r="X53" s="91">
        <v>1.5073345</v>
      </c>
      <c r="Y53" s="91" t="s">
        <v>409</v>
      </c>
      <c r="Z53" s="91" t="s">
        <v>398</v>
      </c>
      <c r="AA53" s="91" t="s">
        <v>410</v>
      </c>
      <c r="AB53" s="91" t="s">
        <v>411</v>
      </c>
      <c r="AC53" s="91" t="s">
        <v>437</v>
      </c>
      <c r="AD53" s="91" t="s">
        <v>438</v>
      </c>
      <c r="AE53" s="91" t="s">
        <v>414</v>
      </c>
      <c r="AF53" s="91" t="s">
        <v>430</v>
      </c>
      <c r="AG53" s="91" t="s">
        <v>416</v>
      </c>
      <c r="AH53" s="91" t="s">
        <v>417</v>
      </c>
      <c r="AI53" s="91" t="s">
        <v>418</v>
      </c>
      <c r="AJ53" s="91" t="s">
        <v>419</v>
      </c>
      <c r="AK53" s="91" t="s">
        <v>420</v>
      </c>
      <c r="AL53" s="91" t="s">
        <v>406</v>
      </c>
      <c r="AM53" s="91" t="s">
        <v>421</v>
      </c>
      <c r="AN53" s="91" t="s">
        <v>422</v>
      </c>
      <c r="AO53" s="91">
        <v>22</v>
      </c>
      <c r="AP53" s="91" t="s">
        <v>423</v>
      </c>
    </row>
    <row r="54" spans="1:42" x14ac:dyDescent="0.25">
      <c r="A54" s="91" t="s">
        <v>398</v>
      </c>
      <c r="B54" s="91" t="s">
        <v>655</v>
      </c>
      <c r="C54" s="91" t="s">
        <v>398</v>
      </c>
      <c r="D54" s="91" t="s">
        <v>400</v>
      </c>
      <c r="E54" s="91" t="s">
        <v>398</v>
      </c>
      <c r="F54" s="91" t="s">
        <v>656</v>
      </c>
      <c r="G54" s="91" t="s">
        <v>398</v>
      </c>
      <c r="H54" s="91" t="s">
        <v>398</v>
      </c>
      <c r="I54" s="91" t="s">
        <v>398</v>
      </c>
      <c r="J54" s="91" t="s">
        <v>514</v>
      </c>
      <c r="K54" s="91" t="s">
        <v>515</v>
      </c>
      <c r="L54" s="91" t="s">
        <v>657</v>
      </c>
      <c r="M54" s="91" t="s">
        <v>227</v>
      </c>
      <c r="N54" s="91" t="s">
        <v>118</v>
      </c>
      <c r="O54" s="91" t="s">
        <v>405</v>
      </c>
      <c r="P54" s="91" t="s">
        <v>398</v>
      </c>
      <c r="Q54" s="91" t="s">
        <v>398</v>
      </c>
      <c r="R54" s="91" t="s">
        <v>398</v>
      </c>
      <c r="S54" s="91" t="s">
        <v>406</v>
      </c>
      <c r="T54" s="91" t="s">
        <v>398</v>
      </c>
      <c r="U54" s="91" t="s">
        <v>398</v>
      </c>
      <c r="V54" s="91" t="s">
        <v>398</v>
      </c>
      <c r="W54" s="91" t="s">
        <v>658</v>
      </c>
      <c r="X54" s="91" t="s">
        <v>659</v>
      </c>
      <c r="Y54" s="91" t="s">
        <v>409</v>
      </c>
      <c r="Z54" s="91" t="s">
        <v>398</v>
      </c>
      <c r="AA54" s="91" t="s">
        <v>410</v>
      </c>
      <c r="AB54" s="91" t="s">
        <v>411</v>
      </c>
      <c r="AC54" s="91" t="s">
        <v>412</v>
      </c>
      <c r="AD54" s="91" t="s">
        <v>413</v>
      </c>
      <c r="AE54" s="91" t="s">
        <v>414</v>
      </c>
      <c r="AF54" s="91" t="s">
        <v>430</v>
      </c>
      <c r="AG54" s="91" t="s">
        <v>416</v>
      </c>
      <c r="AH54" s="91" t="s">
        <v>417</v>
      </c>
      <c r="AI54" s="91" t="s">
        <v>418</v>
      </c>
      <c r="AJ54" s="91" t="s">
        <v>419</v>
      </c>
      <c r="AK54" s="91" t="s">
        <v>420</v>
      </c>
      <c r="AL54" s="91" t="s">
        <v>406</v>
      </c>
      <c r="AM54" s="91" t="s">
        <v>421</v>
      </c>
      <c r="AN54" s="91" t="s">
        <v>422</v>
      </c>
      <c r="AO54" s="91">
        <v>22</v>
      </c>
      <c r="AP54" s="91" t="s">
        <v>423</v>
      </c>
    </row>
    <row r="55" spans="1:42" x14ac:dyDescent="0.25">
      <c r="A55" s="91" t="s">
        <v>398</v>
      </c>
      <c r="B55" s="91" t="s">
        <v>660</v>
      </c>
      <c r="C55" s="91" t="s">
        <v>398</v>
      </c>
      <c r="D55" s="91" t="s">
        <v>400</v>
      </c>
      <c r="E55" s="91" t="s">
        <v>398</v>
      </c>
      <c r="F55" s="91" t="s">
        <v>661</v>
      </c>
      <c r="G55" s="91" t="s">
        <v>398</v>
      </c>
      <c r="H55" s="91" t="s">
        <v>398</v>
      </c>
      <c r="I55" s="91" t="s">
        <v>398</v>
      </c>
      <c r="J55" s="91" t="s">
        <v>514</v>
      </c>
      <c r="K55" s="91" t="s">
        <v>515</v>
      </c>
      <c r="L55" s="91" t="s">
        <v>548</v>
      </c>
      <c r="M55" s="91" t="s">
        <v>218</v>
      </c>
      <c r="N55" s="91" t="s">
        <v>110</v>
      </c>
      <c r="O55" s="91" t="s">
        <v>405</v>
      </c>
      <c r="P55" s="91" t="s">
        <v>398</v>
      </c>
      <c r="Q55" s="91" t="s">
        <v>398</v>
      </c>
      <c r="R55" s="91" t="s">
        <v>398</v>
      </c>
      <c r="S55" s="91" t="s">
        <v>406</v>
      </c>
      <c r="T55" s="91" t="s">
        <v>398</v>
      </c>
      <c r="U55" s="91" t="s">
        <v>398</v>
      </c>
      <c r="V55" s="91" t="s">
        <v>398</v>
      </c>
      <c r="W55" s="91">
        <v>46.959520499999996</v>
      </c>
      <c r="X55" s="91">
        <v>2.0216783999999999</v>
      </c>
      <c r="Y55" s="91" t="s">
        <v>409</v>
      </c>
      <c r="Z55" s="91" t="s">
        <v>398</v>
      </c>
      <c r="AA55" s="91" t="s">
        <v>410</v>
      </c>
      <c r="AB55" s="91" t="s">
        <v>411</v>
      </c>
      <c r="AC55" s="91" t="s">
        <v>412</v>
      </c>
      <c r="AD55" s="91" t="s">
        <v>413</v>
      </c>
      <c r="AE55" s="91" t="s">
        <v>414</v>
      </c>
      <c r="AF55" s="91" t="s">
        <v>430</v>
      </c>
      <c r="AG55" s="91" t="s">
        <v>416</v>
      </c>
      <c r="AH55" s="91" t="s">
        <v>417</v>
      </c>
      <c r="AI55" s="91" t="s">
        <v>418</v>
      </c>
      <c r="AJ55" s="91" t="s">
        <v>419</v>
      </c>
      <c r="AK55" s="91" t="s">
        <v>420</v>
      </c>
      <c r="AL55" s="91" t="s">
        <v>406</v>
      </c>
      <c r="AM55" s="91" t="s">
        <v>421</v>
      </c>
      <c r="AN55" s="91" t="s">
        <v>422</v>
      </c>
      <c r="AO55" s="91">
        <v>22</v>
      </c>
      <c r="AP55" s="91" t="s">
        <v>423</v>
      </c>
    </row>
    <row r="56" spans="1:42" x14ac:dyDescent="0.25">
      <c r="A56" s="91" t="s">
        <v>398</v>
      </c>
      <c r="B56" s="91" t="s">
        <v>455</v>
      </c>
      <c r="C56" s="91" t="s">
        <v>398</v>
      </c>
      <c r="D56" s="91" t="s">
        <v>400</v>
      </c>
      <c r="E56" s="91" t="s">
        <v>398</v>
      </c>
      <c r="F56" s="91" t="s">
        <v>662</v>
      </c>
      <c r="G56" s="91" t="s">
        <v>398</v>
      </c>
      <c r="H56" s="91" t="s">
        <v>398</v>
      </c>
      <c r="I56" s="91" t="s">
        <v>398</v>
      </c>
      <c r="J56" s="91" t="s">
        <v>587</v>
      </c>
      <c r="K56" s="91" t="s">
        <v>588</v>
      </c>
      <c r="L56" s="91" t="s">
        <v>548</v>
      </c>
      <c r="M56" s="91" t="s">
        <v>287</v>
      </c>
      <c r="N56" s="91" t="s">
        <v>178</v>
      </c>
      <c r="O56" s="91" t="s">
        <v>405</v>
      </c>
      <c r="P56" s="91" t="s">
        <v>398</v>
      </c>
      <c r="Q56" s="91" t="s">
        <v>398</v>
      </c>
      <c r="R56" s="91" t="s">
        <v>398</v>
      </c>
      <c r="S56" s="91" t="s">
        <v>406</v>
      </c>
      <c r="T56" s="91" t="s">
        <v>663</v>
      </c>
      <c r="U56" s="91" t="s">
        <v>664</v>
      </c>
      <c r="V56" s="91" t="s">
        <v>398</v>
      </c>
      <c r="W56" s="91">
        <v>46.8409075</v>
      </c>
      <c r="X56" s="91">
        <v>0.54661439999999994</v>
      </c>
      <c r="Y56" s="91" t="s">
        <v>454</v>
      </c>
      <c r="Z56" s="91" t="s">
        <v>398</v>
      </c>
      <c r="AA56" s="91" t="s">
        <v>410</v>
      </c>
      <c r="AB56" s="91" t="s">
        <v>411</v>
      </c>
      <c r="AC56" s="91" t="s">
        <v>456</v>
      </c>
      <c r="AD56" s="91" t="s">
        <v>457</v>
      </c>
      <c r="AE56" s="91" t="s">
        <v>414</v>
      </c>
      <c r="AF56" s="91" t="s">
        <v>415</v>
      </c>
      <c r="AG56" s="91" t="s">
        <v>416</v>
      </c>
      <c r="AH56" s="91" t="s">
        <v>417</v>
      </c>
      <c r="AI56" s="91" t="s">
        <v>418</v>
      </c>
      <c r="AJ56" s="91" t="s">
        <v>419</v>
      </c>
      <c r="AK56" s="91" t="s">
        <v>420</v>
      </c>
      <c r="AL56" s="91" t="s">
        <v>406</v>
      </c>
      <c r="AM56" s="91" t="s">
        <v>421</v>
      </c>
      <c r="AN56" s="91" t="s">
        <v>422</v>
      </c>
      <c r="AO56" s="91">
        <v>22</v>
      </c>
      <c r="AP56" s="91" t="s">
        <v>423</v>
      </c>
    </row>
    <row r="57" spans="1:42" x14ac:dyDescent="0.25">
      <c r="A57" s="91" t="s">
        <v>398</v>
      </c>
      <c r="B57" s="91" t="s">
        <v>665</v>
      </c>
      <c r="C57" s="91" t="s">
        <v>398</v>
      </c>
      <c r="D57" s="91" t="s">
        <v>400</v>
      </c>
      <c r="E57" s="91" t="s">
        <v>398</v>
      </c>
      <c r="F57" s="91" t="s">
        <v>666</v>
      </c>
      <c r="G57" s="91" t="s">
        <v>398</v>
      </c>
      <c r="H57" s="91" t="s">
        <v>398</v>
      </c>
      <c r="I57" s="91" t="s">
        <v>398</v>
      </c>
      <c r="J57" s="91" t="s">
        <v>527</v>
      </c>
      <c r="K57" s="91" t="s">
        <v>528</v>
      </c>
      <c r="L57" s="91" t="s">
        <v>404</v>
      </c>
      <c r="M57" s="91" t="s">
        <v>210</v>
      </c>
      <c r="N57" s="91" t="s">
        <v>101</v>
      </c>
      <c r="O57" s="91" t="s">
        <v>405</v>
      </c>
      <c r="P57" s="91" t="s">
        <v>398</v>
      </c>
      <c r="Q57" s="91" t="s">
        <v>398</v>
      </c>
      <c r="R57" s="91" t="s">
        <v>398</v>
      </c>
      <c r="S57" s="91" t="s">
        <v>406</v>
      </c>
      <c r="T57" s="91" t="s">
        <v>667</v>
      </c>
      <c r="U57" s="91" t="s">
        <v>668</v>
      </c>
      <c r="V57" s="91" t="s">
        <v>398</v>
      </c>
      <c r="W57" s="91">
        <v>46.024905400000002</v>
      </c>
      <c r="X57" s="91">
        <v>2.4944278999999998</v>
      </c>
      <c r="Y57" s="91" t="s">
        <v>409</v>
      </c>
      <c r="Z57" s="91" t="s">
        <v>398</v>
      </c>
      <c r="AA57" s="91" t="s">
        <v>410</v>
      </c>
      <c r="AB57" s="91" t="s">
        <v>411</v>
      </c>
      <c r="AC57" s="91" t="s">
        <v>437</v>
      </c>
      <c r="AD57" s="91" t="s">
        <v>438</v>
      </c>
      <c r="AE57" s="91" t="s">
        <v>414</v>
      </c>
      <c r="AF57" s="91" t="s">
        <v>430</v>
      </c>
      <c r="AG57" s="91" t="s">
        <v>416</v>
      </c>
      <c r="AH57" s="91" t="s">
        <v>417</v>
      </c>
      <c r="AI57" s="91" t="s">
        <v>418</v>
      </c>
      <c r="AJ57" s="91" t="s">
        <v>419</v>
      </c>
      <c r="AK57" s="91" t="s">
        <v>420</v>
      </c>
      <c r="AL57" s="91" t="s">
        <v>406</v>
      </c>
      <c r="AM57" s="91" t="s">
        <v>421</v>
      </c>
      <c r="AN57" s="91" t="s">
        <v>422</v>
      </c>
      <c r="AO57" s="91">
        <v>22</v>
      </c>
      <c r="AP57" s="91" t="s">
        <v>423</v>
      </c>
    </row>
    <row r="58" spans="1:42" x14ac:dyDescent="0.25">
      <c r="A58" s="91" t="s">
        <v>398</v>
      </c>
      <c r="B58" s="91" t="s">
        <v>669</v>
      </c>
      <c r="C58" s="91" t="s">
        <v>398</v>
      </c>
      <c r="D58" s="91" t="s">
        <v>504</v>
      </c>
      <c r="E58" s="91" t="s">
        <v>398</v>
      </c>
      <c r="F58" s="91" t="s">
        <v>670</v>
      </c>
      <c r="G58" s="91" t="s">
        <v>398</v>
      </c>
      <c r="H58" s="91" t="s">
        <v>398</v>
      </c>
      <c r="I58" s="91" t="s">
        <v>398</v>
      </c>
      <c r="J58" s="91" t="s">
        <v>426</v>
      </c>
      <c r="K58" s="91" t="s">
        <v>427</v>
      </c>
      <c r="L58" s="91" t="s">
        <v>671</v>
      </c>
      <c r="M58" s="91" t="s">
        <v>199</v>
      </c>
      <c r="N58" s="91" t="s">
        <v>90</v>
      </c>
      <c r="O58" s="91" t="s">
        <v>405</v>
      </c>
      <c r="P58" s="91" t="s">
        <v>398</v>
      </c>
      <c r="Q58" s="91" t="s">
        <v>398</v>
      </c>
      <c r="R58" s="91" t="s">
        <v>398</v>
      </c>
      <c r="S58" s="91" t="s">
        <v>406</v>
      </c>
      <c r="T58" s="91" t="s">
        <v>672</v>
      </c>
      <c r="U58" s="91" t="s">
        <v>673</v>
      </c>
      <c r="V58" s="91" t="s">
        <v>398</v>
      </c>
      <c r="W58" s="91">
        <v>45.220281700000001</v>
      </c>
      <c r="X58" s="91">
        <v>1.5220187000000001</v>
      </c>
      <c r="Y58" s="91" t="s">
        <v>454</v>
      </c>
      <c r="Z58" s="91" t="s">
        <v>398</v>
      </c>
      <c r="AA58" s="91" t="s">
        <v>410</v>
      </c>
      <c r="AB58" s="91" t="s">
        <v>398</v>
      </c>
      <c r="AC58" s="91" t="s">
        <v>437</v>
      </c>
      <c r="AD58" s="91" t="s">
        <v>438</v>
      </c>
      <c r="AE58" s="91" t="s">
        <v>510</v>
      </c>
      <c r="AF58" s="91" t="s">
        <v>430</v>
      </c>
      <c r="AG58" s="91" t="s">
        <v>416</v>
      </c>
      <c r="AH58" s="91" t="s">
        <v>417</v>
      </c>
      <c r="AI58" s="91" t="s">
        <v>418</v>
      </c>
      <c r="AJ58" s="91" t="s">
        <v>419</v>
      </c>
      <c r="AK58" s="91" t="s">
        <v>420</v>
      </c>
      <c r="AL58" s="91" t="s">
        <v>406</v>
      </c>
      <c r="AM58" s="91" t="s">
        <v>421</v>
      </c>
      <c r="AN58" s="91" t="s">
        <v>398</v>
      </c>
      <c r="AO58" s="91">
        <v>0</v>
      </c>
      <c r="AP58" s="91" t="s">
        <v>674</v>
      </c>
    </row>
    <row r="59" spans="1:42" x14ac:dyDescent="0.25">
      <c r="A59" s="91" t="s">
        <v>398</v>
      </c>
      <c r="B59" s="91" t="s">
        <v>675</v>
      </c>
      <c r="C59" s="91" t="s">
        <v>398</v>
      </c>
      <c r="D59" s="91" t="s">
        <v>400</v>
      </c>
      <c r="E59" s="91" t="s">
        <v>398</v>
      </c>
      <c r="F59" s="91" t="s">
        <v>676</v>
      </c>
      <c r="G59" s="91" t="s">
        <v>398</v>
      </c>
      <c r="H59" s="91" t="s">
        <v>398</v>
      </c>
      <c r="I59" s="91" t="s">
        <v>398</v>
      </c>
      <c r="J59" s="91" t="s">
        <v>426</v>
      </c>
      <c r="K59" s="91" t="s">
        <v>427</v>
      </c>
      <c r="L59" s="91" t="s">
        <v>635</v>
      </c>
      <c r="M59" s="91" t="s">
        <v>207</v>
      </c>
      <c r="N59" s="91" t="s">
        <v>98</v>
      </c>
      <c r="O59" s="91" t="s">
        <v>405</v>
      </c>
      <c r="P59" s="91" t="s">
        <v>398</v>
      </c>
      <c r="Q59" s="91" t="s">
        <v>398</v>
      </c>
      <c r="R59" s="91" t="s">
        <v>398</v>
      </c>
      <c r="S59" s="91" t="s">
        <v>406</v>
      </c>
      <c r="T59" s="91" t="s">
        <v>398</v>
      </c>
      <c r="U59" s="91" t="s">
        <v>398</v>
      </c>
      <c r="V59" s="91" t="s">
        <v>398</v>
      </c>
      <c r="W59" s="91">
        <v>45.260353299999998</v>
      </c>
      <c r="X59" s="91">
        <v>1.4729209000000001</v>
      </c>
      <c r="Y59" s="91" t="s">
        <v>409</v>
      </c>
      <c r="Z59" s="91" t="s">
        <v>398</v>
      </c>
      <c r="AA59" s="91" t="s">
        <v>410</v>
      </c>
      <c r="AB59" s="91" t="s">
        <v>429</v>
      </c>
      <c r="AC59" s="91" t="s">
        <v>412</v>
      </c>
      <c r="AD59" s="91" t="s">
        <v>413</v>
      </c>
      <c r="AE59" s="91" t="s">
        <v>414</v>
      </c>
      <c r="AF59" s="91" t="s">
        <v>430</v>
      </c>
      <c r="AG59" s="91" t="s">
        <v>416</v>
      </c>
      <c r="AH59" s="91" t="s">
        <v>417</v>
      </c>
      <c r="AI59" s="91" t="s">
        <v>418</v>
      </c>
      <c r="AJ59" s="91" t="s">
        <v>419</v>
      </c>
      <c r="AK59" s="91" t="s">
        <v>420</v>
      </c>
      <c r="AL59" s="91" t="s">
        <v>406</v>
      </c>
      <c r="AM59" s="91" t="s">
        <v>421</v>
      </c>
      <c r="AN59" s="91" t="s">
        <v>422</v>
      </c>
      <c r="AO59" s="91">
        <v>22</v>
      </c>
      <c r="AP59" s="91" t="s">
        <v>423</v>
      </c>
    </row>
    <row r="60" spans="1:42" x14ac:dyDescent="0.25">
      <c r="A60" s="91" t="s">
        <v>398</v>
      </c>
      <c r="B60" s="91" t="s">
        <v>677</v>
      </c>
      <c r="C60" s="91" t="s">
        <v>398</v>
      </c>
      <c r="D60" s="91" t="s">
        <v>400</v>
      </c>
      <c r="E60" s="91" t="s">
        <v>398</v>
      </c>
      <c r="F60" s="91" t="s">
        <v>678</v>
      </c>
      <c r="G60" s="91" t="s">
        <v>398</v>
      </c>
      <c r="H60" s="91" t="s">
        <v>398</v>
      </c>
      <c r="I60" s="91" t="s">
        <v>398</v>
      </c>
      <c r="J60" s="91" t="s">
        <v>448</v>
      </c>
      <c r="K60" s="91" t="s">
        <v>449</v>
      </c>
      <c r="L60" s="91" t="s">
        <v>679</v>
      </c>
      <c r="M60" s="91" t="s">
        <v>680</v>
      </c>
      <c r="N60" s="91" t="s">
        <v>35</v>
      </c>
      <c r="O60" s="91" t="s">
        <v>405</v>
      </c>
      <c r="P60" s="91" t="s">
        <v>398</v>
      </c>
      <c r="Q60" s="91" t="s">
        <v>398</v>
      </c>
      <c r="R60" s="91" t="s">
        <v>398</v>
      </c>
      <c r="S60" s="91" t="s">
        <v>406</v>
      </c>
      <c r="T60" s="91" t="s">
        <v>317</v>
      </c>
      <c r="U60" s="91" t="s">
        <v>681</v>
      </c>
      <c r="V60" s="91" t="s">
        <v>398</v>
      </c>
      <c r="W60" s="91">
        <v>47.293519199999999</v>
      </c>
      <c r="X60" s="91">
        <v>0.71848979999999996</v>
      </c>
      <c r="Y60" s="91" t="s">
        <v>454</v>
      </c>
      <c r="Z60" s="91" t="s">
        <v>398</v>
      </c>
      <c r="AA60" s="91" t="s">
        <v>410</v>
      </c>
      <c r="AB60" s="91" t="s">
        <v>411</v>
      </c>
      <c r="AC60" s="91" t="s">
        <v>456</v>
      </c>
      <c r="AD60" s="91" t="s">
        <v>457</v>
      </c>
      <c r="AE60" s="91" t="s">
        <v>414</v>
      </c>
      <c r="AF60" s="91" t="s">
        <v>415</v>
      </c>
      <c r="AG60" s="91" t="s">
        <v>416</v>
      </c>
      <c r="AH60" s="91" t="s">
        <v>417</v>
      </c>
      <c r="AI60" s="91" t="s">
        <v>418</v>
      </c>
      <c r="AJ60" s="91" t="s">
        <v>419</v>
      </c>
      <c r="AK60" s="91" t="s">
        <v>420</v>
      </c>
      <c r="AL60" s="91" t="s">
        <v>406</v>
      </c>
      <c r="AM60" s="91" t="s">
        <v>421</v>
      </c>
      <c r="AN60" s="91" t="s">
        <v>422</v>
      </c>
      <c r="AO60" s="91">
        <v>22</v>
      </c>
      <c r="AP60" s="91" t="s">
        <v>423</v>
      </c>
    </row>
    <row r="61" spans="1:42" x14ac:dyDescent="0.25">
      <c r="A61" s="91" t="s">
        <v>398</v>
      </c>
      <c r="B61" s="91" t="s">
        <v>682</v>
      </c>
      <c r="C61" s="91" t="s">
        <v>398</v>
      </c>
      <c r="D61" s="91" t="s">
        <v>400</v>
      </c>
      <c r="E61" s="91" t="s">
        <v>398</v>
      </c>
      <c r="F61" s="91" t="s">
        <v>683</v>
      </c>
      <c r="G61" s="91" t="s">
        <v>398</v>
      </c>
      <c r="H61" s="91" t="s">
        <v>398</v>
      </c>
      <c r="I61" s="91" t="s">
        <v>398</v>
      </c>
      <c r="J61" s="91" t="s">
        <v>426</v>
      </c>
      <c r="K61" s="91" t="s">
        <v>427</v>
      </c>
      <c r="L61" s="91" t="s">
        <v>679</v>
      </c>
      <c r="M61" s="91" t="s">
        <v>203</v>
      </c>
      <c r="N61" s="91" t="s">
        <v>94</v>
      </c>
      <c r="O61" s="91" t="s">
        <v>405</v>
      </c>
      <c r="P61" s="91" t="s">
        <v>398</v>
      </c>
      <c r="Q61" s="91" t="s">
        <v>398</v>
      </c>
      <c r="R61" s="91" t="s">
        <v>398</v>
      </c>
      <c r="S61" s="91" t="s">
        <v>406</v>
      </c>
      <c r="T61" s="91" t="s">
        <v>398</v>
      </c>
      <c r="U61" s="91" t="s">
        <v>398</v>
      </c>
      <c r="V61" s="91" t="s">
        <v>398</v>
      </c>
      <c r="W61" s="91">
        <v>45.536194999999999</v>
      </c>
      <c r="X61" s="91">
        <v>2.1503060000000001</v>
      </c>
      <c r="Y61" s="91" t="s">
        <v>409</v>
      </c>
      <c r="Z61" s="91" t="s">
        <v>398</v>
      </c>
      <c r="AA61" s="91" t="s">
        <v>410</v>
      </c>
      <c r="AB61" s="91" t="s">
        <v>429</v>
      </c>
      <c r="AC61" s="91" t="s">
        <v>412</v>
      </c>
      <c r="AD61" s="91" t="s">
        <v>413</v>
      </c>
      <c r="AE61" s="91" t="s">
        <v>414</v>
      </c>
      <c r="AF61" s="91" t="s">
        <v>430</v>
      </c>
      <c r="AG61" s="91" t="s">
        <v>416</v>
      </c>
      <c r="AH61" s="91" t="s">
        <v>417</v>
      </c>
      <c r="AI61" s="91" t="s">
        <v>418</v>
      </c>
      <c r="AJ61" s="91" t="s">
        <v>419</v>
      </c>
      <c r="AK61" s="91" t="s">
        <v>420</v>
      </c>
      <c r="AL61" s="91" t="s">
        <v>406</v>
      </c>
      <c r="AM61" s="91" t="s">
        <v>421</v>
      </c>
      <c r="AN61" s="91" t="s">
        <v>422</v>
      </c>
      <c r="AO61" s="91">
        <v>22</v>
      </c>
      <c r="AP61" s="91" t="s">
        <v>423</v>
      </c>
    </row>
    <row r="62" spans="1:42" x14ac:dyDescent="0.25">
      <c r="A62" s="91" t="s">
        <v>398</v>
      </c>
      <c r="B62" s="91" t="s">
        <v>684</v>
      </c>
      <c r="C62" s="91" t="s">
        <v>398</v>
      </c>
      <c r="D62" s="91" t="s">
        <v>546</v>
      </c>
      <c r="E62" s="91" t="s">
        <v>398</v>
      </c>
      <c r="F62" s="91" t="s">
        <v>685</v>
      </c>
      <c r="G62" s="91" t="s">
        <v>398</v>
      </c>
      <c r="H62" s="91" t="s">
        <v>686</v>
      </c>
      <c r="I62" s="91" t="s">
        <v>687</v>
      </c>
      <c r="J62" s="91" t="s">
        <v>441</v>
      </c>
      <c r="K62" s="91" t="s">
        <v>442</v>
      </c>
      <c r="L62" s="91" t="s">
        <v>494</v>
      </c>
      <c r="M62" s="91" t="s">
        <v>194</v>
      </c>
      <c r="N62" s="91" t="s">
        <v>85</v>
      </c>
      <c r="O62" s="91" t="s">
        <v>405</v>
      </c>
      <c r="P62" s="91" t="s">
        <v>688</v>
      </c>
      <c r="Q62" s="91" t="s">
        <v>689</v>
      </c>
      <c r="R62" s="91" t="s">
        <v>690</v>
      </c>
      <c r="S62" s="91" t="s">
        <v>398</v>
      </c>
      <c r="T62" s="91" t="s">
        <v>691</v>
      </c>
      <c r="U62" s="91" t="s">
        <v>692</v>
      </c>
      <c r="V62" s="91" t="s">
        <v>398</v>
      </c>
      <c r="W62" s="91" t="s">
        <v>693</v>
      </c>
      <c r="X62" s="91" t="s">
        <v>694</v>
      </c>
      <c r="Y62" s="91" t="s">
        <v>695</v>
      </c>
      <c r="Z62" s="91" t="s">
        <v>398</v>
      </c>
      <c r="AA62" s="91" t="s">
        <v>410</v>
      </c>
      <c r="AB62" s="91" t="s">
        <v>509</v>
      </c>
      <c r="AC62" s="91" t="s">
        <v>412</v>
      </c>
      <c r="AD62" s="91" t="s">
        <v>413</v>
      </c>
      <c r="AE62" s="91" t="s">
        <v>696</v>
      </c>
      <c r="AF62" s="91" t="s">
        <v>430</v>
      </c>
      <c r="AG62" s="91" t="s">
        <v>416</v>
      </c>
      <c r="AH62" s="91" t="s">
        <v>417</v>
      </c>
      <c r="AI62" s="91" t="s">
        <v>418</v>
      </c>
      <c r="AJ62" s="91" t="s">
        <v>419</v>
      </c>
      <c r="AK62" s="91" t="s">
        <v>420</v>
      </c>
      <c r="AL62" s="91" t="s">
        <v>406</v>
      </c>
      <c r="AM62" s="91" t="s">
        <v>421</v>
      </c>
      <c r="AN62" s="91" t="s">
        <v>398</v>
      </c>
      <c r="AO62" s="91">
        <v>22</v>
      </c>
      <c r="AP62" s="91" t="s">
        <v>697</v>
      </c>
    </row>
    <row r="63" spans="1:42" x14ac:dyDescent="0.25">
      <c r="A63" s="91" t="s">
        <v>398</v>
      </c>
      <c r="B63" s="91" t="s">
        <v>698</v>
      </c>
      <c r="C63" s="91" t="s">
        <v>398</v>
      </c>
      <c r="D63" s="91" t="s">
        <v>400</v>
      </c>
      <c r="E63" s="91" t="s">
        <v>398</v>
      </c>
      <c r="F63" s="91" t="s">
        <v>699</v>
      </c>
      <c r="G63" s="91" t="s">
        <v>398</v>
      </c>
      <c r="H63" s="91" t="s">
        <v>398</v>
      </c>
      <c r="I63" s="91" t="s">
        <v>398</v>
      </c>
      <c r="J63" s="91" t="s">
        <v>527</v>
      </c>
      <c r="K63" s="91" t="s">
        <v>528</v>
      </c>
      <c r="L63" s="91" t="s">
        <v>494</v>
      </c>
      <c r="M63" s="91" t="s">
        <v>211</v>
      </c>
      <c r="N63" s="91" t="s">
        <v>102</v>
      </c>
      <c r="O63" s="91" t="s">
        <v>405</v>
      </c>
      <c r="P63" s="91" t="s">
        <v>398</v>
      </c>
      <c r="Q63" s="91" t="s">
        <v>398</v>
      </c>
      <c r="R63" s="91" t="s">
        <v>398</v>
      </c>
      <c r="S63" s="91" t="s">
        <v>406</v>
      </c>
      <c r="T63" s="91" t="s">
        <v>700</v>
      </c>
      <c r="U63" s="91" t="s">
        <v>701</v>
      </c>
      <c r="V63" s="91" t="s">
        <v>398</v>
      </c>
      <c r="W63" s="91">
        <v>46.175953</v>
      </c>
      <c r="X63" s="91">
        <v>1.8980607</v>
      </c>
      <c r="Y63" s="91" t="s">
        <v>409</v>
      </c>
      <c r="Z63" s="91" t="s">
        <v>398</v>
      </c>
      <c r="AA63" s="91" t="s">
        <v>410</v>
      </c>
      <c r="AB63" s="91" t="s">
        <v>429</v>
      </c>
      <c r="AC63" s="91" t="s">
        <v>456</v>
      </c>
      <c r="AD63" s="91" t="s">
        <v>457</v>
      </c>
      <c r="AE63" s="91" t="s">
        <v>414</v>
      </c>
      <c r="AF63" s="91" t="s">
        <v>430</v>
      </c>
      <c r="AG63" s="91" t="s">
        <v>416</v>
      </c>
      <c r="AH63" s="91" t="s">
        <v>417</v>
      </c>
      <c r="AI63" s="91" t="s">
        <v>418</v>
      </c>
      <c r="AJ63" s="91" t="s">
        <v>419</v>
      </c>
      <c r="AK63" s="91" t="s">
        <v>420</v>
      </c>
      <c r="AL63" s="91" t="s">
        <v>406</v>
      </c>
      <c r="AM63" s="91" t="s">
        <v>421</v>
      </c>
      <c r="AN63" s="91" t="s">
        <v>422</v>
      </c>
      <c r="AO63" s="91">
        <v>0</v>
      </c>
      <c r="AP63" s="91" t="s">
        <v>702</v>
      </c>
    </row>
    <row r="64" spans="1:42" x14ac:dyDescent="0.25">
      <c r="A64" s="91" t="s">
        <v>398</v>
      </c>
      <c r="B64" s="91" t="s">
        <v>703</v>
      </c>
      <c r="C64" s="91" t="s">
        <v>398</v>
      </c>
      <c r="D64" s="91" t="s">
        <v>400</v>
      </c>
      <c r="E64" s="91" t="s">
        <v>398</v>
      </c>
      <c r="F64" s="91" t="s">
        <v>704</v>
      </c>
      <c r="G64" s="91" t="s">
        <v>398</v>
      </c>
      <c r="H64" s="91" t="s">
        <v>398</v>
      </c>
      <c r="I64" s="91" t="s">
        <v>398</v>
      </c>
      <c r="J64" s="91" t="s">
        <v>402</v>
      </c>
      <c r="K64" s="91" t="s">
        <v>403</v>
      </c>
      <c r="L64" s="91" t="s">
        <v>679</v>
      </c>
      <c r="M64" s="91" t="s">
        <v>237</v>
      </c>
      <c r="N64" s="91" t="s">
        <v>127</v>
      </c>
      <c r="O64" s="91" t="s">
        <v>405</v>
      </c>
      <c r="P64" s="91" t="s">
        <v>398</v>
      </c>
      <c r="Q64" s="91" t="s">
        <v>398</v>
      </c>
      <c r="R64" s="91" t="s">
        <v>398</v>
      </c>
      <c r="S64" s="91" t="s">
        <v>406</v>
      </c>
      <c r="T64" s="91" t="s">
        <v>705</v>
      </c>
      <c r="U64" s="91" t="s">
        <v>706</v>
      </c>
      <c r="V64" s="91" t="s">
        <v>398</v>
      </c>
      <c r="W64" s="91">
        <v>47.560981599999998</v>
      </c>
      <c r="X64" s="91">
        <v>1.4494518999999999</v>
      </c>
      <c r="Y64" s="91" t="s">
        <v>409</v>
      </c>
      <c r="Z64" s="91" t="s">
        <v>398</v>
      </c>
      <c r="AA64" s="91" t="s">
        <v>410</v>
      </c>
      <c r="AB64" s="91" t="s">
        <v>703</v>
      </c>
      <c r="AC64" s="91" t="s">
        <v>412</v>
      </c>
      <c r="AD64" s="91" t="s">
        <v>413</v>
      </c>
      <c r="AE64" s="91" t="s">
        <v>414</v>
      </c>
      <c r="AF64" s="91" t="s">
        <v>415</v>
      </c>
      <c r="AG64" s="91" t="s">
        <v>416</v>
      </c>
      <c r="AH64" s="91" t="s">
        <v>417</v>
      </c>
      <c r="AI64" s="91" t="s">
        <v>418</v>
      </c>
      <c r="AJ64" s="91" t="s">
        <v>419</v>
      </c>
      <c r="AK64" s="91" t="s">
        <v>420</v>
      </c>
      <c r="AL64" s="91" t="s">
        <v>406</v>
      </c>
      <c r="AM64" s="91" t="s">
        <v>421</v>
      </c>
      <c r="AN64" s="91" t="s">
        <v>422</v>
      </c>
      <c r="AO64" s="91">
        <v>22</v>
      </c>
      <c r="AP64" s="91" t="s">
        <v>423</v>
      </c>
    </row>
    <row r="65" spans="1:42" x14ac:dyDescent="0.25">
      <c r="A65" s="91" t="s">
        <v>398</v>
      </c>
      <c r="B65" s="91" t="s">
        <v>707</v>
      </c>
      <c r="C65" s="91" t="s">
        <v>398</v>
      </c>
      <c r="D65" s="91" t="s">
        <v>400</v>
      </c>
      <c r="E65" s="91" t="s">
        <v>398</v>
      </c>
      <c r="F65" s="91" t="s">
        <v>708</v>
      </c>
      <c r="G65" s="91" t="s">
        <v>398</v>
      </c>
      <c r="H65" s="91" t="s">
        <v>398</v>
      </c>
      <c r="I65" s="91" t="s">
        <v>398</v>
      </c>
      <c r="J65" s="91" t="s">
        <v>587</v>
      </c>
      <c r="K65" s="91" t="s">
        <v>588</v>
      </c>
      <c r="L65" s="91" t="s">
        <v>709</v>
      </c>
      <c r="M65" s="91" t="s">
        <v>288</v>
      </c>
      <c r="N65" s="91" t="s">
        <v>179</v>
      </c>
      <c r="O65" s="91" t="s">
        <v>405</v>
      </c>
      <c r="P65" s="91" t="s">
        <v>398</v>
      </c>
      <c r="Q65" s="91" t="s">
        <v>398</v>
      </c>
      <c r="R65" s="91" t="s">
        <v>398</v>
      </c>
      <c r="S65" s="91" t="s">
        <v>406</v>
      </c>
      <c r="T65" s="91" t="s">
        <v>710</v>
      </c>
      <c r="U65" s="91" t="s">
        <v>711</v>
      </c>
      <c r="V65" s="91" t="s">
        <v>398</v>
      </c>
      <c r="W65" s="91">
        <v>46.653010199999997</v>
      </c>
      <c r="X65" s="91">
        <v>0.36633909999999997</v>
      </c>
      <c r="Y65" s="91" t="s">
        <v>454</v>
      </c>
      <c r="Z65" s="91" t="s">
        <v>398</v>
      </c>
      <c r="AA65" s="91" t="s">
        <v>410</v>
      </c>
      <c r="AB65" s="91" t="s">
        <v>429</v>
      </c>
      <c r="AC65" s="91" t="s">
        <v>456</v>
      </c>
      <c r="AD65" s="91" t="s">
        <v>457</v>
      </c>
      <c r="AE65" s="91" t="s">
        <v>414</v>
      </c>
      <c r="AF65" s="91" t="s">
        <v>430</v>
      </c>
      <c r="AG65" s="91" t="s">
        <v>416</v>
      </c>
      <c r="AH65" s="91" t="s">
        <v>417</v>
      </c>
      <c r="AI65" s="91" t="s">
        <v>418</v>
      </c>
      <c r="AJ65" s="91" t="s">
        <v>419</v>
      </c>
      <c r="AK65" s="91" t="s">
        <v>420</v>
      </c>
      <c r="AL65" s="91" t="s">
        <v>406</v>
      </c>
      <c r="AM65" s="91" t="s">
        <v>421</v>
      </c>
      <c r="AN65" s="91" t="s">
        <v>422</v>
      </c>
      <c r="AO65" s="91">
        <v>22</v>
      </c>
      <c r="AP65" s="91" t="s">
        <v>712</v>
      </c>
    </row>
    <row r="66" spans="1:42" x14ac:dyDescent="0.25">
      <c r="A66" s="91" t="s">
        <v>398</v>
      </c>
      <c r="B66" s="91" t="s">
        <v>713</v>
      </c>
      <c r="C66" s="91" t="s">
        <v>398</v>
      </c>
      <c r="D66" s="91" t="s">
        <v>400</v>
      </c>
      <c r="E66" s="91" t="s">
        <v>398</v>
      </c>
      <c r="F66" s="91" t="s">
        <v>714</v>
      </c>
      <c r="G66" s="91" t="s">
        <v>398</v>
      </c>
      <c r="H66" s="91" t="s">
        <v>398</v>
      </c>
      <c r="I66" s="91" t="s">
        <v>398</v>
      </c>
      <c r="J66" s="91" t="s">
        <v>426</v>
      </c>
      <c r="K66" s="91" t="s">
        <v>427</v>
      </c>
      <c r="L66" s="91" t="s">
        <v>715</v>
      </c>
      <c r="M66" s="91" t="s">
        <v>200</v>
      </c>
      <c r="N66" s="91" t="s">
        <v>91</v>
      </c>
      <c r="O66" s="91" t="s">
        <v>405</v>
      </c>
      <c r="P66" s="91" t="s">
        <v>398</v>
      </c>
      <c r="Q66" s="91" t="s">
        <v>398</v>
      </c>
      <c r="R66" s="91" t="s">
        <v>398</v>
      </c>
      <c r="S66" s="91" t="s">
        <v>406</v>
      </c>
      <c r="T66" s="91" t="s">
        <v>716</v>
      </c>
      <c r="U66" s="91" t="s">
        <v>717</v>
      </c>
      <c r="V66" s="91" t="s">
        <v>398</v>
      </c>
      <c r="W66" s="91">
        <v>44.974632999999997</v>
      </c>
      <c r="X66" s="91">
        <v>1.850328</v>
      </c>
      <c r="Y66" s="91" t="s">
        <v>454</v>
      </c>
      <c r="Z66" s="91" t="s">
        <v>398</v>
      </c>
      <c r="AA66" s="91" t="s">
        <v>410</v>
      </c>
      <c r="AB66" s="91" t="s">
        <v>429</v>
      </c>
      <c r="AC66" s="91" t="s">
        <v>532</v>
      </c>
      <c r="AD66" s="91" t="s">
        <v>533</v>
      </c>
      <c r="AE66" s="91" t="s">
        <v>414</v>
      </c>
      <c r="AF66" s="91" t="s">
        <v>430</v>
      </c>
      <c r="AG66" s="91" t="s">
        <v>416</v>
      </c>
      <c r="AH66" s="91" t="s">
        <v>417</v>
      </c>
      <c r="AI66" s="91" t="s">
        <v>418</v>
      </c>
      <c r="AJ66" s="91" t="s">
        <v>419</v>
      </c>
      <c r="AK66" s="91" t="s">
        <v>420</v>
      </c>
      <c r="AL66" s="91" t="s">
        <v>406</v>
      </c>
      <c r="AM66" s="91" t="s">
        <v>421</v>
      </c>
      <c r="AN66" s="91" t="s">
        <v>422</v>
      </c>
      <c r="AO66" s="91">
        <v>22</v>
      </c>
      <c r="AP66" s="91" t="s">
        <v>423</v>
      </c>
    </row>
    <row r="67" spans="1:42" x14ac:dyDescent="0.25">
      <c r="A67" s="91" t="s">
        <v>398</v>
      </c>
      <c r="B67" s="91" t="s">
        <v>718</v>
      </c>
      <c r="C67" s="91" t="s">
        <v>398</v>
      </c>
      <c r="D67" s="91" t="s">
        <v>400</v>
      </c>
      <c r="E67" s="91" t="s">
        <v>398</v>
      </c>
      <c r="F67" s="91" t="s">
        <v>719</v>
      </c>
      <c r="G67" s="91" t="s">
        <v>398</v>
      </c>
      <c r="H67" s="91" t="s">
        <v>398</v>
      </c>
      <c r="I67" s="91" t="s">
        <v>398</v>
      </c>
      <c r="J67" s="91" t="s">
        <v>426</v>
      </c>
      <c r="K67" s="91" t="s">
        <v>427</v>
      </c>
      <c r="L67" s="91" t="s">
        <v>720</v>
      </c>
      <c r="M67" s="91" t="s">
        <v>202</v>
      </c>
      <c r="N67" s="91" t="s">
        <v>93</v>
      </c>
      <c r="O67" s="91" t="s">
        <v>405</v>
      </c>
      <c r="P67" s="91" t="s">
        <v>398</v>
      </c>
      <c r="Q67" s="91" t="s">
        <v>398</v>
      </c>
      <c r="R67" s="91" t="s">
        <v>398</v>
      </c>
      <c r="S67" s="91" t="s">
        <v>406</v>
      </c>
      <c r="T67" s="91" t="s">
        <v>398</v>
      </c>
      <c r="U67" s="91" t="s">
        <v>398</v>
      </c>
      <c r="V67" s="91" t="s">
        <v>398</v>
      </c>
      <c r="W67" s="91">
        <v>45.535826999999998</v>
      </c>
      <c r="X67" s="91">
        <v>1.7950969999999999</v>
      </c>
      <c r="Y67" s="91" t="s">
        <v>409</v>
      </c>
      <c r="Z67" s="91" t="s">
        <v>398</v>
      </c>
      <c r="AA67" s="91" t="s">
        <v>410</v>
      </c>
      <c r="AB67" s="91" t="s">
        <v>429</v>
      </c>
      <c r="AC67" s="91" t="s">
        <v>412</v>
      </c>
      <c r="AD67" s="91" t="s">
        <v>413</v>
      </c>
      <c r="AE67" s="91" t="s">
        <v>414</v>
      </c>
      <c r="AF67" s="91" t="s">
        <v>430</v>
      </c>
      <c r="AG67" s="91" t="s">
        <v>416</v>
      </c>
      <c r="AH67" s="91" t="s">
        <v>417</v>
      </c>
      <c r="AI67" s="91" t="s">
        <v>418</v>
      </c>
      <c r="AJ67" s="91" t="s">
        <v>419</v>
      </c>
      <c r="AK67" s="91" t="s">
        <v>420</v>
      </c>
      <c r="AL67" s="91" t="s">
        <v>406</v>
      </c>
      <c r="AM67" s="91" t="s">
        <v>421</v>
      </c>
      <c r="AN67" s="91" t="s">
        <v>422</v>
      </c>
      <c r="AO67" s="91">
        <v>22</v>
      </c>
      <c r="AP67" s="91" t="s">
        <v>423</v>
      </c>
    </row>
    <row r="68" spans="1:42" x14ac:dyDescent="0.25">
      <c r="A68" s="91" t="s">
        <v>398</v>
      </c>
      <c r="B68" s="91" t="s">
        <v>721</v>
      </c>
      <c r="C68" s="91" t="s">
        <v>398</v>
      </c>
      <c r="D68" s="91" t="s">
        <v>400</v>
      </c>
      <c r="E68" s="91" t="s">
        <v>398</v>
      </c>
      <c r="F68" s="91" t="s">
        <v>722</v>
      </c>
      <c r="G68" s="91" t="s">
        <v>398</v>
      </c>
      <c r="H68" s="91" t="s">
        <v>398</v>
      </c>
      <c r="I68" s="91" t="s">
        <v>398</v>
      </c>
      <c r="J68" s="91" t="s">
        <v>402</v>
      </c>
      <c r="K68" s="91" t="s">
        <v>403</v>
      </c>
      <c r="L68" s="91" t="s">
        <v>541</v>
      </c>
      <c r="M68" s="91" t="s">
        <v>236</v>
      </c>
      <c r="N68" s="91" t="s">
        <v>126</v>
      </c>
      <c r="O68" s="91" t="s">
        <v>405</v>
      </c>
      <c r="P68" s="91" t="s">
        <v>398</v>
      </c>
      <c r="Q68" s="91" t="s">
        <v>398</v>
      </c>
      <c r="R68" s="91" t="s">
        <v>398</v>
      </c>
      <c r="S68" s="91" t="s">
        <v>406</v>
      </c>
      <c r="T68" s="91" t="s">
        <v>723</v>
      </c>
      <c r="U68" s="91" t="s">
        <v>724</v>
      </c>
      <c r="V68" s="91" t="s">
        <v>398</v>
      </c>
      <c r="W68" s="91">
        <v>47.752434999999998</v>
      </c>
      <c r="X68" s="91">
        <v>0.86238800000000004</v>
      </c>
      <c r="Y68" s="91" t="s">
        <v>409</v>
      </c>
      <c r="Z68" s="91" t="s">
        <v>398</v>
      </c>
      <c r="AA68" s="91" t="s">
        <v>410</v>
      </c>
      <c r="AB68" s="91" t="s">
        <v>411</v>
      </c>
      <c r="AC68" s="91" t="s">
        <v>456</v>
      </c>
      <c r="AD68" s="91" t="s">
        <v>457</v>
      </c>
      <c r="AE68" s="91" t="s">
        <v>414</v>
      </c>
      <c r="AF68" s="91" t="s">
        <v>430</v>
      </c>
      <c r="AG68" s="91" t="s">
        <v>416</v>
      </c>
      <c r="AH68" s="91" t="s">
        <v>417</v>
      </c>
      <c r="AI68" s="91" t="s">
        <v>418</v>
      </c>
      <c r="AJ68" s="91" t="s">
        <v>419</v>
      </c>
      <c r="AK68" s="91" t="s">
        <v>420</v>
      </c>
      <c r="AL68" s="91" t="s">
        <v>406</v>
      </c>
      <c r="AM68" s="91" t="s">
        <v>421</v>
      </c>
      <c r="AN68" s="91" t="s">
        <v>422</v>
      </c>
      <c r="AO68" s="91">
        <v>22</v>
      </c>
      <c r="AP68" s="91" t="s">
        <v>423</v>
      </c>
    </row>
    <row r="69" spans="1:42" x14ac:dyDescent="0.25">
      <c r="A69" s="91" t="s">
        <v>398</v>
      </c>
      <c r="B69" s="91" t="s">
        <v>725</v>
      </c>
      <c r="C69" s="91" t="s">
        <v>398</v>
      </c>
      <c r="D69" s="91" t="s">
        <v>400</v>
      </c>
      <c r="E69" s="91" t="s">
        <v>398</v>
      </c>
      <c r="F69" s="91" t="s">
        <v>726</v>
      </c>
      <c r="G69" s="91" t="s">
        <v>398</v>
      </c>
      <c r="H69" s="91" t="s">
        <v>398</v>
      </c>
      <c r="I69" s="91" t="s">
        <v>398</v>
      </c>
      <c r="J69" s="91" t="s">
        <v>441</v>
      </c>
      <c r="K69" s="91" t="s">
        <v>442</v>
      </c>
      <c r="L69" s="91" t="s">
        <v>473</v>
      </c>
      <c r="M69" s="91" t="s">
        <v>193</v>
      </c>
      <c r="N69" s="91" t="s">
        <v>83</v>
      </c>
      <c r="O69" s="91" t="s">
        <v>405</v>
      </c>
      <c r="P69" s="91" t="s">
        <v>398</v>
      </c>
      <c r="Q69" s="91" t="s">
        <v>398</v>
      </c>
      <c r="R69" s="91" t="s">
        <v>398</v>
      </c>
      <c r="S69" s="91" t="s">
        <v>406</v>
      </c>
      <c r="T69" s="91" t="s">
        <v>727</v>
      </c>
      <c r="U69" s="91" t="s">
        <v>728</v>
      </c>
      <c r="V69" s="91" t="s">
        <v>398</v>
      </c>
      <c r="W69" s="91">
        <v>46.562103</v>
      </c>
      <c r="X69" s="91">
        <v>2.2018749</v>
      </c>
      <c r="Y69" s="91" t="s">
        <v>409</v>
      </c>
      <c r="Z69" s="91" t="s">
        <v>398</v>
      </c>
      <c r="AA69" s="91" t="s">
        <v>410</v>
      </c>
      <c r="AB69" s="91" t="s">
        <v>411</v>
      </c>
      <c r="AC69" s="91" t="s">
        <v>437</v>
      </c>
      <c r="AD69" s="91" t="s">
        <v>438</v>
      </c>
      <c r="AE69" s="91" t="s">
        <v>414</v>
      </c>
      <c r="AF69" s="91" t="s">
        <v>430</v>
      </c>
      <c r="AG69" s="91" t="s">
        <v>416</v>
      </c>
      <c r="AH69" s="91" t="s">
        <v>417</v>
      </c>
      <c r="AI69" s="91" t="s">
        <v>418</v>
      </c>
      <c r="AJ69" s="91" t="s">
        <v>419</v>
      </c>
      <c r="AK69" s="91" t="s">
        <v>420</v>
      </c>
      <c r="AL69" s="91" t="s">
        <v>406</v>
      </c>
      <c r="AM69" s="91" t="s">
        <v>421</v>
      </c>
      <c r="AN69" s="91" t="s">
        <v>422</v>
      </c>
      <c r="AO69" s="91">
        <v>22</v>
      </c>
      <c r="AP69" s="91" t="s">
        <v>423</v>
      </c>
    </row>
    <row r="70" spans="1:42" x14ac:dyDescent="0.25">
      <c r="A70" s="91" t="s">
        <v>398</v>
      </c>
      <c r="B70" s="91" t="s">
        <v>729</v>
      </c>
      <c r="C70" s="91" t="s">
        <v>398</v>
      </c>
      <c r="D70" s="91" t="s">
        <v>400</v>
      </c>
      <c r="E70" s="91" t="s">
        <v>398</v>
      </c>
      <c r="F70" s="91" t="s">
        <v>730</v>
      </c>
      <c r="G70" s="91" t="s">
        <v>398</v>
      </c>
      <c r="H70" s="91" t="s">
        <v>398</v>
      </c>
      <c r="I70" s="91" t="s">
        <v>398</v>
      </c>
      <c r="J70" s="91" t="s">
        <v>460</v>
      </c>
      <c r="K70" s="91" t="s">
        <v>461</v>
      </c>
      <c r="L70" s="91" t="s">
        <v>720</v>
      </c>
      <c r="M70" s="91" t="s">
        <v>256</v>
      </c>
      <c r="N70" s="91" t="s">
        <v>146</v>
      </c>
      <c r="O70" s="91" t="s">
        <v>405</v>
      </c>
      <c r="P70" s="91" t="s">
        <v>398</v>
      </c>
      <c r="Q70" s="91" t="s">
        <v>398</v>
      </c>
      <c r="R70" s="91" t="s">
        <v>398</v>
      </c>
      <c r="S70" s="91" t="s">
        <v>406</v>
      </c>
      <c r="T70" s="91" t="s">
        <v>398</v>
      </c>
      <c r="U70" s="91" t="s">
        <v>398</v>
      </c>
      <c r="V70" s="91" t="s">
        <v>398</v>
      </c>
      <c r="W70" s="91">
        <v>47.884672899999998</v>
      </c>
      <c r="X70" s="91">
        <v>2.5015622999999998</v>
      </c>
      <c r="Y70" s="91" t="s">
        <v>409</v>
      </c>
      <c r="Z70" s="91" t="s">
        <v>398</v>
      </c>
      <c r="AA70" s="91" t="s">
        <v>410</v>
      </c>
      <c r="AB70" s="91" t="s">
        <v>429</v>
      </c>
      <c r="AC70" s="91" t="s">
        <v>412</v>
      </c>
      <c r="AD70" s="91" t="s">
        <v>413</v>
      </c>
      <c r="AE70" s="91" t="s">
        <v>414</v>
      </c>
      <c r="AF70" s="91" t="s">
        <v>430</v>
      </c>
      <c r="AG70" s="91" t="s">
        <v>416</v>
      </c>
      <c r="AH70" s="91" t="s">
        <v>417</v>
      </c>
      <c r="AI70" s="91" t="s">
        <v>418</v>
      </c>
      <c r="AJ70" s="91" t="s">
        <v>419</v>
      </c>
      <c r="AK70" s="91" t="s">
        <v>420</v>
      </c>
      <c r="AL70" s="91" t="s">
        <v>406</v>
      </c>
      <c r="AM70" s="91" t="s">
        <v>421</v>
      </c>
      <c r="AN70" s="91" t="s">
        <v>422</v>
      </c>
      <c r="AO70" s="91">
        <v>22</v>
      </c>
      <c r="AP70" s="91" t="s">
        <v>423</v>
      </c>
    </row>
    <row r="71" spans="1:42" x14ac:dyDescent="0.25">
      <c r="A71" s="91" t="s">
        <v>398</v>
      </c>
      <c r="B71" s="91" t="s">
        <v>731</v>
      </c>
      <c r="C71" s="91" t="s">
        <v>398</v>
      </c>
      <c r="D71" s="91" t="s">
        <v>504</v>
      </c>
      <c r="E71" s="91" t="s">
        <v>398</v>
      </c>
      <c r="F71" s="91" t="s">
        <v>732</v>
      </c>
      <c r="G71" s="91" t="s">
        <v>398</v>
      </c>
      <c r="H71" s="91" t="s">
        <v>398</v>
      </c>
      <c r="I71" s="91" t="s">
        <v>398</v>
      </c>
      <c r="J71" s="91" t="s">
        <v>471</v>
      </c>
      <c r="K71" s="91" t="s">
        <v>472</v>
      </c>
      <c r="L71" s="91" t="s">
        <v>657</v>
      </c>
      <c r="M71" s="91" t="s">
        <v>277</v>
      </c>
      <c r="N71" s="91" t="s">
        <v>168</v>
      </c>
      <c r="O71" s="91" t="s">
        <v>405</v>
      </c>
      <c r="P71" s="91" t="s">
        <v>398</v>
      </c>
      <c r="Q71" s="91" t="s">
        <v>398</v>
      </c>
      <c r="R71" s="91" t="s">
        <v>398</v>
      </c>
      <c r="S71" s="91" t="s">
        <v>406</v>
      </c>
      <c r="T71" s="91" t="s">
        <v>733</v>
      </c>
      <c r="U71" s="91" t="s">
        <v>734</v>
      </c>
      <c r="V71" s="91" t="s">
        <v>398</v>
      </c>
      <c r="W71" s="91">
        <v>47.054436500000001</v>
      </c>
      <c r="X71" s="91">
        <v>-0.87514639999999999</v>
      </c>
      <c r="Y71" s="91" t="s">
        <v>454</v>
      </c>
      <c r="Z71" s="91" t="s">
        <v>398</v>
      </c>
      <c r="AA71" s="91" t="s">
        <v>410</v>
      </c>
      <c r="AB71" s="91" t="s">
        <v>398</v>
      </c>
      <c r="AC71" s="91" t="s">
        <v>456</v>
      </c>
      <c r="AD71" s="91" t="s">
        <v>457</v>
      </c>
      <c r="AE71" s="91" t="s">
        <v>414</v>
      </c>
      <c r="AF71" s="91" t="s">
        <v>430</v>
      </c>
      <c r="AG71" s="91" t="s">
        <v>416</v>
      </c>
      <c r="AH71" s="91" t="s">
        <v>417</v>
      </c>
      <c r="AI71" s="91" t="s">
        <v>418</v>
      </c>
      <c r="AJ71" s="91" t="s">
        <v>419</v>
      </c>
      <c r="AK71" s="91" t="s">
        <v>420</v>
      </c>
      <c r="AL71" s="91" t="s">
        <v>406</v>
      </c>
      <c r="AM71" s="91" t="s">
        <v>421</v>
      </c>
      <c r="AN71" s="91" t="s">
        <v>398</v>
      </c>
      <c r="AO71" s="91">
        <v>22</v>
      </c>
      <c r="AP71" s="91" t="s">
        <v>735</v>
      </c>
    </row>
    <row r="72" spans="1:42" x14ac:dyDescent="0.25">
      <c r="A72" s="91" t="s">
        <v>398</v>
      </c>
      <c r="B72" s="91" t="s">
        <v>736</v>
      </c>
      <c r="C72" s="91" t="s">
        <v>398</v>
      </c>
      <c r="D72" s="91" t="s">
        <v>400</v>
      </c>
      <c r="E72" s="91" t="s">
        <v>398</v>
      </c>
      <c r="F72" s="91" t="s">
        <v>737</v>
      </c>
      <c r="G72" s="91" t="s">
        <v>398</v>
      </c>
      <c r="H72" s="91" t="s">
        <v>398</v>
      </c>
      <c r="I72" s="91" t="s">
        <v>398</v>
      </c>
      <c r="J72" s="91" t="s">
        <v>460</v>
      </c>
      <c r="K72" s="91" t="s">
        <v>461</v>
      </c>
      <c r="L72" s="91" t="s">
        <v>489</v>
      </c>
      <c r="M72" s="91" t="s">
        <v>260</v>
      </c>
      <c r="N72" s="91" t="s">
        <v>150</v>
      </c>
      <c r="O72" s="91" t="s">
        <v>405</v>
      </c>
      <c r="P72" s="91" t="s">
        <v>398</v>
      </c>
      <c r="Q72" s="91" t="s">
        <v>398</v>
      </c>
      <c r="R72" s="91" t="s">
        <v>398</v>
      </c>
      <c r="S72" s="91" t="s">
        <v>406</v>
      </c>
      <c r="T72" s="91" t="s">
        <v>398</v>
      </c>
      <c r="U72" s="91" t="s">
        <v>398</v>
      </c>
      <c r="V72" s="91" t="s">
        <v>398</v>
      </c>
      <c r="W72" s="91">
        <v>47.856790699999998</v>
      </c>
      <c r="X72" s="91">
        <v>2.0970278000000002</v>
      </c>
      <c r="Y72" s="91" t="s">
        <v>409</v>
      </c>
      <c r="Z72" s="91" t="s">
        <v>398</v>
      </c>
      <c r="AA72" s="91" t="s">
        <v>410</v>
      </c>
      <c r="AB72" s="91" t="s">
        <v>411</v>
      </c>
      <c r="AC72" s="91" t="s">
        <v>412</v>
      </c>
      <c r="AD72" s="91" t="s">
        <v>413</v>
      </c>
      <c r="AE72" s="91" t="s">
        <v>414</v>
      </c>
      <c r="AF72" s="91" t="s">
        <v>430</v>
      </c>
      <c r="AG72" s="91" t="s">
        <v>416</v>
      </c>
      <c r="AH72" s="91" t="s">
        <v>417</v>
      </c>
      <c r="AI72" s="91" t="s">
        <v>418</v>
      </c>
      <c r="AJ72" s="91" t="s">
        <v>419</v>
      </c>
      <c r="AK72" s="91" t="s">
        <v>420</v>
      </c>
      <c r="AL72" s="91" t="s">
        <v>406</v>
      </c>
      <c r="AM72" s="91" t="s">
        <v>421</v>
      </c>
      <c r="AN72" s="91" t="s">
        <v>422</v>
      </c>
      <c r="AO72" s="91">
        <v>22</v>
      </c>
      <c r="AP72" s="91" t="s">
        <v>423</v>
      </c>
    </row>
    <row r="73" spans="1:42" x14ac:dyDescent="0.25">
      <c r="A73" s="91" t="s">
        <v>398</v>
      </c>
      <c r="B73" s="91" t="s">
        <v>738</v>
      </c>
      <c r="C73" s="91" t="s">
        <v>398</v>
      </c>
      <c r="D73" s="91" t="s">
        <v>400</v>
      </c>
      <c r="E73" s="91" t="s">
        <v>398</v>
      </c>
      <c r="F73" s="91" t="s">
        <v>739</v>
      </c>
      <c r="G73" s="91" t="s">
        <v>398</v>
      </c>
      <c r="H73" s="91" t="s">
        <v>398</v>
      </c>
      <c r="I73" s="91" t="s">
        <v>398</v>
      </c>
      <c r="J73" s="91" t="s">
        <v>460</v>
      </c>
      <c r="K73" s="91" t="s">
        <v>461</v>
      </c>
      <c r="L73" s="91" t="s">
        <v>740</v>
      </c>
      <c r="M73" s="91" t="s">
        <v>741</v>
      </c>
      <c r="N73" s="91" t="s">
        <v>742</v>
      </c>
      <c r="O73" s="91" t="s">
        <v>405</v>
      </c>
      <c r="P73" s="91" t="s">
        <v>398</v>
      </c>
      <c r="Q73" s="91" t="s">
        <v>398</v>
      </c>
      <c r="R73" s="91" t="s">
        <v>398</v>
      </c>
      <c r="S73" s="91" t="s">
        <v>406</v>
      </c>
      <c r="T73" s="91" t="s">
        <v>58</v>
      </c>
      <c r="U73" s="91" t="s">
        <v>743</v>
      </c>
      <c r="V73" s="91" t="s">
        <v>398</v>
      </c>
      <c r="W73" s="91">
        <v>47.882988900000001</v>
      </c>
      <c r="X73" s="91">
        <v>1.8191447999999999</v>
      </c>
      <c r="Y73" s="91" t="s">
        <v>409</v>
      </c>
      <c r="Z73" s="91" t="s">
        <v>398</v>
      </c>
      <c r="AA73" s="91" t="s">
        <v>410</v>
      </c>
      <c r="AB73" s="91" t="s">
        <v>411</v>
      </c>
      <c r="AC73" s="91" t="s">
        <v>456</v>
      </c>
      <c r="AD73" s="91" t="s">
        <v>457</v>
      </c>
      <c r="AE73" s="91" t="s">
        <v>414</v>
      </c>
      <c r="AF73" s="91" t="s">
        <v>430</v>
      </c>
      <c r="AG73" s="91" t="s">
        <v>416</v>
      </c>
      <c r="AH73" s="91" t="s">
        <v>417</v>
      </c>
      <c r="AI73" s="91" t="s">
        <v>418</v>
      </c>
      <c r="AJ73" s="91" t="s">
        <v>419</v>
      </c>
      <c r="AK73" s="91" t="s">
        <v>420</v>
      </c>
      <c r="AL73" s="91" t="s">
        <v>406</v>
      </c>
      <c r="AM73" s="91" t="s">
        <v>421</v>
      </c>
      <c r="AN73" s="91" t="s">
        <v>422</v>
      </c>
      <c r="AO73" s="91">
        <v>22</v>
      </c>
      <c r="AP73" s="91" t="s">
        <v>423</v>
      </c>
    </row>
    <row r="74" spans="1:42" x14ac:dyDescent="0.25">
      <c r="A74" s="91" t="s">
        <v>398</v>
      </c>
      <c r="B74" s="91" t="s">
        <v>744</v>
      </c>
      <c r="C74" s="91" t="s">
        <v>398</v>
      </c>
      <c r="D74" s="91" t="s">
        <v>400</v>
      </c>
      <c r="E74" s="91" t="s">
        <v>398</v>
      </c>
      <c r="F74" s="91" t="s">
        <v>745</v>
      </c>
      <c r="G74" s="91" t="s">
        <v>398</v>
      </c>
      <c r="H74" s="91" t="s">
        <v>398</v>
      </c>
      <c r="I74" s="91" t="s">
        <v>398</v>
      </c>
      <c r="J74" s="91" t="s">
        <v>448</v>
      </c>
      <c r="K74" s="91" t="s">
        <v>449</v>
      </c>
      <c r="L74" s="91" t="s">
        <v>494</v>
      </c>
      <c r="M74" s="91" t="s">
        <v>746</v>
      </c>
      <c r="N74" s="91" t="s">
        <v>43</v>
      </c>
      <c r="O74" s="91" t="s">
        <v>405</v>
      </c>
      <c r="P74" s="91" t="s">
        <v>398</v>
      </c>
      <c r="Q74" s="91" t="s">
        <v>398</v>
      </c>
      <c r="R74" s="91" t="s">
        <v>398</v>
      </c>
      <c r="S74" s="91" t="s">
        <v>406</v>
      </c>
      <c r="T74" s="91" t="s">
        <v>747</v>
      </c>
      <c r="U74" s="91" t="s">
        <v>748</v>
      </c>
      <c r="V74" s="91" t="s">
        <v>398</v>
      </c>
      <c r="W74" s="91">
        <v>47.379645400000001</v>
      </c>
      <c r="X74" s="91">
        <v>0.70874530000000002</v>
      </c>
      <c r="Y74" s="91" t="s">
        <v>454</v>
      </c>
      <c r="Z74" s="91" t="s">
        <v>398</v>
      </c>
      <c r="AA74" s="91" t="s">
        <v>410</v>
      </c>
      <c r="AB74" s="91" t="s">
        <v>411</v>
      </c>
      <c r="AC74" s="91" t="s">
        <v>749</v>
      </c>
      <c r="AD74" s="91" t="s">
        <v>750</v>
      </c>
      <c r="AE74" s="91" t="s">
        <v>414</v>
      </c>
      <c r="AF74" s="91" t="s">
        <v>415</v>
      </c>
      <c r="AG74" s="91" t="s">
        <v>416</v>
      </c>
      <c r="AH74" s="91" t="s">
        <v>417</v>
      </c>
      <c r="AI74" s="91" t="s">
        <v>418</v>
      </c>
      <c r="AJ74" s="91" t="s">
        <v>419</v>
      </c>
      <c r="AK74" s="91" t="s">
        <v>420</v>
      </c>
      <c r="AL74" s="91" t="s">
        <v>406</v>
      </c>
      <c r="AM74" s="91" t="s">
        <v>421</v>
      </c>
      <c r="AN74" s="91" t="s">
        <v>422</v>
      </c>
      <c r="AO74" s="91">
        <v>22</v>
      </c>
      <c r="AP74" s="91" t="s">
        <v>423</v>
      </c>
    </row>
    <row r="75" spans="1:42" x14ac:dyDescent="0.25">
      <c r="A75" s="91" t="s">
        <v>398</v>
      </c>
      <c r="B75" s="91" t="s">
        <v>751</v>
      </c>
      <c r="C75" s="91" t="s">
        <v>398</v>
      </c>
      <c r="D75" s="91" t="s">
        <v>400</v>
      </c>
      <c r="E75" s="91" t="s">
        <v>398</v>
      </c>
      <c r="F75" s="91" t="s">
        <v>752</v>
      </c>
      <c r="G75" s="91" t="s">
        <v>398</v>
      </c>
      <c r="H75" s="91" t="s">
        <v>398</v>
      </c>
      <c r="I75" s="91" t="s">
        <v>398</v>
      </c>
      <c r="J75" s="91" t="s">
        <v>402</v>
      </c>
      <c r="K75" s="91" t="s">
        <v>403</v>
      </c>
      <c r="L75" s="91" t="s">
        <v>753</v>
      </c>
      <c r="M75" s="91" t="s">
        <v>242</v>
      </c>
      <c r="N75" s="91" t="s">
        <v>132</v>
      </c>
      <c r="O75" s="91" t="s">
        <v>405</v>
      </c>
      <c r="P75" s="91" t="s">
        <v>398</v>
      </c>
      <c r="Q75" s="91" t="s">
        <v>398</v>
      </c>
      <c r="R75" s="91" t="s">
        <v>398</v>
      </c>
      <c r="S75" s="91" t="s">
        <v>406</v>
      </c>
      <c r="T75" s="91" t="s">
        <v>754</v>
      </c>
      <c r="U75" s="91" t="s">
        <v>755</v>
      </c>
      <c r="V75" s="91" t="s">
        <v>398</v>
      </c>
      <c r="W75" s="91">
        <v>47.583828599999997</v>
      </c>
      <c r="X75" s="91">
        <v>1.3750321999999999</v>
      </c>
      <c r="Y75" s="91" t="s">
        <v>409</v>
      </c>
      <c r="Z75" s="91" t="s">
        <v>398</v>
      </c>
      <c r="AA75" s="91" t="s">
        <v>410</v>
      </c>
      <c r="AB75" s="91" t="s">
        <v>411</v>
      </c>
      <c r="AC75" s="91" t="s">
        <v>437</v>
      </c>
      <c r="AD75" s="91" t="s">
        <v>438</v>
      </c>
      <c r="AE75" s="91" t="s">
        <v>414</v>
      </c>
      <c r="AF75" s="91" t="s">
        <v>430</v>
      </c>
      <c r="AG75" s="91" t="s">
        <v>416</v>
      </c>
      <c r="AH75" s="91" t="s">
        <v>417</v>
      </c>
      <c r="AI75" s="91" t="s">
        <v>418</v>
      </c>
      <c r="AJ75" s="91" t="s">
        <v>419</v>
      </c>
      <c r="AK75" s="91" t="s">
        <v>420</v>
      </c>
      <c r="AL75" s="91" t="s">
        <v>406</v>
      </c>
      <c r="AM75" s="91" t="s">
        <v>421</v>
      </c>
      <c r="AN75" s="91" t="s">
        <v>422</v>
      </c>
      <c r="AO75" s="91">
        <v>22</v>
      </c>
      <c r="AP75" s="91" t="s">
        <v>423</v>
      </c>
    </row>
    <row r="76" spans="1:42" x14ac:dyDescent="0.25">
      <c r="A76" s="91" t="s">
        <v>398</v>
      </c>
      <c r="B76" s="91" t="s">
        <v>756</v>
      </c>
      <c r="C76" s="91" t="s">
        <v>398</v>
      </c>
      <c r="D76" s="91" t="s">
        <v>400</v>
      </c>
      <c r="E76" s="91" t="s">
        <v>398</v>
      </c>
      <c r="F76" s="91" t="s">
        <v>757</v>
      </c>
      <c r="G76" s="91" t="s">
        <v>398</v>
      </c>
      <c r="H76" s="91" t="s">
        <v>398</v>
      </c>
      <c r="I76" s="91" t="s">
        <v>398</v>
      </c>
      <c r="J76" s="91" t="s">
        <v>448</v>
      </c>
      <c r="K76" s="91" t="s">
        <v>449</v>
      </c>
      <c r="L76" s="91" t="s">
        <v>428</v>
      </c>
      <c r="M76" s="91" t="s">
        <v>231</v>
      </c>
      <c r="N76" s="91" t="s">
        <v>122</v>
      </c>
      <c r="O76" s="91" t="s">
        <v>405</v>
      </c>
      <c r="P76" s="91" t="s">
        <v>398</v>
      </c>
      <c r="Q76" s="91" t="s">
        <v>398</v>
      </c>
      <c r="R76" s="91" t="s">
        <v>398</v>
      </c>
      <c r="S76" s="91" t="s">
        <v>406</v>
      </c>
      <c r="T76" s="91" t="s">
        <v>328</v>
      </c>
      <c r="U76" s="91" t="s">
        <v>758</v>
      </c>
      <c r="V76" s="91" t="s">
        <v>398</v>
      </c>
      <c r="W76" s="91">
        <v>46.980924999999999</v>
      </c>
      <c r="X76" s="91">
        <v>0.6917759</v>
      </c>
      <c r="Y76" s="91" t="s">
        <v>409</v>
      </c>
      <c r="Z76" s="91" t="s">
        <v>398</v>
      </c>
      <c r="AA76" s="91" t="s">
        <v>410</v>
      </c>
      <c r="AB76" s="91" t="s">
        <v>411</v>
      </c>
      <c r="AC76" s="91" t="s">
        <v>412</v>
      </c>
      <c r="AD76" s="91" t="s">
        <v>413</v>
      </c>
      <c r="AE76" s="91" t="s">
        <v>414</v>
      </c>
      <c r="AF76" s="91" t="s">
        <v>430</v>
      </c>
      <c r="AG76" s="91" t="s">
        <v>416</v>
      </c>
      <c r="AH76" s="91" t="s">
        <v>417</v>
      </c>
      <c r="AI76" s="91" t="s">
        <v>418</v>
      </c>
      <c r="AJ76" s="91" t="s">
        <v>419</v>
      </c>
      <c r="AK76" s="91" t="s">
        <v>420</v>
      </c>
      <c r="AL76" s="91" t="s">
        <v>406</v>
      </c>
      <c r="AM76" s="91" t="s">
        <v>421</v>
      </c>
      <c r="AN76" s="91" t="s">
        <v>422</v>
      </c>
      <c r="AO76" s="91">
        <v>22</v>
      </c>
      <c r="AP76" s="91" t="s">
        <v>423</v>
      </c>
    </row>
    <row r="77" spans="1:42" x14ac:dyDescent="0.25">
      <c r="A77" s="91" t="s">
        <v>398</v>
      </c>
      <c r="B77" s="91" t="s">
        <v>759</v>
      </c>
      <c r="C77" s="91" t="s">
        <v>398</v>
      </c>
      <c r="D77" s="91" t="s">
        <v>400</v>
      </c>
      <c r="E77" s="91" t="s">
        <v>398</v>
      </c>
      <c r="F77" s="91" t="s">
        <v>760</v>
      </c>
      <c r="G77" s="91" t="s">
        <v>398</v>
      </c>
      <c r="H77" s="91" t="s">
        <v>398</v>
      </c>
      <c r="I77" s="91" t="s">
        <v>398</v>
      </c>
      <c r="J77" s="91" t="s">
        <v>448</v>
      </c>
      <c r="K77" s="91" t="s">
        <v>449</v>
      </c>
      <c r="L77" s="91" t="s">
        <v>761</v>
      </c>
      <c r="M77" s="91" t="s">
        <v>233</v>
      </c>
      <c r="N77" s="91" t="s">
        <v>123</v>
      </c>
      <c r="O77" s="91" t="s">
        <v>405</v>
      </c>
      <c r="P77" s="91" t="s">
        <v>398</v>
      </c>
      <c r="Q77" s="91" t="s">
        <v>398</v>
      </c>
      <c r="R77" s="91" t="s">
        <v>398</v>
      </c>
      <c r="S77" s="91" t="s">
        <v>406</v>
      </c>
      <c r="T77" s="91" t="s">
        <v>762</v>
      </c>
      <c r="U77" s="91" t="s">
        <v>763</v>
      </c>
      <c r="V77" s="91" t="s">
        <v>398</v>
      </c>
      <c r="W77" s="91">
        <v>46.785626200000003</v>
      </c>
      <c r="X77" s="91">
        <v>0.88057730000000001</v>
      </c>
      <c r="Y77" s="91" t="s">
        <v>454</v>
      </c>
      <c r="Z77" s="91" t="s">
        <v>398</v>
      </c>
      <c r="AA77" s="91" t="s">
        <v>410</v>
      </c>
      <c r="AB77" s="91" t="s">
        <v>411</v>
      </c>
      <c r="AC77" s="91" t="s">
        <v>456</v>
      </c>
      <c r="AD77" s="91" t="s">
        <v>457</v>
      </c>
      <c r="AE77" s="91" t="s">
        <v>414</v>
      </c>
      <c r="AF77" s="91" t="s">
        <v>430</v>
      </c>
      <c r="AG77" s="91" t="s">
        <v>416</v>
      </c>
      <c r="AH77" s="91" t="s">
        <v>417</v>
      </c>
      <c r="AI77" s="91" t="s">
        <v>418</v>
      </c>
      <c r="AJ77" s="91" t="s">
        <v>419</v>
      </c>
      <c r="AK77" s="91" t="s">
        <v>420</v>
      </c>
      <c r="AL77" s="91" t="s">
        <v>406</v>
      </c>
      <c r="AM77" s="91" t="s">
        <v>421</v>
      </c>
      <c r="AN77" s="91" t="s">
        <v>422</v>
      </c>
      <c r="AO77" s="91">
        <v>22</v>
      </c>
      <c r="AP77" s="91" t="s">
        <v>423</v>
      </c>
    </row>
    <row r="78" spans="1:42" x14ac:dyDescent="0.25">
      <c r="A78" s="91" t="s">
        <v>398</v>
      </c>
      <c r="B78" s="91" t="s">
        <v>764</v>
      </c>
      <c r="C78" s="91" t="s">
        <v>398</v>
      </c>
      <c r="D78" s="91" t="s">
        <v>400</v>
      </c>
      <c r="E78" s="91" t="s">
        <v>398</v>
      </c>
      <c r="F78" s="91" t="s">
        <v>765</v>
      </c>
      <c r="G78" s="91" t="s">
        <v>398</v>
      </c>
      <c r="H78" s="91" t="s">
        <v>398</v>
      </c>
      <c r="I78" s="91" t="s">
        <v>398</v>
      </c>
      <c r="J78" s="91" t="s">
        <v>448</v>
      </c>
      <c r="K78" s="91" t="s">
        <v>449</v>
      </c>
      <c r="L78" s="91" t="s">
        <v>645</v>
      </c>
      <c r="M78" s="91" t="s">
        <v>766</v>
      </c>
      <c r="N78" s="91" t="s">
        <v>28</v>
      </c>
      <c r="O78" s="91" t="s">
        <v>405</v>
      </c>
      <c r="P78" s="91" t="s">
        <v>398</v>
      </c>
      <c r="Q78" s="91" t="s">
        <v>398</v>
      </c>
      <c r="R78" s="91" t="s">
        <v>398</v>
      </c>
      <c r="S78" s="91" t="s">
        <v>406</v>
      </c>
      <c r="T78" s="91" t="s">
        <v>767</v>
      </c>
      <c r="U78" s="91" t="s">
        <v>768</v>
      </c>
      <c r="V78" s="91" t="s">
        <v>398</v>
      </c>
      <c r="W78" s="91">
        <v>47.492026600000003</v>
      </c>
      <c r="X78" s="91">
        <v>0.69758549999999997</v>
      </c>
      <c r="Y78" s="91" t="s">
        <v>454</v>
      </c>
      <c r="Z78" s="91" t="s">
        <v>398</v>
      </c>
      <c r="AA78" s="91" t="s">
        <v>410</v>
      </c>
      <c r="AB78" s="91" t="s">
        <v>411</v>
      </c>
      <c r="AC78" s="91" t="s">
        <v>437</v>
      </c>
      <c r="AD78" s="91" t="s">
        <v>438</v>
      </c>
      <c r="AE78" s="91" t="s">
        <v>414</v>
      </c>
      <c r="AF78" s="91" t="s">
        <v>430</v>
      </c>
      <c r="AG78" s="91" t="s">
        <v>416</v>
      </c>
      <c r="AH78" s="91" t="s">
        <v>417</v>
      </c>
      <c r="AI78" s="91" t="s">
        <v>418</v>
      </c>
      <c r="AJ78" s="91" t="s">
        <v>419</v>
      </c>
      <c r="AK78" s="91" t="s">
        <v>420</v>
      </c>
      <c r="AL78" s="91" t="s">
        <v>406</v>
      </c>
      <c r="AM78" s="91" t="s">
        <v>421</v>
      </c>
      <c r="AN78" s="91" t="s">
        <v>422</v>
      </c>
      <c r="AO78" s="91">
        <v>22</v>
      </c>
      <c r="AP78" s="91" t="s">
        <v>423</v>
      </c>
    </row>
    <row r="79" spans="1:42" x14ac:dyDescent="0.25">
      <c r="A79" s="91" t="s">
        <v>398</v>
      </c>
      <c r="B79" s="91" t="s">
        <v>769</v>
      </c>
      <c r="C79" s="91" t="s">
        <v>398</v>
      </c>
      <c r="D79" s="91" t="s">
        <v>546</v>
      </c>
      <c r="E79" s="91" t="s">
        <v>398</v>
      </c>
      <c r="F79" s="91" t="s">
        <v>770</v>
      </c>
      <c r="G79" s="91" t="s">
        <v>398</v>
      </c>
      <c r="H79" s="91" t="s">
        <v>771</v>
      </c>
      <c r="I79" s="91" t="s">
        <v>398</v>
      </c>
      <c r="J79" s="91" t="s">
        <v>587</v>
      </c>
      <c r="K79" s="91" t="s">
        <v>588</v>
      </c>
      <c r="L79" s="91" t="s">
        <v>657</v>
      </c>
      <c r="M79" s="91" t="s">
        <v>772</v>
      </c>
      <c r="N79" s="91" t="s">
        <v>62</v>
      </c>
      <c r="O79" s="91" t="s">
        <v>405</v>
      </c>
      <c r="P79" s="91" t="s">
        <v>773</v>
      </c>
      <c r="Q79" s="91" t="s">
        <v>774</v>
      </c>
      <c r="R79" s="91" t="s">
        <v>775</v>
      </c>
      <c r="S79" s="91" t="s">
        <v>406</v>
      </c>
      <c r="T79" s="91" t="s">
        <v>304</v>
      </c>
      <c r="U79" s="91" t="s">
        <v>776</v>
      </c>
      <c r="V79" s="91" t="s">
        <v>398</v>
      </c>
      <c r="W79" s="91">
        <v>46.567861600000001</v>
      </c>
      <c r="X79" s="91">
        <v>0.63257719999999995</v>
      </c>
      <c r="Y79" s="91" t="s">
        <v>777</v>
      </c>
      <c r="Z79" s="91" t="s">
        <v>555</v>
      </c>
      <c r="AA79" s="91" t="s">
        <v>556</v>
      </c>
      <c r="AB79" s="91" t="s">
        <v>398</v>
      </c>
      <c r="AC79" s="91" t="s">
        <v>456</v>
      </c>
      <c r="AD79" s="91" t="s">
        <v>457</v>
      </c>
      <c r="AE79" s="91" t="s">
        <v>414</v>
      </c>
      <c r="AF79" s="91" t="s">
        <v>430</v>
      </c>
      <c r="AG79" s="91" t="s">
        <v>416</v>
      </c>
      <c r="AH79" s="91" t="s">
        <v>417</v>
      </c>
      <c r="AI79" s="91" t="s">
        <v>418</v>
      </c>
      <c r="AJ79" s="91" t="s">
        <v>419</v>
      </c>
      <c r="AK79" s="91" t="s">
        <v>420</v>
      </c>
      <c r="AL79" s="91" t="s">
        <v>406</v>
      </c>
      <c r="AM79" s="91" t="s">
        <v>421</v>
      </c>
      <c r="AN79" s="91" t="s">
        <v>398</v>
      </c>
      <c r="AO79" s="91">
        <v>22</v>
      </c>
      <c r="AP79" s="91" t="s">
        <v>778</v>
      </c>
    </row>
    <row r="80" spans="1:42" x14ac:dyDescent="0.25">
      <c r="A80" s="91" t="s">
        <v>398</v>
      </c>
      <c r="B80" s="91" t="s">
        <v>779</v>
      </c>
      <c r="C80" s="91" t="s">
        <v>398</v>
      </c>
      <c r="D80" s="91" t="s">
        <v>400</v>
      </c>
      <c r="E80" s="91" t="s">
        <v>398</v>
      </c>
      <c r="F80" s="91" t="s">
        <v>780</v>
      </c>
      <c r="G80" s="91" t="s">
        <v>398</v>
      </c>
      <c r="H80" s="91" t="s">
        <v>398</v>
      </c>
      <c r="I80" s="91" t="s">
        <v>398</v>
      </c>
      <c r="J80" s="91" t="s">
        <v>426</v>
      </c>
      <c r="K80" s="91" t="s">
        <v>427</v>
      </c>
      <c r="L80" s="91" t="s">
        <v>482</v>
      </c>
      <c r="M80" s="91" t="s">
        <v>204</v>
      </c>
      <c r="N80" s="91" t="s">
        <v>95</v>
      </c>
      <c r="O80" s="91" t="s">
        <v>405</v>
      </c>
      <c r="P80" s="91" t="s">
        <v>398</v>
      </c>
      <c r="Q80" s="91" t="s">
        <v>398</v>
      </c>
      <c r="R80" s="91" t="s">
        <v>398</v>
      </c>
      <c r="S80" s="91" t="s">
        <v>406</v>
      </c>
      <c r="T80" s="91" t="s">
        <v>781</v>
      </c>
      <c r="U80" s="91" t="s">
        <v>782</v>
      </c>
      <c r="V80" s="91" t="s">
        <v>783</v>
      </c>
      <c r="W80" s="91">
        <v>45.5559893</v>
      </c>
      <c r="X80" s="91">
        <v>2.3155863999999999</v>
      </c>
      <c r="Y80" s="91" t="s">
        <v>784</v>
      </c>
      <c r="Z80" s="91" t="s">
        <v>398</v>
      </c>
      <c r="AA80" s="91" t="s">
        <v>410</v>
      </c>
      <c r="AB80" s="91" t="s">
        <v>429</v>
      </c>
      <c r="AC80" s="91" t="s">
        <v>456</v>
      </c>
      <c r="AD80" s="91" t="s">
        <v>457</v>
      </c>
      <c r="AE80" s="91" t="s">
        <v>414</v>
      </c>
      <c r="AF80" s="91" t="s">
        <v>430</v>
      </c>
      <c r="AG80" s="91" t="s">
        <v>416</v>
      </c>
      <c r="AH80" s="91" t="s">
        <v>417</v>
      </c>
      <c r="AI80" s="91" t="s">
        <v>418</v>
      </c>
      <c r="AJ80" s="91" t="s">
        <v>419</v>
      </c>
      <c r="AK80" s="91" t="s">
        <v>420</v>
      </c>
      <c r="AL80" s="91" t="s">
        <v>406</v>
      </c>
      <c r="AM80" s="91" t="s">
        <v>421</v>
      </c>
      <c r="AN80" s="91" t="s">
        <v>422</v>
      </c>
      <c r="AO80" s="91">
        <v>22</v>
      </c>
      <c r="AP80" s="91" t="s">
        <v>423</v>
      </c>
    </row>
    <row r="81" spans="1:42" x14ac:dyDescent="0.25">
      <c r="A81" s="91" t="s">
        <v>398</v>
      </c>
      <c r="B81" s="91" t="s">
        <v>785</v>
      </c>
      <c r="C81" s="91" t="s">
        <v>398</v>
      </c>
      <c r="D81" s="91" t="s">
        <v>400</v>
      </c>
      <c r="E81" s="91" t="s">
        <v>398</v>
      </c>
      <c r="F81" s="91" t="s">
        <v>732</v>
      </c>
      <c r="G81" s="91" t="s">
        <v>398</v>
      </c>
      <c r="H81" s="91" t="s">
        <v>398</v>
      </c>
      <c r="I81" s="91" t="s">
        <v>398</v>
      </c>
      <c r="J81" s="91" t="s">
        <v>587</v>
      </c>
      <c r="K81" s="91" t="s">
        <v>588</v>
      </c>
      <c r="L81" s="91" t="s">
        <v>548</v>
      </c>
      <c r="M81" s="91" t="s">
        <v>287</v>
      </c>
      <c r="N81" s="91" t="s">
        <v>178</v>
      </c>
      <c r="O81" s="91" t="s">
        <v>405</v>
      </c>
      <c r="P81" s="91" t="s">
        <v>398</v>
      </c>
      <c r="Q81" s="91" t="s">
        <v>398</v>
      </c>
      <c r="R81" s="91" t="s">
        <v>398</v>
      </c>
      <c r="S81" s="91" t="s">
        <v>406</v>
      </c>
      <c r="T81" s="91" t="s">
        <v>786</v>
      </c>
      <c r="U81" s="91" t="s">
        <v>787</v>
      </c>
      <c r="V81" s="91" t="s">
        <v>398</v>
      </c>
      <c r="W81" s="91">
        <v>46.818662699999997</v>
      </c>
      <c r="X81" s="91">
        <v>0.5251884</v>
      </c>
      <c r="Y81" s="91" t="s">
        <v>409</v>
      </c>
      <c r="Z81" s="91" t="s">
        <v>398</v>
      </c>
      <c r="AA81" s="91" t="s">
        <v>410</v>
      </c>
      <c r="AB81" s="91" t="s">
        <v>429</v>
      </c>
      <c r="AC81" s="91" t="s">
        <v>412</v>
      </c>
      <c r="AD81" s="91" t="s">
        <v>413</v>
      </c>
      <c r="AE81" s="91" t="s">
        <v>414</v>
      </c>
      <c r="AF81" s="91" t="s">
        <v>415</v>
      </c>
      <c r="AG81" s="91" t="s">
        <v>416</v>
      </c>
      <c r="AH81" s="91" t="s">
        <v>417</v>
      </c>
      <c r="AI81" s="91" t="s">
        <v>418</v>
      </c>
      <c r="AJ81" s="91" t="s">
        <v>419</v>
      </c>
      <c r="AK81" s="91" t="s">
        <v>420</v>
      </c>
      <c r="AL81" s="91" t="s">
        <v>406</v>
      </c>
      <c r="AM81" s="91" t="s">
        <v>421</v>
      </c>
      <c r="AN81" s="91" t="s">
        <v>422</v>
      </c>
      <c r="AO81" s="91">
        <v>22</v>
      </c>
      <c r="AP81" s="91" t="s">
        <v>423</v>
      </c>
    </row>
    <row r="82" spans="1:42" x14ac:dyDescent="0.25">
      <c r="A82" s="91" t="s">
        <v>398</v>
      </c>
      <c r="B82" s="91" t="s">
        <v>788</v>
      </c>
      <c r="C82" s="91" t="s">
        <v>398</v>
      </c>
      <c r="D82" s="91" t="s">
        <v>400</v>
      </c>
      <c r="E82" s="91" t="s">
        <v>398</v>
      </c>
      <c r="F82" s="91" t="s">
        <v>789</v>
      </c>
      <c r="G82" s="91" t="s">
        <v>398</v>
      </c>
      <c r="H82" s="91" t="s">
        <v>398</v>
      </c>
      <c r="I82" s="91" t="s">
        <v>398</v>
      </c>
      <c r="J82" s="91" t="s">
        <v>471</v>
      </c>
      <c r="K82" s="91" t="s">
        <v>472</v>
      </c>
      <c r="L82" s="91" t="s">
        <v>433</v>
      </c>
      <c r="M82" s="91" t="s">
        <v>276</v>
      </c>
      <c r="N82" s="91" t="s">
        <v>167</v>
      </c>
      <c r="O82" s="91" t="s">
        <v>405</v>
      </c>
      <c r="P82" s="91" t="s">
        <v>398</v>
      </c>
      <c r="Q82" s="91" t="s">
        <v>398</v>
      </c>
      <c r="R82" s="91" t="s">
        <v>398</v>
      </c>
      <c r="S82" s="91" t="s">
        <v>406</v>
      </c>
      <c r="T82" s="91" t="s">
        <v>338</v>
      </c>
      <c r="U82" s="91" t="s">
        <v>790</v>
      </c>
      <c r="V82" s="91" t="s">
        <v>398</v>
      </c>
      <c r="W82" s="91">
        <v>47.203679000000001</v>
      </c>
      <c r="X82" s="91">
        <v>-0.97706400000000004</v>
      </c>
      <c r="Y82" s="91" t="s">
        <v>454</v>
      </c>
      <c r="Z82" s="91" t="s">
        <v>398</v>
      </c>
      <c r="AA82" s="91" t="s">
        <v>410</v>
      </c>
      <c r="AB82" s="91" t="s">
        <v>411</v>
      </c>
      <c r="AC82" s="91" t="s">
        <v>456</v>
      </c>
      <c r="AD82" s="91" t="s">
        <v>457</v>
      </c>
      <c r="AE82" s="91" t="s">
        <v>414</v>
      </c>
      <c r="AF82" s="91" t="s">
        <v>415</v>
      </c>
      <c r="AG82" s="91" t="s">
        <v>416</v>
      </c>
      <c r="AH82" s="91" t="s">
        <v>417</v>
      </c>
      <c r="AI82" s="91" t="s">
        <v>418</v>
      </c>
      <c r="AJ82" s="91" t="s">
        <v>419</v>
      </c>
      <c r="AK82" s="91" t="s">
        <v>420</v>
      </c>
      <c r="AL82" s="91" t="s">
        <v>406</v>
      </c>
      <c r="AM82" s="91" t="s">
        <v>421</v>
      </c>
      <c r="AN82" s="91" t="s">
        <v>422</v>
      </c>
      <c r="AO82" s="91">
        <v>22</v>
      </c>
      <c r="AP82" s="91" t="s">
        <v>423</v>
      </c>
    </row>
    <row r="83" spans="1:42" x14ac:dyDescent="0.25">
      <c r="A83" s="91" t="s">
        <v>398</v>
      </c>
      <c r="B83" s="91" t="s">
        <v>791</v>
      </c>
      <c r="C83" s="91" t="s">
        <v>398</v>
      </c>
      <c r="D83" s="91" t="s">
        <v>400</v>
      </c>
      <c r="E83" s="91" t="s">
        <v>398</v>
      </c>
      <c r="F83" s="91" t="s">
        <v>792</v>
      </c>
      <c r="G83" s="91" t="s">
        <v>398</v>
      </c>
      <c r="H83" s="91" t="s">
        <v>398</v>
      </c>
      <c r="I83" s="91" t="s">
        <v>398</v>
      </c>
      <c r="J83" s="91" t="s">
        <v>587</v>
      </c>
      <c r="K83" s="91" t="s">
        <v>588</v>
      </c>
      <c r="L83" s="91" t="s">
        <v>640</v>
      </c>
      <c r="M83" s="91" t="s">
        <v>284</v>
      </c>
      <c r="N83" s="91" t="s">
        <v>175</v>
      </c>
      <c r="O83" s="91" t="s">
        <v>405</v>
      </c>
      <c r="P83" s="91" t="s">
        <v>398</v>
      </c>
      <c r="Q83" s="91" t="s">
        <v>398</v>
      </c>
      <c r="R83" s="91" t="s">
        <v>398</v>
      </c>
      <c r="S83" s="91" t="s">
        <v>406</v>
      </c>
      <c r="T83" s="91" t="s">
        <v>398</v>
      </c>
      <c r="U83" s="91" t="s">
        <v>398</v>
      </c>
      <c r="V83" s="91" t="s">
        <v>398</v>
      </c>
      <c r="W83" s="91">
        <v>46.567022999999999</v>
      </c>
      <c r="X83" s="91">
        <v>0.85779399999999995</v>
      </c>
      <c r="Y83" s="91" t="s">
        <v>409</v>
      </c>
      <c r="Z83" s="91" t="s">
        <v>398</v>
      </c>
      <c r="AA83" s="91" t="s">
        <v>410</v>
      </c>
      <c r="AB83" s="91" t="s">
        <v>429</v>
      </c>
      <c r="AC83" s="91" t="s">
        <v>412</v>
      </c>
      <c r="AD83" s="91" t="s">
        <v>413</v>
      </c>
      <c r="AE83" s="91" t="s">
        <v>414</v>
      </c>
      <c r="AF83" s="91" t="s">
        <v>430</v>
      </c>
      <c r="AG83" s="91" t="s">
        <v>416</v>
      </c>
      <c r="AH83" s="91" t="s">
        <v>417</v>
      </c>
      <c r="AI83" s="91" t="s">
        <v>418</v>
      </c>
      <c r="AJ83" s="91" t="s">
        <v>419</v>
      </c>
      <c r="AK83" s="91" t="s">
        <v>420</v>
      </c>
      <c r="AL83" s="91" t="s">
        <v>406</v>
      </c>
      <c r="AM83" s="91" t="s">
        <v>421</v>
      </c>
      <c r="AN83" s="91" t="s">
        <v>422</v>
      </c>
      <c r="AO83" s="91">
        <v>22</v>
      </c>
      <c r="AP83" s="91" t="s">
        <v>423</v>
      </c>
    </row>
    <row r="84" spans="1:42" x14ac:dyDescent="0.25">
      <c r="A84" s="91" t="s">
        <v>398</v>
      </c>
      <c r="B84" s="91" t="s">
        <v>793</v>
      </c>
      <c r="C84" s="91" t="s">
        <v>398</v>
      </c>
      <c r="D84" s="91" t="s">
        <v>400</v>
      </c>
      <c r="E84" s="91" t="s">
        <v>398</v>
      </c>
      <c r="F84" s="91" t="s">
        <v>794</v>
      </c>
      <c r="G84" s="91" t="s">
        <v>398</v>
      </c>
      <c r="H84" s="91" t="s">
        <v>398</v>
      </c>
      <c r="I84" s="91" t="s">
        <v>398</v>
      </c>
      <c r="J84" s="91" t="s">
        <v>448</v>
      </c>
      <c r="K84" s="91" t="s">
        <v>449</v>
      </c>
      <c r="L84" s="91" t="s">
        <v>715</v>
      </c>
      <c r="M84" s="91" t="s">
        <v>229</v>
      </c>
      <c r="N84" s="91" t="s">
        <v>120</v>
      </c>
      <c r="O84" s="91" t="s">
        <v>405</v>
      </c>
      <c r="P84" s="91" t="s">
        <v>398</v>
      </c>
      <c r="Q84" s="91" t="s">
        <v>398</v>
      </c>
      <c r="R84" s="91" t="s">
        <v>398</v>
      </c>
      <c r="S84" s="91" t="s">
        <v>406</v>
      </c>
      <c r="T84" s="91" t="s">
        <v>795</v>
      </c>
      <c r="U84" s="91" t="s">
        <v>796</v>
      </c>
      <c r="V84" s="91" t="s">
        <v>398</v>
      </c>
      <c r="W84" s="91" t="s">
        <v>797</v>
      </c>
      <c r="X84" s="91" t="s">
        <v>798</v>
      </c>
      <c r="Y84" s="91" t="s">
        <v>454</v>
      </c>
      <c r="Z84" s="91" t="s">
        <v>398</v>
      </c>
      <c r="AA84" s="91" t="s">
        <v>410</v>
      </c>
      <c r="AB84" s="91" t="s">
        <v>411</v>
      </c>
      <c r="AC84" s="91" t="s">
        <v>456</v>
      </c>
      <c r="AD84" s="91" t="s">
        <v>457</v>
      </c>
      <c r="AE84" s="91" t="s">
        <v>414</v>
      </c>
      <c r="AF84" s="91" t="s">
        <v>415</v>
      </c>
      <c r="AG84" s="91" t="s">
        <v>416</v>
      </c>
      <c r="AH84" s="91" t="s">
        <v>417</v>
      </c>
      <c r="AI84" s="91" t="s">
        <v>418</v>
      </c>
      <c r="AJ84" s="91" t="s">
        <v>419</v>
      </c>
      <c r="AK84" s="91" t="s">
        <v>420</v>
      </c>
      <c r="AL84" s="91" t="s">
        <v>406</v>
      </c>
      <c r="AM84" s="91" t="s">
        <v>421</v>
      </c>
      <c r="AN84" s="91" t="s">
        <v>422</v>
      </c>
      <c r="AO84" s="91">
        <v>22</v>
      </c>
      <c r="AP84" s="91" t="s">
        <v>423</v>
      </c>
    </row>
    <row r="85" spans="1:42" x14ac:dyDescent="0.25">
      <c r="A85" s="91" t="s">
        <v>398</v>
      </c>
      <c r="B85" s="91" t="s">
        <v>799</v>
      </c>
      <c r="C85" s="91" t="s">
        <v>398</v>
      </c>
      <c r="D85" s="91" t="s">
        <v>400</v>
      </c>
      <c r="E85" s="91" t="s">
        <v>398</v>
      </c>
      <c r="F85" s="91" t="s">
        <v>800</v>
      </c>
      <c r="G85" s="91" t="s">
        <v>398</v>
      </c>
      <c r="H85" s="91" t="s">
        <v>398</v>
      </c>
      <c r="I85" s="91" t="s">
        <v>398</v>
      </c>
      <c r="J85" s="91" t="s">
        <v>471</v>
      </c>
      <c r="K85" s="91" t="s">
        <v>472</v>
      </c>
      <c r="L85" s="91" t="s">
        <v>594</v>
      </c>
      <c r="M85" s="91" t="s">
        <v>801</v>
      </c>
      <c r="N85" s="91" t="s">
        <v>66</v>
      </c>
      <c r="O85" s="91" t="s">
        <v>405</v>
      </c>
      <c r="P85" s="91" t="s">
        <v>398</v>
      </c>
      <c r="Q85" s="91" t="s">
        <v>398</v>
      </c>
      <c r="R85" s="91" t="s">
        <v>398</v>
      </c>
      <c r="S85" s="91" t="s">
        <v>406</v>
      </c>
      <c r="T85" s="91" t="s">
        <v>68</v>
      </c>
      <c r="U85" s="91" t="s">
        <v>802</v>
      </c>
      <c r="V85" s="91" t="s">
        <v>398</v>
      </c>
      <c r="W85" s="91">
        <v>47.279269999999997</v>
      </c>
      <c r="X85" s="91">
        <v>-6.9489899999999993E-2</v>
      </c>
      <c r="Y85" s="91" t="s">
        <v>803</v>
      </c>
      <c r="Z85" s="91" t="s">
        <v>398</v>
      </c>
      <c r="AA85" s="91" t="s">
        <v>410</v>
      </c>
      <c r="AB85" s="91" t="s">
        <v>429</v>
      </c>
      <c r="AC85" s="91" t="s">
        <v>532</v>
      </c>
      <c r="AD85" s="91" t="s">
        <v>533</v>
      </c>
      <c r="AE85" s="91" t="s">
        <v>414</v>
      </c>
      <c r="AF85" s="91" t="s">
        <v>430</v>
      </c>
      <c r="AG85" s="91" t="s">
        <v>416</v>
      </c>
      <c r="AH85" s="91" t="s">
        <v>417</v>
      </c>
      <c r="AI85" s="91" t="s">
        <v>418</v>
      </c>
      <c r="AJ85" s="91" t="s">
        <v>419</v>
      </c>
      <c r="AK85" s="91" t="s">
        <v>420</v>
      </c>
      <c r="AL85" s="91" t="s">
        <v>406</v>
      </c>
      <c r="AM85" s="91" t="s">
        <v>421</v>
      </c>
      <c r="AN85" s="91" t="s">
        <v>422</v>
      </c>
      <c r="AO85" s="91">
        <v>22</v>
      </c>
      <c r="AP85" s="91" t="s">
        <v>423</v>
      </c>
    </row>
    <row r="86" spans="1:42" x14ac:dyDescent="0.25">
      <c r="A86" s="91" t="s">
        <v>398</v>
      </c>
      <c r="B86" s="91" t="s">
        <v>804</v>
      </c>
      <c r="C86" s="91" t="s">
        <v>398</v>
      </c>
      <c r="D86" s="91" t="s">
        <v>400</v>
      </c>
      <c r="E86" s="91" t="s">
        <v>398</v>
      </c>
      <c r="F86" s="91" t="s">
        <v>805</v>
      </c>
      <c r="G86" s="91" t="s">
        <v>398</v>
      </c>
      <c r="H86" s="91" t="s">
        <v>398</v>
      </c>
      <c r="I86" s="91" t="s">
        <v>398</v>
      </c>
      <c r="J86" s="91" t="s">
        <v>587</v>
      </c>
      <c r="K86" s="91" t="s">
        <v>588</v>
      </c>
      <c r="L86" s="91" t="s">
        <v>433</v>
      </c>
      <c r="M86" s="91" t="s">
        <v>286</v>
      </c>
      <c r="N86" s="91" t="s">
        <v>177</v>
      </c>
      <c r="O86" s="91" t="s">
        <v>405</v>
      </c>
      <c r="P86" s="91" t="s">
        <v>398</v>
      </c>
      <c r="Q86" s="91" t="s">
        <v>398</v>
      </c>
      <c r="R86" s="91" t="s">
        <v>398</v>
      </c>
      <c r="S86" s="91" t="s">
        <v>406</v>
      </c>
      <c r="T86" s="91" t="s">
        <v>806</v>
      </c>
      <c r="U86" s="91" t="s">
        <v>807</v>
      </c>
      <c r="V86" s="91" t="s">
        <v>398</v>
      </c>
      <c r="W86" s="91">
        <v>46.428966500000001</v>
      </c>
      <c r="X86" s="91">
        <v>0.11418200000000001</v>
      </c>
      <c r="Y86" s="91" t="s">
        <v>808</v>
      </c>
      <c r="Z86" s="91" t="s">
        <v>398</v>
      </c>
      <c r="AA86" s="91" t="s">
        <v>410</v>
      </c>
      <c r="AB86" s="91" t="s">
        <v>429</v>
      </c>
      <c r="AC86" s="91" t="s">
        <v>532</v>
      </c>
      <c r="AD86" s="91" t="s">
        <v>533</v>
      </c>
      <c r="AE86" s="91" t="s">
        <v>414</v>
      </c>
      <c r="AF86" s="91" t="s">
        <v>430</v>
      </c>
      <c r="AG86" s="91" t="s">
        <v>416</v>
      </c>
      <c r="AH86" s="91" t="s">
        <v>417</v>
      </c>
      <c r="AI86" s="91" t="s">
        <v>418</v>
      </c>
      <c r="AJ86" s="91" t="s">
        <v>419</v>
      </c>
      <c r="AK86" s="91" t="s">
        <v>420</v>
      </c>
      <c r="AL86" s="91" t="s">
        <v>406</v>
      </c>
      <c r="AM86" s="91" t="s">
        <v>421</v>
      </c>
      <c r="AN86" s="91" t="s">
        <v>422</v>
      </c>
      <c r="AO86" s="91">
        <v>22</v>
      </c>
      <c r="AP86" s="91" t="s">
        <v>423</v>
      </c>
    </row>
    <row r="87" spans="1:42" x14ac:dyDescent="0.25">
      <c r="A87" s="91" t="s">
        <v>398</v>
      </c>
      <c r="B87" s="91" t="s">
        <v>809</v>
      </c>
      <c r="C87" s="91" t="s">
        <v>398</v>
      </c>
      <c r="D87" s="91" t="s">
        <v>400</v>
      </c>
      <c r="E87" s="91" t="s">
        <v>398</v>
      </c>
      <c r="F87" s="91" t="s">
        <v>810</v>
      </c>
      <c r="G87" s="91" t="s">
        <v>398</v>
      </c>
      <c r="H87" s="91" t="s">
        <v>398</v>
      </c>
      <c r="I87" s="91" t="s">
        <v>398</v>
      </c>
      <c r="J87" s="91" t="s">
        <v>460</v>
      </c>
      <c r="K87" s="91" t="s">
        <v>461</v>
      </c>
      <c r="L87" s="91" t="s">
        <v>811</v>
      </c>
      <c r="M87" s="91" t="s">
        <v>267</v>
      </c>
      <c r="N87" s="91" t="s">
        <v>158</v>
      </c>
      <c r="O87" s="91" t="s">
        <v>405</v>
      </c>
      <c r="P87" s="91" t="s">
        <v>398</v>
      </c>
      <c r="Q87" s="91" t="s">
        <v>398</v>
      </c>
      <c r="R87" s="91" t="s">
        <v>398</v>
      </c>
      <c r="S87" s="91" t="s">
        <v>406</v>
      </c>
      <c r="T87" s="91" t="s">
        <v>398</v>
      </c>
      <c r="U87" s="91" t="s">
        <v>398</v>
      </c>
      <c r="V87" s="91" t="s">
        <v>398</v>
      </c>
      <c r="W87" s="91">
        <v>47.877442000000002</v>
      </c>
      <c r="X87" s="91">
        <v>1.928992</v>
      </c>
      <c r="Y87" s="91" t="s">
        <v>409</v>
      </c>
      <c r="Z87" s="91" t="s">
        <v>398</v>
      </c>
      <c r="AA87" s="91" t="s">
        <v>410</v>
      </c>
      <c r="AB87" s="91" t="s">
        <v>411</v>
      </c>
      <c r="AC87" s="91" t="s">
        <v>412</v>
      </c>
      <c r="AD87" s="91" t="s">
        <v>413</v>
      </c>
      <c r="AE87" s="91" t="s">
        <v>414</v>
      </c>
      <c r="AF87" s="91" t="s">
        <v>430</v>
      </c>
      <c r="AG87" s="91" t="s">
        <v>416</v>
      </c>
      <c r="AH87" s="91" t="s">
        <v>417</v>
      </c>
      <c r="AI87" s="91" t="s">
        <v>418</v>
      </c>
      <c r="AJ87" s="91" t="s">
        <v>419</v>
      </c>
      <c r="AK87" s="91" t="s">
        <v>420</v>
      </c>
      <c r="AL87" s="91" t="s">
        <v>406</v>
      </c>
      <c r="AM87" s="91" t="s">
        <v>421</v>
      </c>
      <c r="AN87" s="91" t="s">
        <v>422</v>
      </c>
      <c r="AO87" s="91">
        <v>22</v>
      </c>
      <c r="AP87" s="91" t="s">
        <v>423</v>
      </c>
    </row>
    <row r="88" spans="1:42" x14ac:dyDescent="0.25">
      <c r="A88" s="91" t="s">
        <v>398</v>
      </c>
      <c r="B88" s="91" t="s">
        <v>812</v>
      </c>
      <c r="C88" s="91" t="s">
        <v>398</v>
      </c>
      <c r="D88" s="91" t="s">
        <v>400</v>
      </c>
      <c r="E88" s="91" t="s">
        <v>398</v>
      </c>
      <c r="F88" s="91" t="s">
        <v>813</v>
      </c>
      <c r="G88" s="91" t="s">
        <v>398</v>
      </c>
      <c r="H88" s="91" t="s">
        <v>398</v>
      </c>
      <c r="I88" s="91" t="s">
        <v>398</v>
      </c>
      <c r="J88" s="91" t="s">
        <v>460</v>
      </c>
      <c r="K88" s="91" t="s">
        <v>461</v>
      </c>
      <c r="L88" s="91" t="s">
        <v>814</v>
      </c>
      <c r="M88" s="91" t="s">
        <v>251</v>
      </c>
      <c r="N88" s="91" t="s">
        <v>141</v>
      </c>
      <c r="O88" s="91" t="s">
        <v>405</v>
      </c>
      <c r="P88" s="91" t="s">
        <v>398</v>
      </c>
      <c r="Q88" s="91" t="s">
        <v>398</v>
      </c>
      <c r="R88" s="91" t="s">
        <v>398</v>
      </c>
      <c r="S88" s="91" t="s">
        <v>406</v>
      </c>
      <c r="T88" s="91" t="s">
        <v>815</v>
      </c>
      <c r="U88" s="91" t="s">
        <v>816</v>
      </c>
      <c r="V88" s="91" t="s">
        <v>398</v>
      </c>
      <c r="W88" s="91">
        <v>47.934556999999998</v>
      </c>
      <c r="X88" s="91">
        <v>1.8896189999999999</v>
      </c>
      <c r="Y88" s="91" t="s">
        <v>409</v>
      </c>
      <c r="Z88" s="91" t="s">
        <v>398</v>
      </c>
      <c r="AA88" s="91" t="s">
        <v>410</v>
      </c>
      <c r="AB88" s="91" t="s">
        <v>411</v>
      </c>
      <c r="AC88" s="91" t="s">
        <v>437</v>
      </c>
      <c r="AD88" s="91" t="s">
        <v>438</v>
      </c>
      <c r="AE88" s="91" t="s">
        <v>414</v>
      </c>
      <c r="AF88" s="91" t="s">
        <v>415</v>
      </c>
      <c r="AG88" s="91" t="s">
        <v>416</v>
      </c>
      <c r="AH88" s="91" t="s">
        <v>417</v>
      </c>
      <c r="AI88" s="91" t="s">
        <v>418</v>
      </c>
      <c r="AJ88" s="91" t="s">
        <v>419</v>
      </c>
      <c r="AK88" s="91" t="s">
        <v>420</v>
      </c>
      <c r="AL88" s="91" t="s">
        <v>406</v>
      </c>
      <c r="AM88" s="91" t="s">
        <v>421</v>
      </c>
      <c r="AN88" s="91" t="s">
        <v>422</v>
      </c>
      <c r="AO88" s="91">
        <v>22</v>
      </c>
      <c r="AP88" s="91" t="s">
        <v>423</v>
      </c>
    </row>
    <row r="89" spans="1:42" x14ac:dyDescent="0.25">
      <c r="A89" s="91" t="s">
        <v>398</v>
      </c>
      <c r="B89" s="91" t="s">
        <v>817</v>
      </c>
      <c r="C89" s="91" t="s">
        <v>398</v>
      </c>
      <c r="D89" s="91" t="s">
        <v>400</v>
      </c>
      <c r="E89" s="91" t="s">
        <v>398</v>
      </c>
      <c r="F89" s="91" t="s">
        <v>818</v>
      </c>
      <c r="G89" s="91" t="s">
        <v>398</v>
      </c>
      <c r="H89" s="91" t="s">
        <v>398</v>
      </c>
      <c r="I89" s="91" t="s">
        <v>398</v>
      </c>
      <c r="J89" s="91" t="s">
        <v>402</v>
      </c>
      <c r="K89" s="91" t="s">
        <v>403</v>
      </c>
      <c r="L89" s="91" t="s">
        <v>635</v>
      </c>
      <c r="M89" s="91" t="s">
        <v>246</v>
      </c>
      <c r="N89" s="91" t="s">
        <v>136</v>
      </c>
      <c r="O89" s="91" t="s">
        <v>405</v>
      </c>
      <c r="P89" s="91" t="s">
        <v>398</v>
      </c>
      <c r="Q89" s="91" t="s">
        <v>398</v>
      </c>
      <c r="R89" s="91" t="s">
        <v>398</v>
      </c>
      <c r="S89" s="91" t="s">
        <v>406</v>
      </c>
      <c r="T89" s="91" t="s">
        <v>819</v>
      </c>
      <c r="U89" s="91" t="s">
        <v>820</v>
      </c>
      <c r="V89" s="91" t="s">
        <v>398</v>
      </c>
      <c r="W89" s="91">
        <v>47.907637999999999</v>
      </c>
      <c r="X89" s="91">
        <v>1.5205070000000001</v>
      </c>
      <c r="Y89" s="91" t="s">
        <v>409</v>
      </c>
      <c r="Z89" s="91" t="s">
        <v>398</v>
      </c>
      <c r="AA89" s="91" t="s">
        <v>410</v>
      </c>
      <c r="AB89" s="91" t="s">
        <v>411</v>
      </c>
      <c r="AC89" s="91" t="s">
        <v>437</v>
      </c>
      <c r="AD89" s="91" t="s">
        <v>438</v>
      </c>
      <c r="AE89" s="91" t="s">
        <v>414</v>
      </c>
      <c r="AF89" s="91" t="s">
        <v>430</v>
      </c>
      <c r="AG89" s="91" t="s">
        <v>416</v>
      </c>
      <c r="AH89" s="91" t="s">
        <v>417</v>
      </c>
      <c r="AI89" s="91" t="s">
        <v>418</v>
      </c>
      <c r="AJ89" s="91" t="s">
        <v>419</v>
      </c>
      <c r="AK89" s="91" t="s">
        <v>420</v>
      </c>
      <c r="AL89" s="91" t="s">
        <v>406</v>
      </c>
      <c r="AM89" s="91" t="s">
        <v>421</v>
      </c>
      <c r="AN89" s="91" t="s">
        <v>422</v>
      </c>
      <c r="AO89" s="91">
        <v>22</v>
      </c>
      <c r="AP89" s="91" t="s">
        <v>423</v>
      </c>
    </row>
    <row r="90" spans="1:42" x14ac:dyDescent="0.25">
      <c r="A90" s="91" t="s">
        <v>398</v>
      </c>
      <c r="B90" s="91" t="s">
        <v>821</v>
      </c>
      <c r="C90" s="91" t="s">
        <v>398</v>
      </c>
      <c r="D90" s="91" t="s">
        <v>400</v>
      </c>
      <c r="E90" s="91" t="s">
        <v>398</v>
      </c>
      <c r="F90" s="91" t="s">
        <v>822</v>
      </c>
      <c r="G90" s="91" t="s">
        <v>398</v>
      </c>
      <c r="H90" s="91" t="s">
        <v>398</v>
      </c>
      <c r="I90" s="91" t="s">
        <v>398</v>
      </c>
      <c r="J90" s="91" t="s">
        <v>471</v>
      </c>
      <c r="K90" s="91" t="s">
        <v>472</v>
      </c>
      <c r="L90" s="91" t="s">
        <v>479</v>
      </c>
      <c r="M90" s="91" t="s">
        <v>275</v>
      </c>
      <c r="N90" s="91" t="s">
        <v>166</v>
      </c>
      <c r="O90" s="91" t="s">
        <v>405</v>
      </c>
      <c r="P90" s="91" t="s">
        <v>398</v>
      </c>
      <c r="Q90" s="91" t="s">
        <v>398</v>
      </c>
      <c r="R90" s="91" t="s">
        <v>398</v>
      </c>
      <c r="S90" s="91" t="s">
        <v>406</v>
      </c>
      <c r="T90" s="91" t="s">
        <v>398</v>
      </c>
      <c r="U90" s="91" t="s">
        <v>398</v>
      </c>
      <c r="V90" s="91" t="s">
        <v>398</v>
      </c>
      <c r="W90" s="91">
        <v>47.147958000000003</v>
      </c>
      <c r="X90" s="91">
        <v>-1.065132</v>
      </c>
      <c r="Y90" s="91" t="s">
        <v>454</v>
      </c>
      <c r="Z90" s="91" t="s">
        <v>398</v>
      </c>
      <c r="AA90" s="91" t="s">
        <v>410</v>
      </c>
      <c r="AB90" s="91" t="s">
        <v>429</v>
      </c>
      <c r="AC90" s="91" t="s">
        <v>437</v>
      </c>
      <c r="AD90" s="91" t="s">
        <v>438</v>
      </c>
      <c r="AE90" s="91" t="s">
        <v>414</v>
      </c>
      <c r="AF90" s="91" t="s">
        <v>430</v>
      </c>
      <c r="AG90" s="91" t="s">
        <v>416</v>
      </c>
      <c r="AH90" s="91" t="s">
        <v>417</v>
      </c>
      <c r="AI90" s="91" t="s">
        <v>418</v>
      </c>
      <c r="AJ90" s="91" t="s">
        <v>419</v>
      </c>
      <c r="AK90" s="91" t="s">
        <v>420</v>
      </c>
      <c r="AL90" s="91" t="s">
        <v>406</v>
      </c>
      <c r="AM90" s="91" t="s">
        <v>421</v>
      </c>
      <c r="AN90" s="91" t="s">
        <v>422</v>
      </c>
      <c r="AO90" s="91">
        <v>22</v>
      </c>
      <c r="AP90" s="91" t="s">
        <v>423</v>
      </c>
    </row>
    <row r="91" spans="1:42" x14ac:dyDescent="0.25">
      <c r="A91" s="91" t="s">
        <v>398</v>
      </c>
      <c r="B91" s="91" t="s">
        <v>823</v>
      </c>
      <c r="C91" s="91" t="s">
        <v>398</v>
      </c>
      <c r="D91" s="91" t="s">
        <v>400</v>
      </c>
      <c r="E91" s="91" t="s">
        <v>398</v>
      </c>
      <c r="F91" s="91" t="s">
        <v>824</v>
      </c>
      <c r="G91" s="91" t="s">
        <v>398</v>
      </c>
      <c r="H91" s="91" t="s">
        <v>398</v>
      </c>
      <c r="I91" s="91" t="s">
        <v>398</v>
      </c>
      <c r="J91" s="91" t="s">
        <v>471</v>
      </c>
      <c r="K91" s="91" t="s">
        <v>472</v>
      </c>
      <c r="L91" s="91" t="s">
        <v>404</v>
      </c>
      <c r="M91" s="91" t="s">
        <v>283</v>
      </c>
      <c r="N91" s="91" t="s">
        <v>174</v>
      </c>
      <c r="O91" s="91" t="s">
        <v>405</v>
      </c>
      <c r="P91" s="91" t="s">
        <v>398</v>
      </c>
      <c r="Q91" s="91" t="s">
        <v>398</v>
      </c>
      <c r="R91" s="91" t="s">
        <v>398</v>
      </c>
      <c r="S91" s="91" t="s">
        <v>406</v>
      </c>
      <c r="T91" s="91" t="s">
        <v>825</v>
      </c>
      <c r="U91" s="91" t="s">
        <v>826</v>
      </c>
      <c r="V91" s="91" t="s">
        <v>398</v>
      </c>
      <c r="W91" s="91">
        <v>47.195366499999999</v>
      </c>
      <c r="X91" s="91">
        <v>-0.25939879999999998</v>
      </c>
      <c r="Y91" s="91" t="s">
        <v>409</v>
      </c>
      <c r="Z91" s="91" t="s">
        <v>398</v>
      </c>
      <c r="AA91" s="91" t="s">
        <v>410</v>
      </c>
      <c r="AB91" s="91" t="s">
        <v>411</v>
      </c>
      <c r="AC91" s="91" t="s">
        <v>412</v>
      </c>
      <c r="AD91" s="91" t="s">
        <v>413</v>
      </c>
      <c r="AE91" s="91" t="s">
        <v>414</v>
      </c>
      <c r="AF91" s="91" t="s">
        <v>415</v>
      </c>
      <c r="AG91" s="91" t="s">
        <v>416</v>
      </c>
      <c r="AH91" s="91" t="s">
        <v>417</v>
      </c>
      <c r="AI91" s="91" t="s">
        <v>418</v>
      </c>
      <c r="AJ91" s="91" t="s">
        <v>419</v>
      </c>
      <c r="AK91" s="91" t="s">
        <v>420</v>
      </c>
      <c r="AL91" s="91" t="s">
        <v>406</v>
      </c>
      <c r="AM91" s="91" t="s">
        <v>421</v>
      </c>
      <c r="AN91" s="91" t="s">
        <v>422</v>
      </c>
      <c r="AO91" s="91">
        <v>22</v>
      </c>
      <c r="AP91" s="91" t="s">
        <v>423</v>
      </c>
    </row>
    <row r="92" spans="1:42" x14ac:dyDescent="0.25">
      <c r="A92" s="91" t="s">
        <v>398</v>
      </c>
      <c r="B92" s="91" t="s">
        <v>827</v>
      </c>
      <c r="C92" s="91" t="s">
        <v>398</v>
      </c>
      <c r="D92" s="91" t="s">
        <v>400</v>
      </c>
      <c r="E92" s="91" t="s">
        <v>398</v>
      </c>
      <c r="F92" s="91" t="s">
        <v>828</v>
      </c>
      <c r="G92" s="91" t="s">
        <v>398</v>
      </c>
      <c r="H92" s="91" t="s">
        <v>398</v>
      </c>
      <c r="I92" s="91" t="s">
        <v>398</v>
      </c>
      <c r="J92" s="91" t="s">
        <v>460</v>
      </c>
      <c r="K92" s="91" t="s">
        <v>461</v>
      </c>
      <c r="L92" s="91" t="s">
        <v>544</v>
      </c>
      <c r="M92" s="91" t="s">
        <v>264</v>
      </c>
      <c r="N92" s="91" t="s">
        <v>155</v>
      </c>
      <c r="O92" s="91" t="s">
        <v>405</v>
      </c>
      <c r="P92" s="91" t="s">
        <v>398</v>
      </c>
      <c r="Q92" s="91" t="s">
        <v>398</v>
      </c>
      <c r="R92" s="91" t="s">
        <v>398</v>
      </c>
      <c r="S92" s="91" t="s">
        <v>406</v>
      </c>
      <c r="T92" s="91" t="s">
        <v>398</v>
      </c>
      <c r="U92" s="91" t="s">
        <v>398</v>
      </c>
      <c r="V92" s="91" t="s">
        <v>398</v>
      </c>
      <c r="W92" s="91">
        <v>47.677768</v>
      </c>
      <c r="X92" s="91">
        <v>2.5947610000000001</v>
      </c>
      <c r="Y92" s="91" t="s">
        <v>409</v>
      </c>
      <c r="Z92" s="91" t="s">
        <v>398</v>
      </c>
      <c r="AA92" s="91" t="s">
        <v>410</v>
      </c>
      <c r="AB92" s="91" t="s">
        <v>411</v>
      </c>
      <c r="AC92" s="91" t="s">
        <v>412</v>
      </c>
      <c r="AD92" s="91" t="s">
        <v>413</v>
      </c>
      <c r="AE92" s="91" t="s">
        <v>414</v>
      </c>
      <c r="AF92" s="91" t="s">
        <v>430</v>
      </c>
      <c r="AG92" s="91" t="s">
        <v>416</v>
      </c>
      <c r="AH92" s="91" t="s">
        <v>417</v>
      </c>
      <c r="AI92" s="91" t="s">
        <v>418</v>
      </c>
      <c r="AJ92" s="91" t="s">
        <v>419</v>
      </c>
      <c r="AK92" s="91" t="s">
        <v>420</v>
      </c>
      <c r="AL92" s="91" t="s">
        <v>406</v>
      </c>
      <c r="AM92" s="91" t="s">
        <v>421</v>
      </c>
      <c r="AN92" s="91" t="s">
        <v>422</v>
      </c>
      <c r="AO92" s="91">
        <v>22</v>
      </c>
      <c r="AP92" s="91" t="s">
        <v>423</v>
      </c>
    </row>
    <row r="93" spans="1:42" x14ac:dyDescent="0.25">
      <c r="A93" s="91" t="s">
        <v>398</v>
      </c>
      <c r="B93" s="91" t="s">
        <v>829</v>
      </c>
      <c r="C93" s="91" t="s">
        <v>398</v>
      </c>
      <c r="D93" s="91" t="s">
        <v>400</v>
      </c>
      <c r="E93" s="91" t="s">
        <v>398</v>
      </c>
      <c r="F93" s="91" t="s">
        <v>830</v>
      </c>
      <c r="G93" s="91" t="s">
        <v>398</v>
      </c>
      <c r="H93" s="91" t="s">
        <v>398</v>
      </c>
      <c r="I93" s="91" t="s">
        <v>398</v>
      </c>
      <c r="J93" s="91" t="s">
        <v>471</v>
      </c>
      <c r="K93" s="91" t="s">
        <v>472</v>
      </c>
      <c r="L93" s="91" t="s">
        <v>761</v>
      </c>
      <c r="M93" s="91" t="s">
        <v>282</v>
      </c>
      <c r="N93" s="91" t="s">
        <v>173</v>
      </c>
      <c r="O93" s="91" t="s">
        <v>405</v>
      </c>
      <c r="P93" s="91" t="s">
        <v>398</v>
      </c>
      <c r="Q93" s="91" t="s">
        <v>398</v>
      </c>
      <c r="R93" s="91" t="s">
        <v>398</v>
      </c>
      <c r="S93" s="91" t="s">
        <v>406</v>
      </c>
      <c r="T93" s="91" t="s">
        <v>831</v>
      </c>
      <c r="U93" s="91" t="s">
        <v>832</v>
      </c>
      <c r="V93" s="91" t="s">
        <v>398</v>
      </c>
      <c r="W93" s="91">
        <v>47.346497300000003</v>
      </c>
      <c r="X93" s="91">
        <v>-0.76153079999999995</v>
      </c>
      <c r="Y93" s="91" t="s">
        <v>454</v>
      </c>
      <c r="Z93" s="91" t="s">
        <v>398</v>
      </c>
      <c r="AA93" s="91" t="s">
        <v>410</v>
      </c>
      <c r="AB93" s="91" t="s">
        <v>411</v>
      </c>
      <c r="AC93" s="91" t="s">
        <v>456</v>
      </c>
      <c r="AD93" s="91" t="s">
        <v>457</v>
      </c>
      <c r="AE93" s="91" t="s">
        <v>414</v>
      </c>
      <c r="AF93" s="91" t="s">
        <v>415</v>
      </c>
      <c r="AG93" s="91" t="s">
        <v>416</v>
      </c>
      <c r="AH93" s="91" t="s">
        <v>417</v>
      </c>
      <c r="AI93" s="91" t="s">
        <v>418</v>
      </c>
      <c r="AJ93" s="91" t="s">
        <v>419</v>
      </c>
      <c r="AK93" s="91" t="s">
        <v>420</v>
      </c>
      <c r="AL93" s="91" t="s">
        <v>406</v>
      </c>
      <c r="AM93" s="91" t="s">
        <v>421</v>
      </c>
      <c r="AN93" s="91" t="s">
        <v>422</v>
      </c>
      <c r="AO93" s="91">
        <v>22</v>
      </c>
      <c r="AP93" s="91" t="s">
        <v>423</v>
      </c>
    </row>
    <row r="94" spans="1:42" x14ac:dyDescent="0.25">
      <c r="A94" s="91" t="s">
        <v>398</v>
      </c>
      <c r="B94" s="91" t="s">
        <v>833</v>
      </c>
      <c r="C94" s="91" t="s">
        <v>398</v>
      </c>
      <c r="D94" s="91" t="s">
        <v>400</v>
      </c>
      <c r="E94" s="91" t="s">
        <v>398</v>
      </c>
      <c r="F94" s="91" t="s">
        <v>834</v>
      </c>
      <c r="G94" s="91" t="s">
        <v>398</v>
      </c>
      <c r="H94" s="91" t="s">
        <v>398</v>
      </c>
      <c r="I94" s="91" t="s">
        <v>398</v>
      </c>
      <c r="J94" s="91" t="s">
        <v>587</v>
      </c>
      <c r="K94" s="91" t="s">
        <v>588</v>
      </c>
      <c r="L94" s="91" t="s">
        <v>428</v>
      </c>
      <c r="M94" s="91" t="s">
        <v>289</v>
      </c>
      <c r="N94" s="91" t="s">
        <v>180</v>
      </c>
      <c r="O94" s="91" t="s">
        <v>405</v>
      </c>
      <c r="P94" s="91" t="s">
        <v>398</v>
      </c>
      <c r="Q94" s="91" t="s">
        <v>398</v>
      </c>
      <c r="R94" s="91" t="s">
        <v>398</v>
      </c>
      <c r="S94" s="91" t="s">
        <v>406</v>
      </c>
      <c r="T94" s="91" t="s">
        <v>305</v>
      </c>
      <c r="U94" s="91" t="s">
        <v>835</v>
      </c>
      <c r="V94" s="91" t="s">
        <v>398</v>
      </c>
      <c r="W94" s="91">
        <v>46.373705999999999</v>
      </c>
      <c r="X94" s="91">
        <v>0.40734900000000002</v>
      </c>
      <c r="Y94" s="91" t="s">
        <v>454</v>
      </c>
      <c r="Z94" s="91" t="s">
        <v>398</v>
      </c>
      <c r="AA94" s="91" t="s">
        <v>410</v>
      </c>
      <c r="AB94" s="91" t="s">
        <v>429</v>
      </c>
      <c r="AC94" s="91" t="s">
        <v>456</v>
      </c>
      <c r="AD94" s="91" t="s">
        <v>457</v>
      </c>
      <c r="AE94" s="91" t="s">
        <v>414</v>
      </c>
      <c r="AF94" s="91" t="s">
        <v>430</v>
      </c>
      <c r="AG94" s="91" t="s">
        <v>416</v>
      </c>
      <c r="AH94" s="91" t="s">
        <v>417</v>
      </c>
      <c r="AI94" s="91" t="s">
        <v>418</v>
      </c>
      <c r="AJ94" s="91" t="s">
        <v>419</v>
      </c>
      <c r="AK94" s="91" t="s">
        <v>420</v>
      </c>
      <c r="AL94" s="91" t="s">
        <v>406</v>
      </c>
      <c r="AM94" s="91" t="s">
        <v>421</v>
      </c>
      <c r="AN94" s="91" t="s">
        <v>422</v>
      </c>
      <c r="AO94" s="91">
        <v>22</v>
      </c>
      <c r="AP94" s="91" t="s">
        <v>423</v>
      </c>
    </row>
    <row r="95" spans="1:42" x14ac:dyDescent="0.25">
      <c r="A95" s="91" t="s">
        <v>398</v>
      </c>
      <c r="B95" s="91" t="s">
        <v>836</v>
      </c>
      <c r="C95" s="91" t="s">
        <v>398</v>
      </c>
      <c r="D95" s="91" t="s">
        <v>400</v>
      </c>
      <c r="E95" s="91" t="s">
        <v>398</v>
      </c>
      <c r="F95" s="91" t="s">
        <v>837</v>
      </c>
      <c r="G95" s="91" t="s">
        <v>398</v>
      </c>
      <c r="H95" s="91" t="s">
        <v>398</v>
      </c>
      <c r="I95" s="91" t="s">
        <v>398</v>
      </c>
      <c r="J95" s="91" t="s">
        <v>441</v>
      </c>
      <c r="K95" s="91" t="s">
        <v>442</v>
      </c>
      <c r="L95" s="91" t="s">
        <v>482</v>
      </c>
      <c r="M95" s="91" t="s">
        <v>189</v>
      </c>
      <c r="N95" s="91" t="s">
        <v>84</v>
      </c>
      <c r="O95" s="91" t="s">
        <v>405</v>
      </c>
      <c r="P95" s="91" t="s">
        <v>398</v>
      </c>
      <c r="Q95" s="91" t="s">
        <v>398</v>
      </c>
      <c r="R95" s="91" t="s">
        <v>398</v>
      </c>
      <c r="S95" s="91" t="s">
        <v>406</v>
      </c>
      <c r="T95" s="91" t="s">
        <v>838</v>
      </c>
      <c r="U95" s="91" t="s">
        <v>839</v>
      </c>
      <c r="V95" s="91" t="s">
        <v>398</v>
      </c>
      <c r="W95" s="91">
        <v>46.735116599999998</v>
      </c>
      <c r="X95" s="91">
        <v>2.4914915999999998</v>
      </c>
      <c r="Y95" s="91" t="s">
        <v>409</v>
      </c>
      <c r="Z95" s="91" t="s">
        <v>398</v>
      </c>
      <c r="AA95" s="91" t="s">
        <v>410</v>
      </c>
      <c r="AB95" s="91" t="s">
        <v>411</v>
      </c>
      <c r="AC95" s="91" t="s">
        <v>437</v>
      </c>
      <c r="AD95" s="91" t="s">
        <v>438</v>
      </c>
      <c r="AE95" s="91" t="s">
        <v>414</v>
      </c>
      <c r="AF95" s="91" t="s">
        <v>430</v>
      </c>
      <c r="AG95" s="91" t="s">
        <v>416</v>
      </c>
      <c r="AH95" s="91" t="s">
        <v>417</v>
      </c>
      <c r="AI95" s="91" t="s">
        <v>418</v>
      </c>
      <c r="AJ95" s="91" t="s">
        <v>419</v>
      </c>
      <c r="AK95" s="91" t="s">
        <v>420</v>
      </c>
      <c r="AL95" s="91" t="s">
        <v>406</v>
      </c>
      <c r="AM95" s="91" t="s">
        <v>421</v>
      </c>
      <c r="AN95" s="91" t="s">
        <v>422</v>
      </c>
      <c r="AO95" s="91">
        <v>22</v>
      </c>
      <c r="AP95" s="91" t="s">
        <v>423</v>
      </c>
    </row>
    <row r="96" spans="1:42" x14ac:dyDescent="0.25">
      <c r="A96" s="91" t="s">
        <v>398</v>
      </c>
      <c r="B96" s="91" t="s">
        <v>840</v>
      </c>
      <c r="C96" s="91" t="s">
        <v>398</v>
      </c>
      <c r="D96" s="91" t="s">
        <v>400</v>
      </c>
      <c r="E96" s="91" t="s">
        <v>398</v>
      </c>
      <c r="F96" s="91" t="s">
        <v>841</v>
      </c>
      <c r="G96" s="91" t="s">
        <v>398</v>
      </c>
      <c r="H96" s="91" t="s">
        <v>398</v>
      </c>
      <c r="I96" s="91" t="s">
        <v>398</v>
      </c>
      <c r="J96" s="91" t="s">
        <v>471</v>
      </c>
      <c r="K96" s="91" t="s">
        <v>472</v>
      </c>
      <c r="L96" s="91" t="s">
        <v>468</v>
      </c>
      <c r="M96" s="91" t="s">
        <v>281</v>
      </c>
      <c r="N96" s="91" t="s">
        <v>172</v>
      </c>
      <c r="O96" s="91" t="s">
        <v>405</v>
      </c>
      <c r="P96" s="91" t="s">
        <v>398</v>
      </c>
      <c r="Q96" s="91" t="s">
        <v>398</v>
      </c>
      <c r="R96" s="91" t="s">
        <v>398</v>
      </c>
      <c r="S96" s="91" t="s">
        <v>406</v>
      </c>
      <c r="T96" s="91" t="s">
        <v>332</v>
      </c>
      <c r="U96" s="91" t="s">
        <v>842</v>
      </c>
      <c r="V96" s="91" t="s">
        <v>398</v>
      </c>
      <c r="W96" s="91">
        <v>47.435848800000002</v>
      </c>
      <c r="X96" s="91">
        <v>-0.5196617</v>
      </c>
      <c r="Y96" s="91" t="s">
        <v>454</v>
      </c>
      <c r="Z96" s="91" t="s">
        <v>398</v>
      </c>
      <c r="AA96" s="91" t="s">
        <v>410</v>
      </c>
      <c r="AB96" s="91" t="s">
        <v>411</v>
      </c>
      <c r="AC96" s="91" t="s">
        <v>456</v>
      </c>
      <c r="AD96" s="91" t="s">
        <v>457</v>
      </c>
      <c r="AE96" s="91" t="s">
        <v>414</v>
      </c>
      <c r="AF96" s="91" t="s">
        <v>430</v>
      </c>
      <c r="AG96" s="91" t="s">
        <v>416</v>
      </c>
      <c r="AH96" s="91" t="s">
        <v>417</v>
      </c>
      <c r="AI96" s="91" t="s">
        <v>418</v>
      </c>
      <c r="AJ96" s="91" t="s">
        <v>419</v>
      </c>
      <c r="AK96" s="91" t="s">
        <v>420</v>
      </c>
      <c r="AL96" s="91" t="s">
        <v>406</v>
      </c>
      <c r="AM96" s="91" t="s">
        <v>421</v>
      </c>
      <c r="AN96" s="91" t="s">
        <v>422</v>
      </c>
      <c r="AO96" s="91">
        <v>22</v>
      </c>
      <c r="AP96" s="91" t="s">
        <v>423</v>
      </c>
    </row>
    <row r="97" spans="1:42" x14ac:dyDescent="0.25">
      <c r="A97" s="91" t="s">
        <v>398</v>
      </c>
      <c r="B97" s="91" t="s">
        <v>843</v>
      </c>
      <c r="C97" s="91" t="s">
        <v>398</v>
      </c>
      <c r="D97" s="91" t="s">
        <v>400</v>
      </c>
      <c r="E97" s="91" t="s">
        <v>398</v>
      </c>
      <c r="F97" s="91" t="s">
        <v>844</v>
      </c>
      <c r="G97" s="91" t="s">
        <v>398</v>
      </c>
      <c r="H97" s="91" t="s">
        <v>398</v>
      </c>
      <c r="I97" s="91" t="s">
        <v>398</v>
      </c>
      <c r="J97" s="91" t="s">
        <v>441</v>
      </c>
      <c r="K97" s="91" t="s">
        <v>442</v>
      </c>
      <c r="L97" s="91" t="s">
        <v>581</v>
      </c>
      <c r="M97" s="91" t="s">
        <v>195</v>
      </c>
      <c r="N97" s="91" t="s">
        <v>86</v>
      </c>
      <c r="O97" s="91" t="s">
        <v>405</v>
      </c>
      <c r="P97" s="91" t="s">
        <v>398</v>
      </c>
      <c r="Q97" s="91" t="s">
        <v>398</v>
      </c>
      <c r="R97" s="91" t="s">
        <v>398</v>
      </c>
      <c r="S97" s="91" t="s">
        <v>406</v>
      </c>
      <c r="T97" s="91" t="s">
        <v>845</v>
      </c>
      <c r="U97" s="91" t="s">
        <v>846</v>
      </c>
      <c r="V97" s="91" t="s">
        <v>398</v>
      </c>
      <c r="W97" s="91">
        <v>46.862189399999998</v>
      </c>
      <c r="X97" s="91">
        <v>2.3301135999999998</v>
      </c>
      <c r="Y97" s="91" t="s">
        <v>409</v>
      </c>
      <c r="Z97" s="91" t="s">
        <v>398</v>
      </c>
      <c r="AA97" s="91" t="s">
        <v>410</v>
      </c>
      <c r="AB97" s="91" t="s">
        <v>411</v>
      </c>
      <c r="AC97" s="91" t="s">
        <v>532</v>
      </c>
      <c r="AD97" s="91" t="s">
        <v>533</v>
      </c>
      <c r="AE97" s="91" t="s">
        <v>414</v>
      </c>
      <c r="AF97" s="91" t="s">
        <v>430</v>
      </c>
      <c r="AG97" s="91" t="s">
        <v>416</v>
      </c>
      <c r="AH97" s="91" t="s">
        <v>417</v>
      </c>
      <c r="AI97" s="91" t="s">
        <v>418</v>
      </c>
      <c r="AJ97" s="91" t="s">
        <v>419</v>
      </c>
      <c r="AK97" s="91" t="s">
        <v>420</v>
      </c>
      <c r="AL97" s="91" t="s">
        <v>406</v>
      </c>
      <c r="AM97" s="91" t="s">
        <v>421</v>
      </c>
      <c r="AN97" s="91" t="s">
        <v>422</v>
      </c>
      <c r="AO97" s="91">
        <v>22</v>
      </c>
      <c r="AP97" s="91" t="s">
        <v>423</v>
      </c>
    </row>
    <row r="98" spans="1:42" x14ac:dyDescent="0.25">
      <c r="A98" s="91" t="s">
        <v>398</v>
      </c>
      <c r="B98" s="91" t="s">
        <v>847</v>
      </c>
      <c r="C98" s="91" t="s">
        <v>398</v>
      </c>
      <c r="D98" s="91" t="s">
        <v>400</v>
      </c>
      <c r="E98" s="91" t="s">
        <v>398</v>
      </c>
      <c r="F98" s="91" t="s">
        <v>848</v>
      </c>
      <c r="G98" s="91" t="s">
        <v>398</v>
      </c>
      <c r="H98" s="91" t="s">
        <v>398</v>
      </c>
      <c r="I98" s="91" t="s">
        <v>398</v>
      </c>
      <c r="J98" s="91" t="s">
        <v>402</v>
      </c>
      <c r="K98" s="91" t="s">
        <v>403</v>
      </c>
      <c r="L98" s="91" t="s">
        <v>548</v>
      </c>
      <c r="M98" s="91" t="s">
        <v>240</v>
      </c>
      <c r="N98" s="91" t="s">
        <v>130</v>
      </c>
      <c r="O98" s="91" t="s">
        <v>405</v>
      </c>
      <c r="P98" s="91" t="s">
        <v>398</v>
      </c>
      <c r="Q98" s="91" t="s">
        <v>398</v>
      </c>
      <c r="R98" s="91" t="s">
        <v>398</v>
      </c>
      <c r="S98" s="91" t="s">
        <v>406</v>
      </c>
      <c r="T98" s="91" t="s">
        <v>849</v>
      </c>
      <c r="U98" s="91" t="s">
        <v>850</v>
      </c>
      <c r="V98" s="91" t="s">
        <v>398</v>
      </c>
      <c r="W98" s="91">
        <v>47.782479199999997</v>
      </c>
      <c r="X98" s="91">
        <v>1.0714272</v>
      </c>
      <c r="Y98" s="91" t="s">
        <v>454</v>
      </c>
      <c r="Z98" s="91" t="s">
        <v>398</v>
      </c>
      <c r="AA98" s="91" t="s">
        <v>410</v>
      </c>
      <c r="AB98" s="91" t="s">
        <v>411</v>
      </c>
      <c r="AC98" s="91" t="s">
        <v>456</v>
      </c>
      <c r="AD98" s="91" t="s">
        <v>457</v>
      </c>
      <c r="AE98" s="91" t="s">
        <v>414</v>
      </c>
      <c r="AF98" s="91" t="s">
        <v>415</v>
      </c>
      <c r="AG98" s="91" t="s">
        <v>416</v>
      </c>
      <c r="AH98" s="91" t="s">
        <v>417</v>
      </c>
      <c r="AI98" s="91" t="s">
        <v>418</v>
      </c>
      <c r="AJ98" s="91" t="s">
        <v>419</v>
      </c>
      <c r="AK98" s="91" t="s">
        <v>420</v>
      </c>
      <c r="AL98" s="91" t="s">
        <v>406</v>
      </c>
      <c r="AM98" s="91" t="s">
        <v>421</v>
      </c>
      <c r="AN98" s="91" t="s">
        <v>422</v>
      </c>
      <c r="AO98" s="91">
        <v>22</v>
      </c>
      <c r="AP98" s="91" t="s">
        <v>423</v>
      </c>
    </row>
    <row r="99" spans="1:42" x14ac:dyDescent="0.25">
      <c r="A99" s="91" t="s">
        <v>398</v>
      </c>
      <c r="B99" s="91" t="s">
        <v>851</v>
      </c>
      <c r="C99" s="91" t="s">
        <v>398</v>
      </c>
      <c r="D99" s="91" t="s">
        <v>400</v>
      </c>
      <c r="E99" s="91" t="s">
        <v>398</v>
      </c>
      <c r="F99" s="91" t="s">
        <v>852</v>
      </c>
      <c r="G99" s="91" t="s">
        <v>398</v>
      </c>
      <c r="H99" s="91" t="s">
        <v>398</v>
      </c>
      <c r="I99" s="91" t="s">
        <v>398</v>
      </c>
      <c r="J99" s="91" t="s">
        <v>460</v>
      </c>
      <c r="K99" s="91" t="s">
        <v>461</v>
      </c>
      <c r="L99" s="91" t="s">
        <v>566</v>
      </c>
      <c r="M99" s="91" t="s">
        <v>265</v>
      </c>
      <c r="N99" s="91" t="s">
        <v>156</v>
      </c>
      <c r="O99" s="91" t="s">
        <v>405</v>
      </c>
      <c r="P99" s="91" t="s">
        <v>398</v>
      </c>
      <c r="Q99" s="91" t="s">
        <v>398</v>
      </c>
      <c r="R99" s="91" t="s">
        <v>398</v>
      </c>
      <c r="S99" s="91" t="s">
        <v>406</v>
      </c>
      <c r="T99" s="91" t="s">
        <v>398</v>
      </c>
      <c r="U99" s="91" t="s">
        <v>398</v>
      </c>
      <c r="V99" s="91" t="s">
        <v>398</v>
      </c>
      <c r="W99" s="91">
        <v>48.082396899999999</v>
      </c>
      <c r="X99" s="91">
        <v>1.8759528000000001</v>
      </c>
      <c r="Y99" s="91" t="s">
        <v>409</v>
      </c>
      <c r="Z99" s="91" t="s">
        <v>398</v>
      </c>
      <c r="AA99" s="91" t="s">
        <v>410</v>
      </c>
      <c r="AB99" s="91" t="s">
        <v>411</v>
      </c>
      <c r="AC99" s="91" t="s">
        <v>412</v>
      </c>
      <c r="AD99" s="91" t="s">
        <v>413</v>
      </c>
      <c r="AE99" s="91" t="s">
        <v>414</v>
      </c>
      <c r="AF99" s="91" t="s">
        <v>415</v>
      </c>
      <c r="AG99" s="91" t="s">
        <v>416</v>
      </c>
      <c r="AH99" s="91" t="s">
        <v>417</v>
      </c>
      <c r="AI99" s="91" t="s">
        <v>418</v>
      </c>
      <c r="AJ99" s="91" t="s">
        <v>419</v>
      </c>
      <c r="AK99" s="91" t="s">
        <v>420</v>
      </c>
      <c r="AL99" s="91" t="s">
        <v>406</v>
      </c>
      <c r="AM99" s="91" t="s">
        <v>421</v>
      </c>
      <c r="AN99" s="91" t="s">
        <v>422</v>
      </c>
      <c r="AO99" s="91">
        <v>22</v>
      </c>
      <c r="AP99" s="91" t="s">
        <v>423</v>
      </c>
    </row>
    <row r="100" spans="1:42" x14ac:dyDescent="0.25">
      <c r="A100" s="91" t="s">
        <v>398</v>
      </c>
      <c r="B100" s="91" t="s">
        <v>853</v>
      </c>
      <c r="C100" s="91" t="s">
        <v>398</v>
      </c>
      <c r="D100" s="91" t="s">
        <v>400</v>
      </c>
      <c r="E100" s="91" t="s">
        <v>398</v>
      </c>
      <c r="F100" s="91" t="s">
        <v>854</v>
      </c>
      <c r="G100" s="91" t="s">
        <v>398</v>
      </c>
      <c r="H100" s="91" t="s">
        <v>398</v>
      </c>
      <c r="I100" s="91" t="s">
        <v>398</v>
      </c>
      <c r="J100" s="91" t="s">
        <v>460</v>
      </c>
      <c r="K100" s="91" t="s">
        <v>461</v>
      </c>
      <c r="L100" s="91" t="s">
        <v>855</v>
      </c>
      <c r="M100" s="91" t="s">
        <v>255</v>
      </c>
      <c r="N100" s="91" t="s">
        <v>145</v>
      </c>
      <c r="O100" s="91" t="s">
        <v>405</v>
      </c>
      <c r="P100" s="91" t="s">
        <v>398</v>
      </c>
      <c r="Q100" s="91" t="s">
        <v>398</v>
      </c>
      <c r="R100" s="91" t="s">
        <v>398</v>
      </c>
      <c r="S100" s="91" t="s">
        <v>406</v>
      </c>
      <c r="T100" s="91" t="s">
        <v>398</v>
      </c>
      <c r="U100" s="91" t="s">
        <v>398</v>
      </c>
      <c r="V100" s="91" t="s">
        <v>398</v>
      </c>
      <c r="W100" s="91">
        <v>47.802052000000003</v>
      </c>
      <c r="X100" s="91">
        <v>2.1474489999999999</v>
      </c>
      <c r="Y100" s="91" t="s">
        <v>409</v>
      </c>
      <c r="Z100" s="91" t="s">
        <v>398</v>
      </c>
      <c r="AA100" s="91" t="s">
        <v>410</v>
      </c>
      <c r="AB100" s="91" t="s">
        <v>411</v>
      </c>
      <c r="AC100" s="91" t="s">
        <v>412</v>
      </c>
      <c r="AD100" s="91" t="s">
        <v>413</v>
      </c>
      <c r="AE100" s="91" t="s">
        <v>414</v>
      </c>
      <c r="AF100" s="91" t="s">
        <v>430</v>
      </c>
      <c r="AG100" s="91" t="s">
        <v>416</v>
      </c>
      <c r="AH100" s="91" t="s">
        <v>417</v>
      </c>
      <c r="AI100" s="91" t="s">
        <v>418</v>
      </c>
      <c r="AJ100" s="91" t="s">
        <v>419</v>
      </c>
      <c r="AK100" s="91" t="s">
        <v>420</v>
      </c>
      <c r="AL100" s="91" t="s">
        <v>406</v>
      </c>
      <c r="AM100" s="91" t="s">
        <v>421</v>
      </c>
      <c r="AN100" s="91" t="s">
        <v>422</v>
      </c>
      <c r="AO100" s="91">
        <v>22</v>
      </c>
      <c r="AP100" s="91" t="s">
        <v>423</v>
      </c>
    </row>
    <row r="101" spans="1:42" x14ac:dyDescent="0.25">
      <c r="A101" s="91" t="s">
        <v>398</v>
      </c>
      <c r="B101" s="91" t="s">
        <v>856</v>
      </c>
      <c r="C101" s="91" t="s">
        <v>398</v>
      </c>
      <c r="D101" s="91" t="s">
        <v>400</v>
      </c>
      <c r="E101" s="91" t="s">
        <v>398</v>
      </c>
      <c r="F101" s="91" t="s">
        <v>857</v>
      </c>
      <c r="G101" s="91" t="s">
        <v>398</v>
      </c>
      <c r="H101" s="91" t="s">
        <v>398</v>
      </c>
      <c r="I101" s="91" t="s">
        <v>398</v>
      </c>
      <c r="J101" s="91" t="s">
        <v>448</v>
      </c>
      <c r="K101" s="91" t="s">
        <v>449</v>
      </c>
      <c r="L101" s="91" t="s">
        <v>541</v>
      </c>
      <c r="M101" s="91" t="s">
        <v>232</v>
      </c>
      <c r="N101" s="91" t="s">
        <v>858</v>
      </c>
      <c r="O101" s="91" t="s">
        <v>405</v>
      </c>
      <c r="P101" s="91" t="s">
        <v>398</v>
      </c>
      <c r="Q101" s="91" t="s">
        <v>398</v>
      </c>
      <c r="R101" s="91" t="s">
        <v>398</v>
      </c>
      <c r="S101" s="91" t="s">
        <v>406</v>
      </c>
      <c r="T101" s="91" t="s">
        <v>321</v>
      </c>
      <c r="U101" s="91" t="s">
        <v>859</v>
      </c>
      <c r="V101" s="91" t="s">
        <v>398</v>
      </c>
      <c r="W101" s="91">
        <v>47.102648600000002</v>
      </c>
      <c r="X101" s="91">
        <v>0.61838269999999995</v>
      </c>
      <c r="Y101" s="91" t="s">
        <v>454</v>
      </c>
      <c r="Z101" s="91" t="s">
        <v>398</v>
      </c>
      <c r="AA101" s="91" t="s">
        <v>410</v>
      </c>
      <c r="AB101" s="91" t="s">
        <v>411</v>
      </c>
      <c r="AC101" s="91" t="s">
        <v>456</v>
      </c>
      <c r="AD101" s="91" t="s">
        <v>457</v>
      </c>
      <c r="AE101" s="91" t="s">
        <v>414</v>
      </c>
      <c r="AF101" s="91" t="s">
        <v>415</v>
      </c>
      <c r="AG101" s="91" t="s">
        <v>416</v>
      </c>
      <c r="AH101" s="91" t="s">
        <v>417</v>
      </c>
      <c r="AI101" s="91" t="s">
        <v>418</v>
      </c>
      <c r="AJ101" s="91" t="s">
        <v>419</v>
      </c>
      <c r="AK101" s="91" t="s">
        <v>420</v>
      </c>
      <c r="AL101" s="91" t="s">
        <v>406</v>
      </c>
      <c r="AM101" s="91" t="s">
        <v>421</v>
      </c>
      <c r="AN101" s="91" t="s">
        <v>422</v>
      </c>
      <c r="AO101" s="91">
        <v>22</v>
      </c>
      <c r="AP101" s="91" t="s">
        <v>423</v>
      </c>
    </row>
    <row r="102" spans="1:42" x14ac:dyDescent="0.25">
      <c r="A102" s="91" t="s">
        <v>398</v>
      </c>
      <c r="B102" s="91" t="s">
        <v>860</v>
      </c>
      <c r="C102" s="91" t="s">
        <v>398</v>
      </c>
      <c r="D102" s="91" t="s">
        <v>400</v>
      </c>
      <c r="E102" s="91" t="s">
        <v>398</v>
      </c>
      <c r="F102" s="91" t="s">
        <v>861</v>
      </c>
      <c r="G102" s="91" t="s">
        <v>398</v>
      </c>
      <c r="H102" s="91" t="s">
        <v>398</v>
      </c>
      <c r="I102" s="91" t="s">
        <v>398</v>
      </c>
      <c r="J102" s="91" t="s">
        <v>441</v>
      </c>
      <c r="K102" s="91" t="s">
        <v>442</v>
      </c>
      <c r="L102" s="91" t="s">
        <v>548</v>
      </c>
      <c r="M102" s="91" t="s">
        <v>197</v>
      </c>
      <c r="N102" s="91" t="s">
        <v>88</v>
      </c>
      <c r="O102" s="91" t="s">
        <v>405</v>
      </c>
      <c r="P102" s="91" t="s">
        <v>398</v>
      </c>
      <c r="Q102" s="91" t="s">
        <v>398</v>
      </c>
      <c r="R102" s="91" t="s">
        <v>398</v>
      </c>
      <c r="S102" s="91" t="s">
        <v>406</v>
      </c>
      <c r="T102" s="91" t="s">
        <v>862</v>
      </c>
      <c r="U102" s="91" t="s">
        <v>863</v>
      </c>
      <c r="V102" s="91" t="s">
        <v>398</v>
      </c>
      <c r="W102" s="91">
        <v>47.205866299999997</v>
      </c>
      <c r="X102" s="91">
        <v>2.0702693999999999</v>
      </c>
      <c r="Y102" s="91" t="s">
        <v>409</v>
      </c>
      <c r="Z102" s="91" t="s">
        <v>398</v>
      </c>
      <c r="AA102" s="91" t="s">
        <v>410</v>
      </c>
      <c r="AB102" s="91" t="s">
        <v>411</v>
      </c>
      <c r="AC102" s="91" t="s">
        <v>437</v>
      </c>
      <c r="AD102" s="91" t="s">
        <v>438</v>
      </c>
      <c r="AE102" s="91" t="s">
        <v>414</v>
      </c>
      <c r="AF102" s="91" t="s">
        <v>430</v>
      </c>
      <c r="AG102" s="91" t="s">
        <v>416</v>
      </c>
      <c r="AH102" s="91" t="s">
        <v>417</v>
      </c>
      <c r="AI102" s="91" t="s">
        <v>418</v>
      </c>
      <c r="AJ102" s="91" t="s">
        <v>419</v>
      </c>
      <c r="AK102" s="91" t="s">
        <v>420</v>
      </c>
      <c r="AL102" s="91" t="s">
        <v>406</v>
      </c>
      <c r="AM102" s="91" t="s">
        <v>421</v>
      </c>
      <c r="AN102" s="91" t="s">
        <v>422</v>
      </c>
      <c r="AO102" s="91">
        <v>22</v>
      </c>
      <c r="AP102" s="91" t="s">
        <v>423</v>
      </c>
    </row>
    <row r="103" spans="1:42" x14ac:dyDescent="0.25">
      <c r="A103" s="91" t="s">
        <v>398</v>
      </c>
      <c r="B103" s="91" t="s">
        <v>864</v>
      </c>
      <c r="C103" s="91" t="s">
        <v>398</v>
      </c>
      <c r="D103" s="91" t="s">
        <v>400</v>
      </c>
      <c r="E103" s="91" t="s">
        <v>398</v>
      </c>
      <c r="F103" s="91" t="s">
        <v>865</v>
      </c>
      <c r="G103" s="91" t="s">
        <v>398</v>
      </c>
      <c r="H103" s="91" t="s">
        <v>398</v>
      </c>
      <c r="I103" s="91" t="s">
        <v>398</v>
      </c>
      <c r="J103" s="91" t="s">
        <v>471</v>
      </c>
      <c r="K103" s="91" t="s">
        <v>472</v>
      </c>
      <c r="L103" s="91" t="s">
        <v>494</v>
      </c>
      <c r="M103" s="91" t="s">
        <v>866</v>
      </c>
      <c r="N103" s="91" t="s">
        <v>36</v>
      </c>
      <c r="O103" s="91" t="s">
        <v>405</v>
      </c>
      <c r="P103" s="91" t="s">
        <v>398</v>
      </c>
      <c r="Q103" s="91" t="s">
        <v>398</v>
      </c>
      <c r="R103" s="91" t="s">
        <v>398</v>
      </c>
      <c r="S103" s="91" t="s">
        <v>406</v>
      </c>
      <c r="T103" s="91" t="s">
        <v>867</v>
      </c>
      <c r="U103" s="91" t="s">
        <v>868</v>
      </c>
      <c r="V103" s="91" t="s">
        <v>398</v>
      </c>
      <c r="W103" s="91">
        <v>47.460030099999997</v>
      </c>
      <c r="X103" s="91">
        <v>-0.61625629999999998</v>
      </c>
      <c r="Y103" s="91" t="s">
        <v>869</v>
      </c>
      <c r="Z103" s="91" t="s">
        <v>398</v>
      </c>
      <c r="AA103" s="91" t="s">
        <v>410</v>
      </c>
      <c r="AB103" s="91" t="s">
        <v>411</v>
      </c>
      <c r="AC103" s="91" t="s">
        <v>437</v>
      </c>
      <c r="AD103" s="91" t="s">
        <v>438</v>
      </c>
      <c r="AE103" s="91" t="s">
        <v>414</v>
      </c>
      <c r="AF103" s="91" t="s">
        <v>415</v>
      </c>
      <c r="AG103" s="91" t="s">
        <v>416</v>
      </c>
      <c r="AH103" s="91" t="s">
        <v>417</v>
      </c>
      <c r="AI103" s="91" t="s">
        <v>418</v>
      </c>
      <c r="AJ103" s="91" t="s">
        <v>419</v>
      </c>
      <c r="AK103" s="91" t="s">
        <v>420</v>
      </c>
      <c r="AL103" s="91" t="s">
        <v>406</v>
      </c>
      <c r="AM103" s="91" t="s">
        <v>421</v>
      </c>
      <c r="AN103" s="91" t="s">
        <v>422</v>
      </c>
      <c r="AO103" s="91">
        <v>22</v>
      </c>
      <c r="AP103" s="91" t="s">
        <v>870</v>
      </c>
    </row>
    <row r="104" spans="1:42" x14ac:dyDescent="0.25">
      <c r="A104" s="91" t="s">
        <v>398</v>
      </c>
      <c r="B104" s="91" t="s">
        <v>871</v>
      </c>
      <c r="C104" s="91" t="s">
        <v>398</v>
      </c>
      <c r="D104" s="91" t="s">
        <v>400</v>
      </c>
      <c r="E104" s="91" t="s">
        <v>398</v>
      </c>
      <c r="F104" s="91" t="s">
        <v>872</v>
      </c>
      <c r="G104" s="91" t="s">
        <v>398</v>
      </c>
      <c r="H104" s="91" t="s">
        <v>398</v>
      </c>
      <c r="I104" s="91" t="s">
        <v>398</v>
      </c>
      <c r="J104" s="91" t="s">
        <v>587</v>
      </c>
      <c r="K104" s="91" t="s">
        <v>588</v>
      </c>
      <c r="L104" s="91" t="s">
        <v>494</v>
      </c>
      <c r="M104" s="91" t="s">
        <v>293</v>
      </c>
      <c r="N104" s="91" t="s">
        <v>184</v>
      </c>
      <c r="O104" s="91" t="s">
        <v>405</v>
      </c>
      <c r="P104" s="91" t="s">
        <v>398</v>
      </c>
      <c r="Q104" s="91" t="s">
        <v>398</v>
      </c>
      <c r="R104" s="91" t="s">
        <v>398</v>
      </c>
      <c r="S104" s="91" t="s">
        <v>406</v>
      </c>
      <c r="T104" s="91" t="s">
        <v>873</v>
      </c>
      <c r="U104" s="91" t="s">
        <v>874</v>
      </c>
      <c r="V104" s="91" t="s">
        <v>398</v>
      </c>
      <c r="W104" s="91">
        <v>46.597178700000001</v>
      </c>
      <c r="X104" s="91">
        <v>0.32238280000000002</v>
      </c>
      <c r="Y104" s="91" t="s">
        <v>454</v>
      </c>
      <c r="Z104" s="91" t="s">
        <v>398</v>
      </c>
      <c r="AA104" s="91" t="s">
        <v>410</v>
      </c>
      <c r="AB104" s="91" t="s">
        <v>429</v>
      </c>
      <c r="AC104" s="91" t="s">
        <v>456</v>
      </c>
      <c r="AD104" s="91" t="s">
        <v>457</v>
      </c>
      <c r="AE104" s="91" t="s">
        <v>875</v>
      </c>
      <c r="AF104" s="91" t="s">
        <v>415</v>
      </c>
      <c r="AG104" s="91" t="s">
        <v>416</v>
      </c>
      <c r="AH104" s="91" t="s">
        <v>417</v>
      </c>
      <c r="AI104" s="91" t="s">
        <v>418</v>
      </c>
      <c r="AJ104" s="91" t="s">
        <v>419</v>
      </c>
      <c r="AK104" s="91" t="s">
        <v>420</v>
      </c>
      <c r="AL104" s="91" t="s">
        <v>406</v>
      </c>
      <c r="AM104" s="91" t="s">
        <v>421</v>
      </c>
      <c r="AN104" s="91" t="s">
        <v>422</v>
      </c>
      <c r="AO104" s="91">
        <v>22</v>
      </c>
      <c r="AP104" s="91" t="s">
        <v>876</v>
      </c>
    </row>
    <row r="105" spans="1:42" x14ac:dyDescent="0.25">
      <c r="A105" s="91" t="s">
        <v>398</v>
      </c>
      <c r="B105" s="91" t="s">
        <v>877</v>
      </c>
      <c r="C105" s="91" t="s">
        <v>398</v>
      </c>
      <c r="D105" s="91" t="s">
        <v>400</v>
      </c>
      <c r="E105" s="91" t="s">
        <v>398</v>
      </c>
      <c r="F105" s="91" t="s">
        <v>878</v>
      </c>
      <c r="G105" s="91" t="s">
        <v>398</v>
      </c>
      <c r="H105" s="91" t="s">
        <v>398</v>
      </c>
      <c r="I105" s="91" t="s">
        <v>398</v>
      </c>
      <c r="J105" s="91" t="s">
        <v>460</v>
      </c>
      <c r="K105" s="91" t="s">
        <v>461</v>
      </c>
      <c r="L105" s="91" t="s">
        <v>879</v>
      </c>
      <c r="M105" s="91" t="s">
        <v>268</v>
      </c>
      <c r="N105" s="91" t="s">
        <v>159</v>
      </c>
      <c r="O105" s="91" t="s">
        <v>405</v>
      </c>
      <c r="P105" s="91" t="s">
        <v>398</v>
      </c>
      <c r="Q105" s="91" t="s">
        <v>398</v>
      </c>
      <c r="R105" s="91" t="s">
        <v>398</v>
      </c>
      <c r="S105" s="91" t="s">
        <v>406</v>
      </c>
      <c r="T105" s="91" t="s">
        <v>398</v>
      </c>
      <c r="U105" s="91" t="s">
        <v>398</v>
      </c>
      <c r="V105" s="91" t="s">
        <v>398</v>
      </c>
      <c r="W105" s="91" t="s">
        <v>797</v>
      </c>
      <c r="X105" s="91" t="s">
        <v>798</v>
      </c>
      <c r="Y105" s="91" t="s">
        <v>409</v>
      </c>
      <c r="Z105" s="91" t="s">
        <v>398</v>
      </c>
      <c r="AA105" s="91" t="s">
        <v>410</v>
      </c>
      <c r="AB105" s="91" t="s">
        <v>411</v>
      </c>
      <c r="AC105" s="91" t="s">
        <v>412</v>
      </c>
      <c r="AD105" s="91" t="s">
        <v>413</v>
      </c>
      <c r="AE105" s="91" t="s">
        <v>414</v>
      </c>
      <c r="AF105" s="91" t="s">
        <v>430</v>
      </c>
      <c r="AG105" s="91" t="s">
        <v>416</v>
      </c>
      <c r="AH105" s="91" t="s">
        <v>417</v>
      </c>
      <c r="AI105" s="91" t="s">
        <v>418</v>
      </c>
      <c r="AJ105" s="91" t="s">
        <v>419</v>
      </c>
      <c r="AK105" s="91" t="s">
        <v>420</v>
      </c>
      <c r="AL105" s="91" t="s">
        <v>406</v>
      </c>
      <c r="AM105" s="91" t="s">
        <v>421</v>
      </c>
      <c r="AN105" s="91" t="s">
        <v>422</v>
      </c>
      <c r="AO105" s="91">
        <v>22</v>
      </c>
      <c r="AP105" s="91" t="s">
        <v>423</v>
      </c>
    </row>
    <row r="106" spans="1:42" x14ac:dyDescent="0.25">
      <c r="A106" s="91" t="s">
        <v>398</v>
      </c>
      <c r="B106" s="91" t="s">
        <v>880</v>
      </c>
      <c r="C106" s="91" t="s">
        <v>398</v>
      </c>
      <c r="D106" s="91" t="s">
        <v>504</v>
      </c>
      <c r="E106" s="91" t="s">
        <v>398</v>
      </c>
      <c r="F106" s="91" t="s">
        <v>732</v>
      </c>
      <c r="G106" s="91" t="s">
        <v>398</v>
      </c>
      <c r="H106" s="91" t="s">
        <v>398</v>
      </c>
      <c r="I106" s="91" t="s">
        <v>398</v>
      </c>
      <c r="J106" s="91" t="s">
        <v>448</v>
      </c>
      <c r="K106" s="91" t="s">
        <v>449</v>
      </c>
      <c r="L106" s="91" t="s">
        <v>671</v>
      </c>
      <c r="M106" s="91" t="s">
        <v>881</v>
      </c>
      <c r="N106" s="91" t="s">
        <v>18</v>
      </c>
      <c r="O106" s="91" t="s">
        <v>405</v>
      </c>
      <c r="P106" s="91" t="s">
        <v>398</v>
      </c>
      <c r="Q106" s="91" t="s">
        <v>398</v>
      </c>
      <c r="R106" s="91" t="s">
        <v>398</v>
      </c>
      <c r="S106" s="91" t="s">
        <v>406</v>
      </c>
      <c r="T106" s="91" t="s">
        <v>20</v>
      </c>
      <c r="U106" s="91" t="s">
        <v>882</v>
      </c>
      <c r="V106" s="91" t="s">
        <v>398</v>
      </c>
      <c r="W106" s="91" t="s">
        <v>883</v>
      </c>
      <c r="X106" s="91" t="s">
        <v>884</v>
      </c>
      <c r="Y106" s="91" t="s">
        <v>454</v>
      </c>
      <c r="Z106" s="91" t="s">
        <v>398</v>
      </c>
      <c r="AA106" s="91" t="s">
        <v>410</v>
      </c>
      <c r="AB106" s="91" t="s">
        <v>398</v>
      </c>
      <c r="AC106" s="91" t="s">
        <v>456</v>
      </c>
      <c r="AD106" s="91" t="s">
        <v>457</v>
      </c>
      <c r="AE106" s="91" t="s">
        <v>414</v>
      </c>
      <c r="AF106" s="91" t="s">
        <v>430</v>
      </c>
      <c r="AG106" s="91" t="s">
        <v>416</v>
      </c>
      <c r="AH106" s="91" t="s">
        <v>417</v>
      </c>
      <c r="AI106" s="91" t="s">
        <v>418</v>
      </c>
      <c r="AJ106" s="91" t="s">
        <v>419</v>
      </c>
      <c r="AK106" s="91" t="s">
        <v>420</v>
      </c>
      <c r="AL106" s="91" t="s">
        <v>406</v>
      </c>
      <c r="AM106" s="91" t="s">
        <v>421</v>
      </c>
      <c r="AN106" s="91" t="s">
        <v>398</v>
      </c>
      <c r="AO106" s="91">
        <v>22</v>
      </c>
      <c r="AP106" s="91" t="s">
        <v>885</v>
      </c>
    </row>
    <row r="107" spans="1:42" x14ac:dyDescent="0.25">
      <c r="A107" s="91" t="s">
        <v>398</v>
      </c>
      <c r="B107" s="91" t="s">
        <v>886</v>
      </c>
      <c r="C107" s="91" t="s">
        <v>398</v>
      </c>
      <c r="D107" s="91" t="s">
        <v>400</v>
      </c>
      <c r="E107" s="91" t="s">
        <v>398</v>
      </c>
      <c r="F107" s="91" t="s">
        <v>887</v>
      </c>
      <c r="G107" s="91" t="s">
        <v>398</v>
      </c>
      <c r="H107" s="91" t="s">
        <v>398</v>
      </c>
      <c r="I107" s="91" t="s">
        <v>398</v>
      </c>
      <c r="J107" s="91" t="s">
        <v>402</v>
      </c>
      <c r="K107" s="91" t="s">
        <v>403</v>
      </c>
      <c r="L107" s="91" t="s">
        <v>494</v>
      </c>
      <c r="M107" s="91" t="s">
        <v>243</v>
      </c>
      <c r="N107" s="91" t="s">
        <v>133</v>
      </c>
      <c r="O107" s="91" t="s">
        <v>405</v>
      </c>
      <c r="P107" s="91" t="s">
        <v>398</v>
      </c>
      <c r="Q107" s="91" t="s">
        <v>398</v>
      </c>
      <c r="R107" s="91" t="s">
        <v>398</v>
      </c>
      <c r="S107" s="91" t="s">
        <v>406</v>
      </c>
      <c r="T107" s="91" t="s">
        <v>888</v>
      </c>
      <c r="U107" s="91" t="s">
        <v>889</v>
      </c>
      <c r="V107" s="91" t="s">
        <v>398</v>
      </c>
      <c r="W107" s="91">
        <v>47.5833011</v>
      </c>
      <c r="X107" s="91">
        <v>1.3216133999999999</v>
      </c>
      <c r="Y107" s="91" t="s">
        <v>409</v>
      </c>
      <c r="Z107" s="91" t="s">
        <v>398</v>
      </c>
      <c r="AA107" s="91" t="s">
        <v>410</v>
      </c>
      <c r="AB107" s="91" t="s">
        <v>411</v>
      </c>
      <c r="AC107" s="91" t="s">
        <v>412</v>
      </c>
      <c r="AD107" s="91" t="s">
        <v>413</v>
      </c>
      <c r="AE107" s="91" t="s">
        <v>414</v>
      </c>
      <c r="AF107" s="91" t="s">
        <v>415</v>
      </c>
      <c r="AG107" s="91" t="s">
        <v>416</v>
      </c>
      <c r="AH107" s="91" t="s">
        <v>417</v>
      </c>
      <c r="AI107" s="91" t="s">
        <v>418</v>
      </c>
      <c r="AJ107" s="91" t="s">
        <v>419</v>
      </c>
      <c r="AK107" s="91" t="s">
        <v>420</v>
      </c>
      <c r="AL107" s="91" t="s">
        <v>406</v>
      </c>
      <c r="AM107" s="91" t="s">
        <v>421</v>
      </c>
      <c r="AN107" s="91" t="s">
        <v>422</v>
      </c>
      <c r="AO107" s="91">
        <v>22</v>
      </c>
      <c r="AP107" s="91" t="s">
        <v>423</v>
      </c>
    </row>
    <row r="108" spans="1:42" x14ac:dyDescent="0.25">
      <c r="A108" s="91" t="s">
        <v>398</v>
      </c>
      <c r="B108" s="91" t="s">
        <v>890</v>
      </c>
      <c r="C108" s="91" t="s">
        <v>398</v>
      </c>
      <c r="D108" s="91" t="s">
        <v>400</v>
      </c>
      <c r="E108" s="91" t="s">
        <v>398</v>
      </c>
      <c r="F108" s="91" t="s">
        <v>891</v>
      </c>
      <c r="G108" s="91" t="s">
        <v>398</v>
      </c>
      <c r="H108" s="91" t="s">
        <v>398</v>
      </c>
      <c r="I108" s="91" t="s">
        <v>398</v>
      </c>
      <c r="J108" s="91" t="s">
        <v>441</v>
      </c>
      <c r="K108" s="91" t="s">
        <v>442</v>
      </c>
      <c r="L108" s="91" t="s">
        <v>753</v>
      </c>
      <c r="M108" s="91" t="s">
        <v>192</v>
      </c>
      <c r="N108" s="91" t="s">
        <v>82</v>
      </c>
      <c r="O108" s="91" t="s">
        <v>405</v>
      </c>
      <c r="P108" s="91" t="s">
        <v>398</v>
      </c>
      <c r="Q108" s="91" t="s">
        <v>398</v>
      </c>
      <c r="R108" s="91" t="s">
        <v>398</v>
      </c>
      <c r="S108" s="91" t="s">
        <v>406</v>
      </c>
      <c r="T108" s="91" t="s">
        <v>892</v>
      </c>
      <c r="U108" s="91" t="s">
        <v>893</v>
      </c>
      <c r="V108" s="91" t="s">
        <v>398</v>
      </c>
      <c r="W108" s="91">
        <v>46.997948000000001</v>
      </c>
      <c r="X108" s="91">
        <v>2.8187660000000001</v>
      </c>
      <c r="Y108" s="91" t="s">
        <v>409</v>
      </c>
      <c r="Z108" s="91" t="s">
        <v>398</v>
      </c>
      <c r="AA108" s="91" t="s">
        <v>410</v>
      </c>
      <c r="AB108" s="91" t="s">
        <v>411</v>
      </c>
      <c r="AC108" s="91" t="s">
        <v>437</v>
      </c>
      <c r="AD108" s="91" t="s">
        <v>438</v>
      </c>
      <c r="AE108" s="91" t="s">
        <v>414</v>
      </c>
      <c r="AF108" s="91" t="s">
        <v>430</v>
      </c>
      <c r="AG108" s="91" t="s">
        <v>416</v>
      </c>
      <c r="AH108" s="91" t="s">
        <v>417</v>
      </c>
      <c r="AI108" s="91" t="s">
        <v>418</v>
      </c>
      <c r="AJ108" s="91" t="s">
        <v>419</v>
      </c>
      <c r="AK108" s="91" t="s">
        <v>420</v>
      </c>
      <c r="AL108" s="91" t="s">
        <v>406</v>
      </c>
      <c r="AM108" s="91" t="s">
        <v>421</v>
      </c>
      <c r="AN108" s="91" t="s">
        <v>422</v>
      </c>
      <c r="AO108" s="91">
        <v>22</v>
      </c>
      <c r="AP108" s="91" t="s">
        <v>423</v>
      </c>
    </row>
    <row r="109" spans="1:42" x14ac:dyDescent="0.25">
      <c r="A109" s="91" t="s">
        <v>398</v>
      </c>
      <c r="B109" s="91" t="s">
        <v>894</v>
      </c>
      <c r="C109" s="91" t="s">
        <v>398</v>
      </c>
      <c r="D109" s="91" t="s">
        <v>400</v>
      </c>
      <c r="E109" s="91" t="s">
        <v>398</v>
      </c>
      <c r="F109" s="91" t="s">
        <v>895</v>
      </c>
      <c r="G109" s="91" t="s">
        <v>398</v>
      </c>
      <c r="H109" s="91" t="s">
        <v>398</v>
      </c>
      <c r="I109" s="91" t="s">
        <v>398</v>
      </c>
      <c r="J109" s="91" t="s">
        <v>471</v>
      </c>
      <c r="K109" s="91" t="s">
        <v>472</v>
      </c>
      <c r="L109" s="91" t="s">
        <v>494</v>
      </c>
      <c r="M109" s="91" t="s">
        <v>866</v>
      </c>
      <c r="N109" s="91" t="s">
        <v>36</v>
      </c>
      <c r="O109" s="91" t="s">
        <v>405</v>
      </c>
      <c r="P109" s="91" t="s">
        <v>398</v>
      </c>
      <c r="Q109" s="91" t="s">
        <v>398</v>
      </c>
      <c r="R109" s="91" t="s">
        <v>398</v>
      </c>
      <c r="S109" s="91" t="s">
        <v>406</v>
      </c>
      <c r="T109" s="91" t="s">
        <v>41</v>
      </c>
      <c r="U109" s="91" t="s">
        <v>896</v>
      </c>
      <c r="V109" s="91" t="s">
        <v>398</v>
      </c>
      <c r="W109" s="91">
        <v>47.455699899999999</v>
      </c>
      <c r="X109" s="91">
        <v>-0.53501829999999995</v>
      </c>
      <c r="Y109" s="91" t="s">
        <v>454</v>
      </c>
      <c r="Z109" s="91" t="s">
        <v>398</v>
      </c>
      <c r="AA109" s="91" t="s">
        <v>410</v>
      </c>
      <c r="AB109" s="91" t="s">
        <v>411</v>
      </c>
      <c r="AC109" s="91" t="s">
        <v>456</v>
      </c>
      <c r="AD109" s="91" t="s">
        <v>457</v>
      </c>
      <c r="AE109" s="91" t="s">
        <v>414</v>
      </c>
      <c r="AF109" s="91" t="s">
        <v>430</v>
      </c>
      <c r="AG109" s="91" t="s">
        <v>416</v>
      </c>
      <c r="AH109" s="91" t="s">
        <v>417</v>
      </c>
      <c r="AI109" s="91" t="s">
        <v>418</v>
      </c>
      <c r="AJ109" s="91" t="s">
        <v>419</v>
      </c>
      <c r="AK109" s="91" t="s">
        <v>420</v>
      </c>
      <c r="AL109" s="91" t="s">
        <v>406</v>
      </c>
      <c r="AM109" s="91" t="s">
        <v>421</v>
      </c>
      <c r="AN109" s="91" t="s">
        <v>422</v>
      </c>
      <c r="AO109" s="91">
        <v>22</v>
      </c>
      <c r="AP109" s="91" t="s">
        <v>423</v>
      </c>
    </row>
    <row r="110" spans="1:42" x14ac:dyDescent="0.25">
      <c r="A110" s="91" t="s">
        <v>398</v>
      </c>
      <c r="B110" s="91" t="s">
        <v>897</v>
      </c>
      <c r="C110" s="91" t="s">
        <v>398</v>
      </c>
      <c r="D110" s="91" t="s">
        <v>400</v>
      </c>
      <c r="E110" s="91" t="s">
        <v>398</v>
      </c>
      <c r="F110" s="91" t="s">
        <v>898</v>
      </c>
      <c r="G110" s="91" t="s">
        <v>398</v>
      </c>
      <c r="H110" s="91" t="s">
        <v>398</v>
      </c>
      <c r="I110" s="91" t="s">
        <v>398</v>
      </c>
      <c r="J110" s="91" t="s">
        <v>471</v>
      </c>
      <c r="K110" s="91" t="s">
        <v>472</v>
      </c>
      <c r="L110" s="91" t="s">
        <v>899</v>
      </c>
      <c r="M110" s="91" t="s">
        <v>279</v>
      </c>
      <c r="N110" s="91" t="s">
        <v>170</v>
      </c>
      <c r="O110" s="91" t="s">
        <v>405</v>
      </c>
      <c r="P110" s="91" t="s">
        <v>398</v>
      </c>
      <c r="Q110" s="91" t="s">
        <v>398</v>
      </c>
      <c r="R110" s="91" t="s">
        <v>398</v>
      </c>
      <c r="S110" s="91" t="s">
        <v>406</v>
      </c>
      <c r="T110" s="91" t="s">
        <v>340</v>
      </c>
      <c r="U110" s="91" t="s">
        <v>900</v>
      </c>
      <c r="V110" s="91" t="s">
        <v>398</v>
      </c>
      <c r="W110" s="91">
        <v>47.143303000000003</v>
      </c>
      <c r="X110" s="91">
        <v>-0.89460200000000001</v>
      </c>
      <c r="Y110" s="91" t="s">
        <v>454</v>
      </c>
      <c r="Z110" s="91" t="s">
        <v>398</v>
      </c>
      <c r="AA110" s="91" t="s">
        <v>410</v>
      </c>
      <c r="AB110" s="91" t="s">
        <v>411</v>
      </c>
      <c r="AC110" s="91" t="s">
        <v>456</v>
      </c>
      <c r="AD110" s="91" t="s">
        <v>457</v>
      </c>
      <c r="AE110" s="91" t="s">
        <v>414</v>
      </c>
      <c r="AF110" s="91" t="s">
        <v>430</v>
      </c>
      <c r="AG110" s="91" t="s">
        <v>416</v>
      </c>
      <c r="AH110" s="91" t="s">
        <v>417</v>
      </c>
      <c r="AI110" s="91" t="s">
        <v>418</v>
      </c>
      <c r="AJ110" s="91" t="s">
        <v>419</v>
      </c>
      <c r="AK110" s="91" t="s">
        <v>420</v>
      </c>
      <c r="AL110" s="91" t="s">
        <v>406</v>
      </c>
      <c r="AM110" s="91" t="s">
        <v>421</v>
      </c>
      <c r="AN110" s="91" t="s">
        <v>422</v>
      </c>
      <c r="AO110" s="91">
        <v>22</v>
      </c>
      <c r="AP110" s="91" t="s">
        <v>423</v>
      </c>
    </row>
    <row r="111" spans="1:42" x14ac:dyDescent="0.25">
      <c r="A111" s="91" t="s">
        <v>398</v>
      </c>
      <c r="B111" s="91" t="s">
        <v>901</v>
      </c>
      <c r="C111" s="91" t="s">
        <v>398</v>
      </c>
      <c r="D111" s="91" t="s">
        <v>400</v>
      </c>
      <c r="E111" s="91" t="s">
        <v>398</v>
      </c>
      <c r="F111" s="91" t="s">
        <v>902</v>
      </c>
      <c r="G111" s="91" t="s">
        <v>398</v>
      </c>
      <c r="H111" s="91" t="s">
        <v>398</v>
      </c>
      <c r="I111" s="91" t="s">
        <v>398</v>
      </c>
      <c r="J111" s="91" t="s">
        <v>527</v>
      </c>
      <c r="K111" s="91" t="s">
        <v>528</v>
      </c>
      <c r="L111" s="91" t="s">
        <v>544</v>
      </c>
      <c r="M111" s="91" t="s">
        <v>217</v>
      </c>
      <c r="N111" s="91" t="s">
        <v>109</v>
      </c>
      <c r="O111" s="91" t="s">
        <v>405</v>
      </c>
      <c r="P111" s="91" t="s">
        <v>398</v>
      </c>
      <c r="Q111" s="91" t="s">
        <v>398</v>
      </c>
      <c r="R111" s="91" t="s">
        <v>398</v>
      </c>
      <c r="S111" s="91" t="s">
        <v>406</v>
      </c>
      <c r="T111" s="91" t="s">
        <v>903</v>
      </c>
      <c r="U111" s="91" t="s">
        <v>904</v>
      </c>
      <c r="V111" s="91" t="s">
        <v>398</v>
      </c>
      <c r="W111" s="91">
        <v>45.889541999999999</v>
      </c>
      <c r="X111" s="91">
        <v>2.1778059999999999</v>
      </c>
      <c r="Y111" s="91" t="s">
        <v>409</v>
      </c>
      <c r="Z111" s="91" t="s">
        <v>398</v>
      </c>
      <c r="AA111" s="91" t="s">
        <v>410</v>
      </c>
      <c r="AB111" s="91" t="s">
        <v>411</v>
      </c>
      <c r="AC111" s="91" t="s">
        <v>532</v>
      </c>
      <c r="AD111" s="91" t="s">
        <v>533</v>
      </c>
      <c r="AE111" s="91" t="s">
        <v>414</v>
      </c>
      <c r="AF111" s="91" t="s">
        <v>430</v>
      </c>
      <c r="AG111" s="91" t="s">
        <v>416</v>
      </c>
      <c r="AH111" s="91" t="s">
        <v>417</v>
      </c>
      <c r="AI111" s="91" t="s">
        <v>418</v>
      </c>
      <c r="AJ111" s="91" t="s">
        <v>419</v>
      </c>
      <c r="AK111" s="91" t="s">
        <v>420</v>
      </c>
      <c r="AL111" s="91" t="s">
        <v>406</v>
      </c>
      <c r="AM111" s="91" t="s">
        <v>421</v>
      </c>
      <c r="AN111" s="91" t="s">
        <v>422</v>
      </c>
      <c r="AO111" s="91">
        <v>22</v>
      </c>
      <c r="AP111" s="91" t="s">
        <v>423</v>
      </c>
    </row>
    <row r="112" spans="1:42" x14ac:dyDescent="0.25">
      <c r="A112" s="91" t="s">
        <v>398</v>
      </c>
      <c r="B112" s="91" t="s">
        <v>905</v>
      </c>
      <c r="C112" s="91" t="s">
        <v>398</v>
      </c>
      <c r="D112" s="91" t="s">
        <v>400</v>
      </c>
      <c r="E112" s="91" t="s">
        <v>398</v>
      </c>
      <c r="F112" s="91" t="s">
        <v>906</v>
      </c>
      <c r="G112" s="91" t="s">
        <v>398</v>
      </c>
      <c r="H112" s="91" t="s">
        <v>398</v>
      </c>
      <c r="I112" s="91" t="s">
        <v>398</v>
      </c>
      <c r="J112" s="91" t="s">
        <v>460</v>
      </c>
      <c r="K112" s="91" t="s">
        <v>461</v>
      </c>
      <c r="L112" s="91" t="s">
        <v>529</v>
      </c>
      <c r="M112" s="91" t="s">
        <v>266</v>
      </c>
      <c r="N112" s="91" t="s">
        <v>157</v>
      </c>
      <c r="O112" s="91" t="s">
        <v>405</v>
      </c>
      <c r="P112" s="91" t="s">
        <v>398</v>
      </c>
      <c r="Q112" s="91" t="s">
        <v>398</v>
      </c>
      <c r="R112" s="91" t="s">
        <v>398</v>
      </c>
      <c r="S112" s="91" t="s">
        <v>406</v>
      </c>
      <c r="T112" s="91" t="s">
        <v>310</v>
      </c>
      <c r="U112" s="91" t="s">
        <v>907</v>
      </c>
      <c r="V112" s="91" t="s">
        <v>398</v>
      </c>
      <c r="W112" s="91">
        <v>48.08052</v>
      </c>
      <c r="X112" s="91">
        <v>2.0485190000000002</v>
      </c>
      <c r="Y112" s="91" t="s">
        <v>409</v>
      </c>
      <c r="Z112" s="91" t="s">
        <v>398</v>
      </c>
      <c r="AA112" s="91" t="s">
        <v>410</v>
      </c>
      <c r="AB112" s="91" t="s">
        <v>429</v>
      </c>
      <c r="AC112" s="91" t="s">
        <v>437</v>
      </c>
      <c r="AD112" s="91" t="s">
        <v>438</v>
      </c>
      <c r="AE112" s="91" t="s">
        <v>414</v>
      </c>
      <c r="AF112" s="91" t="s">
        <v>430</v>
      </c>
      <c r="AG112" s="91" t="s">
        <v>416</v>
      </c>
      <c r="AH112" s="91" t="s">
        <v>417</v>
      </c>
      <c r="AI112" s="91" t="s">
        <v>418</v>
      </c>
      <c r="AJ112" s="91" t="s">
        <v>419</v>
      </c>
      <c r="AK112" s="91" t="s">
        <v>420</v>
      </c>
      <c r="AL112" s="91" t="s">
        <v>406</v>
      </c>
      <c r="AM112" s="91" t="s">
        <v>421</v>
      </c>
      <c r="AN112" s="91" t="s">
        <v>422</v>
      </c>
      <c r="AO112" s="91">
        <v>22</v>
      </c>
      <c r="AP112" s="91" t="s">
        <v>423</v>
      </c>
    </row>
    <row r="113" spans="1:42" x14ac:dyDescent="0.25">
      <c r="A113" s="91" t="s">
        <v>398</v>
      </c>
      <c r="B113" s="91" t="s">
        <v>908</v>
      </c>
      <c r="C113" s="91" t="s">
        <v>398</v>
      </c>
      <c r="D113" s="91" t="s">
        <v>400</v>
      </c>
      <c r="E113" s="91" t="s">
        <v>398</v>
      </c>
      <c r="F113" s="91" t="s">
        <v>909</v>
      </c>
      <c r="G113" s="91" t="s">
        <v>398</v>
      </c>
      <c r="H113" s="91" t="s">
        <v>398</v>
      </c>
      <c r="I113" s="91" t="s">
        <v>398</v>
      </c>
      <c r="J113" s="91" t="s">
        <v>471</v>
      </c>
      <c r="K113" s="91" t="s">
        <v>472</v>
      </c>
      <c r="L113" s="91" t="s">
        <v>450</v>
      </c>
      <c r="M113" s="91" t="s">
        <v>910</v>
      </c>
      <c r="N113" s="91" t="s">
        <v>911</v>
      </c>
      <c r="O113" s="91" t="s">
        <v>405</v>
      </c>
      <c r="P113" s="91" t="s">
        <v>398</v>
      </c>
      <c r="Q113" s="91" t="s">
        <v>398</v>
      </c>
      <c r="R113" s="91" t="s">
        <v>398</v>
      </c>
      <c r="S113" s="91" t="s">
        <v>406</v>
      </c>
      <c r="T113" s="91" t="s">
        <v>912</v>
      </c>
      <c r="U113" s="91" t="s">
        <v>913</v>
      </c>
      <c r="V113" s="91" t="s">
        <v>398</v>
      </c>
      <c r="W113" s="91">
        <v>47.272964799999997</v>
      </c>
      <c r="X113" s="91">
        <v>-1.0758266999999999</v>
      </c>
      <c r="Y113" s="91" t="s">
        <v>409</v>
      </c>
      <c r="Z113" s="91" t="s">
        <v>398</v>
      </c>
      <c r="AA113" s="91" t="s">
        <v>410</v>
      </c>
      <c r="AB113" s="91" t="s">
        <v>411</v>
      </c>
      <c r="AC113" s="91" t="s">
        <v>412</v>
      </c>
      <c r="AD113" s="91" t="s">
        <v>413</v>
      </c>
      <c r="AE113" s="91" t="s">
        <v>414</v>
      </c>
      <c r="AF113" s="91" t="s">
        <v>415</v>
      </c>
      <c r="AG113" s="91" t="s">
        <v>416</v>
      </c>
      <c r="AH113" s="91" t="s">
        <v>417</v>
      </c>
      <c r="AI113" s="91" t="s">
        <v>418</v>
      </c>
      <c r="AJ113" s="91" t="s">
        <v>419</v>
      </c>
      <c r="AK113" s="91" t="s">
        <v>420</v>
      </c>
      <c r="AL113" s="91" t="s">
        <v>406</v>
      </c>
      <c r="AM113" s="91" t="s">
        <v>421</v>
      </c>
      <c r="AN113" s="91" t="s">
        <v>422</v>
      </c>
      <c r="AO113" s="91">
        <v>22</v>
      </c>
      <c r="AP113" s="91" t="s">
        <v>914</v>
      </c>
    </row>
    <row r="114" spans="1:42" x14ac:dyDescent="0.25">
      <c r="A114" s="91" t="s">
        <v>398</v>
      </c>
      <c r="B114" s="91" t="s">
        <v>915</v>
      </c>
      <c r="C114" s="91" t="s">
        <v>398</v>
      </c>
      <c r="D114" s="91" t="s">
        <v>400</v>
      </c>
      <c r="E114" s="91" t="s">
        <v>398</v>
      </c>
      <c r="F114" s="91" t="s">
        <v>916</v>
      </c>
      <c r="G114" s="91" t="s">
        <v>398</v>
      </c>
      <c r="H114" s="91" t="s">
        <v>398</v>
      </c>
      <c r="I114" s="91" t="s">
        <v>398</v>
      </c>
      <c r="J114" s="91" t="s">
        <v>460</v>
      </c>
      <c r="K114" s="91" t="s">
        <v>461</v>
      </c>
      <c r="L114" s="91" t="s">
        <v>679</v>
      </c>
      <c r="M114" s="91" t="s">
        <v>248</v>
      </c>
      <c r="N114" s="91" t="s">
        <v>138</v>
      </c>
      <c r="O114" s="91" t="s">
        <v>405</v>
      </c>
      <c r="P114" s="91" t="s">
        <v>398</v>
      </c>
      <c r="Q114" s="91" t="s">
        <v>398</v>
      </c>
      <c r="R114" s="91" t="s">
        <v>398</v>
      </c>
      <c r="S114" s="91" t="s">
        <v>406</v>
      </c>
      <c r="T114" s="91" t="s">
        <v>398</v>
      </c>
      <c r="U114" s="91" t="s">
        <v>398</v>
      </c>
      <c r="V114" s="91" t="s">
        <v>398</v>
      </c>
      <c r="W114" s="91">
        <v>47.640045000000001</v>
      </c>
      <c r="X114" s="91">
        <v>2.7406229</v>
      </c>
      <c r="Y114" s="91" t="s">
        <v>409</v>
      </c>
      <c r="Z114" s="91" t="s">
        <v>398</v>
      </c>
      <c r="AA114" s="91" t="s">
        <v>410</v>
      </c>
      <c r="AB114" s="91" t="s">
        <v>411</v>
      </c>
      <c r="AC114" s="91" t="s">
        <v>412</v>
      </c>
      <c r="AD114" s="91" t="s">
        <v>413</v>
      </c>
      <c r="AE114" s="91" t="s">
        <v>414</v>
      </c>
      <c r="AF114" s="91" t="s">
        <v>430</v>
      </c>
      <c r="AG114" s="91" t="s">
        <v>416</v>
      </c>
      <c r="AH114" s="91" t="s">
        <v>417</v>
      </c>
      <c r="AI114" s="91" t="s">
        <v>418</v>
      </c>
      <c r="AJ114" s="91" t="s">
        <v>419</v>
      </c>
      <c r="AK114" s="91" t="s">
        <v>420</v>
      </c>
      <c r="AL114" s="91" t="s">
        <v>406</v>
      </c>
      <c r="AM114" s="91" t="s">
        <v>421</v>
      </c>
      <c r="AN114" s="91" t="s">
        <v>422</v>
      </c>
      <c r="AO114" s="91">
        <v>22</v>
      </c>
      <c r="AP114" s="91" t="s">
        <v>423</v>
      </c>
    </row>
    <row r="115" spans="1:42" x14ac:dyDescent="0.25">
      <c r="A115" s="91" t="s">
        <v>398</v>
      </c>
      <c r="B115" s="91" t="s">
        <v>917</v>
      </c>
      <c r="C115" s="91" t="s">
        <v>398</v>
      </c>
      <c r="D115" s="91" t="s">
        <v>400</v>
      </c>
      <c r="E115" s="91" t="s">
        <v>398</v>
      </c>
      <c r="F115" s="91" t="s">
        <v>918</v>
      </c>
      <c r="G115" s="91" t="s">
        <v>398</v>
      </c>
      <c r="H115" s="91" t="s">
        <v>398</v>
      </c>
      <c r="I115" s="91" t="s">
        <v>398</v>
      </c>
      <c r="J115" s="91" t="s">
        <v>426</v>
      </c>
      <c r="K115" s="91" t="s">
        <v>427</v>
      </c>
      <c r="L115" s="91" t="s">
        <v>919</v>
      </c>
      <c r="M115" s="91" t="s">
        <v>209</v>
      </c>
      <c r="N115" s="91" t="s">
        <v>100</v>
      </c>
      <c r="O115" s="91" t="s">
        <v>405</v>
      </c>
      <c r="P115" s="91" t="s">
        <v>398</v>
      </c>
      <c r="Q115" s="91" t="s">
        <v>398</v>
      </c>
      <c r="R115" s="91" t="s">
        <v>398</v>
      </c>
      <c r="S115" s="91" t="s">
        <v>406</v>
      </c>
      <c r="T115" s="91" t="s">
        <v>398</v>
      </c>
      <c r="U115" s="91" t="s">
        <v>398</v>
      </c>
      <c r="V115" s="91" t="s">
        <v>398</v>
      </c>
      <c r="W115" s="91">
        <v>45.391796200000002</v>
      </c>
      <c r="X115" s="91">
        <v>1.3752024</v>
      </c>
      <c r="Y115" s="91" t="s">
        <v>409</v>
      </c>
      <c r="Z115" s="91" t="s">
        <v>398</v>
      </c>
      <c r="AA115" s="91" t="s">
        <v>410</v>
      </c>
      <c r="AB115" s="91" t="s">
        <v>429</v>
      </c>
      <c r="AC115" s="91" t="s">
        <v>412</v>
      </c>
      <c r="AD115" s="91" t="s">
        <v>413</v>
      </c>
      <c r="AE115" s="91" t="s">
        <v>414</v>
      </c>
      <c r="AF115" s="91" t="s">
        <v>430</v>
      </c>
      <c r="AG115" s="91" t="s">
        <v>416</v>
      </c>
      <c r="AH115" s="91" t="s">
        <v>417</v>
      </c>
      <c r="AI115" s="91" t="s">
        <v>418</v>
      </c>
      <c r="AJ115" s="91" t="s">
        <v>419</v>
      </c>
      <c r="AK115" s="91" t="s">
        <v>420</v>
      </c>
      <c r="AL115" s="91" t="s">
        <v>406</v>
      </c>
      <c r="AM115" s="91" t="s">
        <v>421</v>
      </c>
      <c r="AN115" s="91" t="s">
        <v>422</v>
      </c>
      <c r="AO115" s="91">
        <v>22</v>
      </c>
      <c r="AP115" s="91" t="s">
        <v>423</v>
      </c>
    </row>
    <row r="116" spans="1:42" x14ac:dyDescent="0.25">
      <c r="A116" s="91" t="s">
        <v>398</v>
      </c>
      <c r="B116" s="91" t="s">
        <v>920</v>
      </c>
      <c r="C116" s="91" t="s">
        <v>398</v>
      </c>
      <c r="D116" s="91" t="s">
        <v>400</v>
      </c>
      <c r="E116" s="91" t="s">
        <v>398</v>
      </c>
      <c r="F116" s="91" t="s">
        <v>921</v>
      </c>
      <c r="G116" s="91" t="s">
        <v>398</v>
      </c>
      <c r="H116" s="91" t="s">
        <v>398</v>
      </c>
      <c r="I116" s="91" t="s">
        <v>398</v>
      </c>
      <c r="J116" s="91" t="s">
        <v>471</v>
      </c>
      <c r="K116" s="91" t="s">
        <v>472</v>
      </c>
      <c r="L116" s="91" t="s">
        <v>679</v>
      </c>
      <c r="M116" s="91" t="s">
        <v>922</v>
      </c>
      <c r="N116" s="91" t="s">
        <v>22</v>
      </c>
      <c r="O116" s="91" t="s">
        <v>405</v>
      </c>
      <c r="P116" s="91" t="s">
        <v>398</v>
      </c>
      <c r="Q116" s="91" t="s">
        <v>398</v>
      </c>
      <c r="R116" s="91" t="s">
        <v>398</v>
      </c>
      <c r="S116" s="91" t="s">
        <v>406</v>
      </c>
      <c r="T116" s="91" t="s">
        <v>24</v>
      </c>
      <c r="U116" s="91" t="s">
        <v>923</v>
      </c>
      <c r="V116" s="91" t="s">
        <v>398</v>
      </c>
      <c r="W116" s="91">
        <v>47.439619</v>
      </c>
      <c r="X116" s="91">
        <v>-0.19377</v>
      </c>
      <c r="Y116" s="91" t="s">
        <v>409</v>
      </c>
      <c r="Z116" s="91" t="s">
        <v>398</v>
      </c>
      <c r="AA116" s="91" t="s">
        <v>410</v>
      </c>
      <c r="AB116" s="91" t="s">
        <v>411</v>
      </c>
      <c r="AC116" s="91" t="s">
        <v>412</v>
      </c>
      <c r="AD116" s="91" t="s">
        <v>413</v>
      </c>
      <c r="AE116" s="91" t="s">
        <v>414</v>
      </c>
      <c r="AF116" s="91" t="s">
        <v>415</v>
      </c>
      <c r="AG116" s="91" t="s">
        <v>416</v>
      </c>
      <c r="AH116" s="91" t="s">
        <v>417</v>
      </c>
      <c r="AI116" s="91" t="s">
        <v>418</v>
      </c>
      <c r="AJ116" s="91" t="s">
        <v>419</v>
      </c>
      <c r="AK116" s="91" t="s">
        <v>420</v>
      </c>
      <c r="AL116" s="91" t="s">
        <v>406</v>
      </c>
      <c r="AM116" s="91" t="s">
        <v>421</v>
      </c>
      <c r="AN116" s="91" t="s">
        <v>422</v>
      </c>
      <c r="AO116" s="91">
        <v>22</v>
      </c>
      <c r="AP116" s="91" t="s">
        <v>423</v>
      </c>
    </row>
    <row r="117" spans="1:42" x14ac:dyDescent="0.25">
      <c r="A117" s="91" t="s">
        <v>398</v>
      </c>
      <c r="B117" s="91" t="s">
        <v>924</v>
      </c>
      <c r="C117" s="91" t="s">
        <v>398</v>
      </c>
      <c r="D117" s="91" t="s">
        <v>400</v>
      </c>
      <c r="E117" s="91" t="s">
        <v>398</v>
      </c>
      <c r="F117" s="91" t="s">
        <v>925</v>
      </c>
      <c r="G117" s="91" t="s">
        <v>398</v>
      </c>
      <c r="H117" s="91" t="s">
        <v>398</v>
      </c>
      <c r="I117" s="91" t="s">
        <v>398</v>
      </c>
      <c r="J117" s="91" t="s">
        <v>514</v>
      </c>
      <c r="K117" s="91" t="s">
        <v>515</v>
      </c>
      <c r="L117" s="91" t="s">
        <v>433</v>
      </c>
      <c r="M117" s="91" t="s">
        <v>219</v>
      </c>
      <c r="N117" s="91" t="s">
        <v>111</v>
      </c>
      <c r="O117" s="91" t="s">
        <v>405</v>
      </c>
      <c r="P117" s="91" t="s">
        <v>398</v>
      </c>
      <c r="Q117" s="91" t="s">
        <v>398</v>
      </c>
      <c r="R117" s="91" t="s">
        <v>398</v>
      </c>
      <c r="S117" s="91" t="s">
        <v>406</v>
      </c>
      <c r="T117" s="91" t="s">
        <v>926</v>
      </c>
      <c r="U117" s="91" t="s">
        <v>927</v>
      </c>
      <c r="V117" s="91" t="s">
        <v>398</v>
      </c>
      <c r="W117" s="91">
        <v>47.163458200000001</v>
      </c>
      <c r="X117" s="91">
        <v>1.5595318</v>
      </c>
      <c r="Y117" s="91" t="s">
        <v>409</v>
      </c>
      <c r="Z117" s="91" t="s">
        <v>398</v>
      </c>
      <c r="AA117" s="91" t="s">
        <v>410</v>
      </c>
      <c r="AB117" s="91" t="s">
        <v>411</v>
      </c>
      <c r="AC117" s="91" t="s">
        <v>437</v>
      </c>
      <c r="AD117" s="91" t="s">
        <v>438</v>
      </c>
      <c r="AE117" s="91" t="s">
        <v>414</v>
      </c>
      <c r="AF117" s="91" t="s">
        <v>430</v>
      </c>
      <c r="AG117" s="91" t="s">
        <v>416</v>
      </c>
      <c r="AH117" s="91" t="s">
        <v>417</v>
      </c>
      <c r="AI117" s="91" t="s">
        <v>418</v>
      </c>
      <c r="AJ117" s="91" t="s">
        <v>419</v>
      </c>
      <c r="AK117" s="91" t="s">
        <v>420</v>
      </c>
      <c r="AL117" s="91" t="s">
        <v>406</v>
      </c>
      <c r="AM117" s="91" t="s">
        <v>421</v>
      </c>
      <c r="AN117" s="91" t="s">
        <v>422</v>
      </c>
      <c r="AO117" s="91">
        <v>22</v>
      </c>
      <c r="AP117" s="91" t="s">
        <v>423</v>
      </c>
    </row>
    <row r="118" spans="1:42" x14ac:dyDescent="0.25">
      <c r="A118" s="91" t="s">
        <v>398</v>
      </c>
      <c r="B118" s="91" t="s">
        <v>928</v>
      </c>
      <c r="C118" s="91" t="s">
        <v>398</v>
      </c>
      <c r="D118" s="91" t="s">
        <v>400</v>
      </c>
      <c r="E118" s="91" t="s">
        <v>398</v>
      </c>
      <c r="F118" s="91" t="s">
        <v>929</v>
      </c>
      <c r="G118" s="91" t="s">
        <v>398</v>
      </c>
      <c r="H118" s="91" t="s">
        <v>398</v>
      </c>
      <c r="I118" s="91" t="s">
        <v>398</v>
      </c>
      <c r="J118" s="91" t="s">
        <v>471</v>
      </c>
      <c r="K118" s="91" t="s">
        <v>472</v>
      </c>
      <c r="L118" s="91" t="s">
        <v>930</v>
      </c>
      <c r="M118" s="91" t="s">
        <v>280</v>
      </c>
      <c r="N118" s="91" t="s">
        <v>171</v>
      </c>
      <c r="O118" s="91" t="s">
        <v>405</v>
      </c>
      <c r="P118" s="91" t="s">
        <v>398</v>
      </c>
      <c r="Q118" s="91" t="s">
        <v>398</v>
      </c>
      <c r="R118" s="91" t="s">
        <v>398</v>
      </c>
      <c r="S118" s="91" t="s">
        <v>406</v>
      </c>
      <c r="T118" s="91" t="s">
        <v>931</v>
      </c>
      <c r="U118" s="91" t="s">
        <v>932</v>
      </c>
      <c r="V118" s="91" t="s">
        <v>398</v>
      </c>
      <c r="W118" s="91">
        <v>47.095465300000001</v>
      </c>
      <c r="X118" s="91">
        <v>-1.0035780999999999</v>
      </c>
      <c r="Y118" s="91" t="s">
        <v>454</v>
      </c>
      <c r="Z118" s="91" t="s">
        <v>398</v>
      </c>
      <c r="AA118" s="91" t="s">
        <v>410</v>
      </c>
      <c r="AB118" s="91" t="s">
        <v>429</v>
      </c>
      <c r="AC118" s="91" t="s">
        <v>456</v>
      </c>
      <c r="AD118" s="91" t="s">
        <v>457</v>
      </c>
      <c r="AE118" s="91" t="s">
        <v>414</v>
      </c>
      <c r="AF118" s="91" t="s">
        <v>430</v>
      </c>
      <c r="AG118" s="91" t="s">
        <v>416</v>
      </c>
      <c r="AH118" s="91" t="s">
        <v>417</v>
      </c>
      <c r="AI118" s="91" t="s">
        <v>418</v>
      </c>
      <c r="AJ118" s="91" t="s">
        <v>419</v>
      </c>
      <c r="AK118" s="91" t="s">
        <v>420</v>
      </c>
      <c r="AL118" s="91" t="s">
        <v>406</v>
      </c>
      <c r="AM118" s="91" t="s">
        <v>421</v>
      </c>
      <c r="AN118" s="91" t="s">
        <v>422</v>
      </c>
      <c r="AO118" s="91">
        <v>22</v>
      </c>
      <c r="AP118" s="91" t="s">
        <v>423</v>
      </c>
    </row>
    <row r="119" spans="1:42" x14ac:dyDescent="0.25">
      <c r="A119" s="91" t="s">
        <v>398</v>
      </c>
      <c r="B119" s="91" t="s">
        <v>933</v>
      </c>
      <c r="C119" s="91" t="s">
        <v>398</v>
      </c>
      <c r="D119" s="91" t="s">
        <v>400</v>
      </c>
      <c r="E119" s="91" t="s">
        <v>398</v>
      </c>
      <c r="F119" s="91" t="s">
        <v>934</v>
      </c>
      <c r="G119" s="91" t="s">
        <v>398</v>
      </c>
      <c r="H119" s="91" t="s">
        <v>398</v>
      </c>
      <c r="I119" s="91" t="s">
        <v>398</v>
      </c>
      <c r="J119" s="91" t="s">
        <v>471</v>
      </c>
      <c r="K119" s="91" t="s">
        <v>472</v>
      </c>
      <c r="L119" s="91" t="s">
        <v>657</v>
      </c>
      <c r="M119" s="91" t="s">
        <v>277</v>
      </c>
      <c r="N119" s="91" t="s">
        <v>168</v>
      </c>
      <c r="O119" s="91" t="s">
        <v>405</v>
      </c>
      <c r="P119" s="91" t="s">
        <v>398</v>
      </c>
      <c r="Q119" s="91" t="s">
        <v>398</v>
      </c>
      <c r="R119" s="91" t="s">
        <v>398</v>
      </c>
      <c r="S119" s="91" t="s">
        <v>406</v>
      </c>
      <c r="T119" s="91" t="s">
        <v>935</v>
      </c>
      <c r="U119" s="91" t="s">
        <v>936</v>
      </c>
      <c r="V119" s="91" t="s">
        <v>398</v>
      </c>
      <c r="W119" s="91">
        <v>47.051897699999998</v>
      </c>
      <c r="X119" s="91">
        <v>-0.88604419999999995</v>
      </c>
      <c r="Y119" s="91" t="s">
        <v>409</v>
      </c>
      <c r="Z119" s="91" t="s">
        <v>398</v>
      </c>
      <c r="AA119" s="91" t="s">
        <v>410</v>
      </c>
      <c r="AB119" s="91" t="s">
        <v>411</v>
      </c>
      <c r="AC119" s="91" t="s">
        <v>456</v>
      </c>
      <c r="AD119" s="91" t="s">
        <v>457</v>
      </c>
      <c r="AE119" s="91" t="s">
        <v>414</v>
      </c>
      <c r="AF119" s="91" t="s">
        <v>415</v>
      </c>
      <c r="AG119" s="91" t="s">
        <v>416</v>
      </c>
      <c r="AH119" s="91" t="s">
        <v>417</v>
      </c>
      <c r="AI119" s="91" t="s">
        <v>418</v>
      </c>
      <c r="AJ119" s="91" t="s">
        <v>419</v>
      </c>
      <c r="AK119" s="91" t="s">
        <v>420</v>
      </c>
      <c r="AL119" s="91" t="s">
        <v>406</v>
      </c>
      <c r="AM119" s="91" t="s">
        <v>421</v>
      </c>
      <c r="AN119" s="91" t="s">
        <v>422</v>
      </c>
      <c r="AO119" s="91">
        <v>22</v>
      </c>
      <c r="AP119" s="91" t="s">
        <v>423</v>
      </c>
    </row>
    <row r="120" spans="1:42" x14ac:dyDescent="0.25">
      <c r="A120" s="91" t="s">
        <v>398</v>
      </c>
      <c r="B120" s="91" t="s">
        <v>937</v>
      </c>
      <c r="C120" s="91" t="s">
        <v>398</v>
      </c>
      <c r="D120" s="91" t="s">
        <v>400</v>
      </c>
      <c r="E120" s="91" t="s">
        <v>398</v>
      </c>
      <c r="F120" s="91" t="s">
        <v>938</v>
      </c>
      <c r="G120" s="91" t="s">
        <v>398</v>
      </c>
      <c r="H120" s="91" t="s">
        <v>398</v>
      </c>
      <c r="I120" s="91" t="s">
        <v>398</v>
      </c>
      <c r="J120" s="91" t="s">
        <v>460</v>
      </c>
      <c r="K120" s="91" t="s">
        <v>461</v>
      </c>
      <c r="L120" s="91" t="s">
        <v>657</v>
      </c>
      <c r="M120" s="91" t="s">
        <v>262</v>
      </c>
      <c r="N120" s="91" t="s">
        <v>153</v>
      </c>
      <c r="O120" s="91" t="s">
        <v>405</v>
      </c>
      <c r="P120" s="91" t="s">
        <v>398</v>
      </c>
      <c r="Q120" s="91" t="s">
        <v>398</v>
      </c>
      <c r="R120" s="91" t="s">
        <v>398</v>
      </c>
      <c r="S120" s="91" t="s">
        <v>406</v>
      </c>
      <c r="T120" s="91" t="s">
        <v>398</v>
      </c>
      <c r="U120" s="91" t="s">
        <v>398</v>
      </c>
      <c r="V120" s="91" t="s">
        <v>398</v>
      </c>
      <c r="W120" s="91">
        <v>48.164552999999998</v>
      </c>
      <c r="X120" s="91">
        <v>2.205905</v>
      </c>
      <c r="Y120" s="91" t="s">
        <v>409</v>
      </c>
      <c r="Z120" s="91" t="s">
        <v>398</v>
      </c>
      <c r="AA120" s="91" t="s">
        <v>410</v>
      </c>
      <c r="AB120" s="91" t="s">
        <v>411</v>
      </c>
      <c r="AC120" s="91" t="s">
        <v>412</v>
      </c>
      <c r="AD120" s="91" t="s">
        <v>413</v>
      </c>
      <c r="AE120" s="91" t="s">
        <v>414</v>
      </c>
      <c r="AF120" s="91" t="s">
        <v>430</v>
      </c>
      <c r="AG120" s="91" t="s">
        <v>416</v>
      </c>
      <c r="AH120" s="91" t="s">
        <v>417</v>
      </c>
      <c r="AI120" s="91" t="s">
        <v>418</v>
      </c>
      <c r="AJ120" s="91" t="s">
        <v>419</v>
      </c>
      <c r="AK120" s="91" t="s">
        <v>420</v>
      </c>
      <c r="AL120" s="91" t="s">
        <v>406</v>
      </c>
      <c r="AM120" s="91" t="s">
        <v>421</v>
      </c>
      <c r="AN120" s="91" t="s">
        <v>422</v>
      </c>
      <c r="AO120" s="91">
        <v>22</v>
      </c>
      <c r="AP120" s="91" t="s">
        <v>423</v>
      </c>
    </row>
    <row r="121" spans="1:42" x14ac:dyDescent="0.25">
      <c r="A121" s="91" t="s">
        <v>398</v>
      </c>
      <c r="B121" s="91" t="s">
        <v>939</v>
      </c>
      <c r="C121" s="91" t="s">
        <v>398</v>
      </c>
      <c r="D121" s="91" t="s">
        <v>400</v>
      </c>
      <c r="E121" s="91" t="s">
        <v>398</v>
      </c>
      <c r="F121" s="91" t="s">
        <v>940</v>
      </c>
      <c r="G121" s="91" t="s">
        <v>398</v>
      </c>
      <c r="H121" s="91" t="s">
        <v>398</v>
      </c>
      <c r="I121" s="91" t="s">
        <v>398</v>
      </c>
      <c r="J121" s="91" t="s">
        <v>587</v>
      </c>
      <c r="K121" s="91" t="s">
        <v>588</v>
      </c>
      <c r="L121" s="91" t="s">
        <v>468</v>
      </c>
      <c r="M121" s="91" t="s">
        <v>290</v>
      </c>
      <c r="N121" s="91" t="s">
        <v>181</v>
      </c>
      <c r="O121" s="91" t="s">
        <v>405</v>
      </c>
      <c r="P121" s="91" t="s">
        <v>398</v>
      </c>
      <c r="Q121" s="91" t="s">
        <v>398</v>
      </c>
      <c r="R121" s="91" t="s">
        <v>398</v>
      </c>
      <c r="S121" s="91" t="s">
        <v>406</v>
      </c>
      <c r="T121" s="91" t="s">
        <v>941</v>
      </c>
      <c r="U121" s="91" t="s">
        <v>711</v>
      </c>
      <c r="V121" s="91" t="s">
        <v>398</v>
      </c>
      <c r="W121" s="91">
        <v>46.6965328</v>
      </c>
      <c r="X121" s="91">
        <v>0.37567980000000001</v>
      </c>
      <c r="Y121" s="91" t="s">
        <v>409</v>
      </c>
      <c r="Z121" s="91" t="s">
        <v>398</v>
      </c>
      <c r="AA121" s="91" t="s">
        <v>410</v>
      </c>
      <c r="AB121" s="91" t="s">
        <v>411</v>
      </c>
      <c r="AC121" s="91" t="s">
        <v>437</v>
      </c>
      <c r="AD121" s="91" t="s">
        <v>438</v>
      </c>
      <c r="AE121" s="91" t="s">
        <v>414</v>
      </c>
      <c r="AF121" s="91" t="s">
        <v>415</v>
      </c>
      <c r="AG121" s="91" t="s">
        <v>416</v>
      </c>
      <c r="AH121" s="91" t="s">
        <v>417</v>
      </c>
      <c r="AI121" s="91" t="s">
        <v>418</v>
      </c>
      <c r="AJ121" s="91" t="s">
        <v>419</v>
      </c>
      <c r="AK121" s="91" t="s">
        <v>420</v>
      </c>
      <c r="AL121" s="91" t="s">
        <v>406</v>
      </c>
      <c r="AM121" s="91" t="s">
        <v>421</v>
      </c>
      <c r="AN121" s="91" t="s">
        <v>422</v>
      </c>
      <c r="AO121" s="91">
        <v>22</v>
      </c>
      <c r="AP121" s="91" t="s">
        <v>423</v>
      </c>
    </row>
    <row r="122" spans="1:42" x14ac:dyDescent="0.25">
      <c r="A122" s="91" t="s">
        <v>398</v>
      </c>
      <c r="B122" s="91" t="s">
        <v>942</v>
      </c>
      <c r="C122" s="91" t="s">
        <v>398</v>
      </c>
      <c r="D122" s="91" t="s">
        <v>400</v>
      </c>
      <c r="E122" s="91" t="s">
        <v>398</v>
      </c>
      <c r="F122" s="91" t="s">
        <v>943</v>
      </c>
      <c r="G122" s="91" t="s">
        <v>398</v>
      </c>
      <c r="H122" s="91" t="s">
        <v>398</v>
      </c>
      <c r="I122" s="91" t="s">
        <v>398</v>
      </c>
      <c r="J122" s="91" t="s">
        <v>441</v>
      </c>
      <c r="K122" s="91" t="s">
        <v>442</v>
      </c>
      <c r="L122" s="91" t="s">
        <v>544</v>
      </c>
      <c r="M122" s="91" t="s">
        <v>190</v>
      </c>
      <c r="N122" s="91" t="s">
        <v>80</v>
      </c>
      <c r="O122" s="91" t="s">
        <v>405</v>
      </c>
      <c r="P122" s="91" t="s">
        <v>398</v>
      </c>
      <c r="Q122" s="91" t="s">
        <v>398</v>
      </c>
      <c r="R122" s="91" t="s">
        <v>398</v>
      </c>
      <c r="S122" s="91" t="s">
        <v>406</v>
      </c>
      <c r="T122" s="91" t="s">
        <v>944</v>
      </c>
      <c r="U122" s="91" t="s">
        <v>945</v>
      </c>
      <c r="V122" s="91" t="s">
        <v>398</v>
      </c>
      <c r="W122" s="91">
        <v>47.142009899999998</v>
      </c>
      <c r="X122" s="91">
        <v>2.2437163</v>
      </c>
      <c r="Y122" s="91" t="s">
        <v>409</v>
      </c>
      <c r="Z122" s="91" t="s">
        <v>398</v>
      </c>
      <c r="AA122" s="91" t="s">
        <v>410</v>
      </c>
      <c r="AB122" s="91" t="s">
        <v>411</v>
      </c>
      <c r="AC122" s="91" t="s">
        <v>437</v>
      </c>
      <c r="AD122" s="91" t="s">
        <v>438</v>
      </c>
      <c r="AE122" s="91" t="s">
        <v>414</v>
      </c>
      <c r="AF122" s="91" t="s">
        <v>430</v>
      </c>
      <c r="AG122" s="91" t="s">
        <v>416</v>
      </c>
      <c r="AH122" s="91" t="s">
        <v>417</v>
      </c>
      <c r="AI122" s="91" t="s">
        <v>418</v>
      </c>
      <c r="AJ122" s="91" t="s">
        <v>419</v>
      </c>
      <c r="AK122" s="91" t="s">
        <v>420</v>
      </c>
      <c r="AL122" s="91" t="s">
        <v>406</v>
      </c>
      <c r="AM122" s="91" t="s">
        <v>421</v>
      </c>
      <c r="AN122" s="91" t="s">
        <v>422</v>
      </c>
      <c r="AO122" s="91">
        <v>22</v>
      </c>
      <c r="AP122" s="91" t="s">
        <v>423</v>
      </c>
    </row>
    <row r="123" spans="1:42" x14ac:dyDescent="0.25">
      <c r="A123" s="91" t="s">
        <v>398</v>
      </c>
      <c r="B123" s="91" t="s">
        <v>946</v>
      </c>
      <c r="C123" s="91" t="s">
        <v>398</v>
      </c>
      <c r="D123" s="91" t="s">
        <v>400</v>
      </c>
      <c r="E123" s="91" t="s">
        <v>398</v>
      </c>
      <c r="F123" s="91" t="s">
        <v>947</v>
      </c>
      <c r="G123" s="91" t="s">
        <v>398</v>
      </c>
      <c r="H123" s="91" t="s">
        <v>398</v>
      </c>
      <c r="I123" s="91" t="s">
        <v>398</v>
      </c>
      <c r="J123" s="91" t="s">
        <v>402</v>
      </c>
      <c r="K123" s="91" t="s">
        <v>403</v>
      </c>
      <c r="L123" s="91" t="s">
        <v>715</v>
      </c>
      <c r="M123" s="91" t="s">
        <v>241</v>
      </c>
      <c r="N123" s="91" t="s">
        <v>131</v>
      </c>
      <c r="O123" s="91" t="s">
        <v>405</v>
      </c>
      <c r="P123" s="91" t="s">
        <v>398</v>
      </c>
      <c r="Q123" s="91" t="s">
        <v>398</v>
      </c>
      <c r="R123" s="91" t="s">
        <v>398</v>
      </c>
      <c r="S123" s="91" t="s">
        <v>406</v>
      </c>
      <c r="T123" s="91" t="s">
        <v>948</v>
      </c>
      <c r="U123" s="91" t="s">
        <v>949</v>
      </c>
      <c r="V123" s="91" t="s">
        <v>398</v>
      </c>
      <c r="W123" s="91">
        <v>47.522424299999997</v>
      </c>
      <c r="X123" s="91">
        <v>1.3029207</v>
      </c>
      <c r="Y123" s="91" t="s">
        <v>409</v>
      </c>
      <c r="Z123" s="91" t="s">
        <v>398</v>
      </c>
      <c r="AA123" s="91" t="s">
        <v>410</v>
      </c>
      <c r="AB123" s="91" t="s">
        <v>411</v>
      </c>
      <c r="AC123" s="91" t="s">
        <v>437</v>
      </c>
      <c r="AD123" s="91" t="s">
        <v>438</v>
      </c>
      <c r="AE123" s="91" t="s">
        <v>414</v>
      </c>
      <c r="AF123" s="91" t="s">
        <v>430</v>
      </c>
      <c r="AG123" s="91" t="s">
        <v>416</v>
      </c>
      <c r="AH123" s="91" t="s">
        <v>417</v>
      </c>
      <c r="AI123" s="91" t="s">
        <v>418</v>
      </c>
      <c r="AJ123" s="91" t="s">
        <v>419</v>
      </c>
      <c r="AK123" s="91" t="s">
        <v>420</v>
      </c>
      <c r="AL123" s="91" t="s">
        <v>406</v>
      </c>
      <c r="AM123" s="91" t="s">
        <v>421</v>
      </c>
      <c r="AN123" s="91" t="s">
        <v>422</v>
      </c>
      <c r="AO123" s="91">
        <v>22</v>
      </c>
      <c r="AP123" s="91" t="s">
        <v>423</v>
      </c>
    </row>
    <row r="124" spans="1:42" x14ac:dyDescent="0.25">
      <c r="A124" s="91" t="s">
        <v>398</v>
      </c>
      <c r="B124" s="91" t="s">
        <v>950</v>
      </c>
      <c r="C124" s="91" t="s">
        <v>398</v>
      </c>
      <c r="D124" s="91" t="s">
        <v>400</v>
      </c>
      <c r="E124" s="91" t="s">
        <v>398</v>
      </c>
      <c r="F124" s="91" t="s">
        <v>951</v>
      </c>
      <c r="G124" s="91" t="s">
        <v>398</v>
      </c>
      <c r="H124" s="91" t="s">
        <v>398</v>
      </c>
      <c r="I124" s="91" t="s">
        <v>398</v>
      </c>
      <c r="J124" s="91" t="s">
        <v>441</v>
      </c>
      <c r="K124" s="91" t="s">
        <v>442</v>
      </c>
      <c r="L124" s="91" t="s">
        <v>919</v>
      </c>
      <c r="M124" s="91" t="s">
        <v>185</v>
      </c>
      <c r="N124" s="91" t="s">
        <v>75</v>
      </c>
      <c r="O124" s="91" t="s">
        <v>405</v>
      </c>
      <c r="P124" s="91" t="s">
        <v>398</v>
      </c>
      <c r="Q124" s="91" t="s">
        <v>398</v>
      </c>
      <c r="R124" s="91" t="s">
        <v>398</v>
      </c>
      <c r="S124" s="91" t="s">
        <v>406</v>
      </c>
      <c r="T124" s="91" t="s">
        <v>952</v>
      </c>
      <c r="U124" s="91" t="s">
        <v>953</v>
      </c>
      <c r="V124" s="91" t="s">
        <v>398</v>
      </c>
      <c r="W124" s="91">
        <v>47.112504399999999</v>
      </c>
      <c r="X124" s="91">
        <v>2.3800712000000002</v>
      </c>
      <c r="Y124" s="91" t="s">
        <v>454</v>
      </c>
      <c r="Z124" s="91" t="s">
        <v>398</v>
      </c>
      <c r="AA124" s="91" t="s">
        <v>410</v>
      </c>
      <c r="AB124" s="91" t="s">
        <v>411</v>
      </c>
      <c r="AC124" s="91" t="s">
        <v>437</v>
      </c>
      <c r="AD124" s="91" t="s">
        <v>438</v>
      </c>
      <c r="AE124" s="91" t="s">
        <v>414</v>
      </c>
      <c r="AF124" s="91" t="s">
        <v>415</v>
      </c>
      <c r="AG124" s="91" t="s">
        <v>416</v>
      </c>
      <c r="AH124" s="91" t="s">
        <v>417</v>
      </c>
      <c r="AI124" s="91" t="s">
        <v>418</v>
      </c>
      <c r="AJ124" s="91" t="s">
        <v>419</v>
      </c>
      <c r="AK124" s="91" t="s">
        <v>420</v>
      </c>
      <c r="AL124" s="91" t="s">
        <v>406</v>
      </c>
      <c r="AM124" s="91" t="s">
        <v>421</v>
      </c>
      <c r="AN124" s="91" t="s">
        <v>422</v>
      </c>
      <c r="AO124" s="91">
        <v>22</v>
      </c>
      <c r="AP124" s="91" t="s">
        <v>423</v>
      </c>
    </row>
    <row r="125" spans="1:42" x14ac:dyDescent="0.25">
      <c r="A125" s="91" t="s">
        <v>398</v>
      </c>
      <c r="B125" s="91" t="s">
        <v>411</v>
      </c>
      <c r="C125" s="91" t="s">
        <v>398</v>
      </c>
      <c r="D125" s="91" t="s">
        <v>546</v>
      </c>
      <c r="E125" s="91" t="s">
        <v>398</v>
      </c>
      <c r="F125" s="91" t="s">
        <v>954</v>
      </c>
      <c r="G125" s="91" t="s">
        <v>398</v>
      </c>
      <c r="H125" s="91" t="s">
        <v>955</v>
      </c>
      <c r="I125" s="91" t="s">
        <v>398</v>
      </c>
      <c r="J125" s="91" t="s">
        <v>460</v>
      </c>
      <c r="K125" s="91" t="s">
        <v>461</v>
      </c>
      <c r="L125" s="91" t="s">
        <v>462</v>
      </c>
      <c r="M125" s="91" t="s">
        <v>257</v>
      </c>
      <c r="N125" s="91" t="s">
        <v>147</v>
      </c>
      <c r="O125" s="91" t="s">
        <v>405</v>
      </c>
      <c r="P125" s="91" t="s">
        <v>398</v>
      </c>
      <c r="Q125" s="91" t="s">
        <v>398</v>
      </c>
      <c r="R125" s="91" t="s">
        <v>956</v>
      </c>
      <c r="S125" s="91" t="s">
        <v>406</v>
      </c>
      <c r="T125" s="91" t="s">
        <v>398</v>
      </c>
      <c r="U125" s="91" t="s">
        <v>398</v>
      </c>
      <c r="V125" s="91" t="s">
        <v>398</v>
      </c>
      <c r="W125" s="91">
        <v>48.044140800000001</v>
      </c>
      <c r="X125" s="91">
        <v>3.0269645000000001</v>
      </c>
      <c r="Y125" s="91" t="s">
        <v>409</v>
      </c>
      <c r="Z125" s="91" t="s">
        <v>398</v>
      </c>
      <c r="AA125" s="91" t="s">
        <v>410</v>
      </c>
      <c r="AB125" s="91" t="s">
        <v>957</v>
      </c>
      <c r="AC125" s="91" t="s">
        <v>412</v>
      </c>
      <c r="AD125" s="91" t="s">
        <v>413</v>
      </c>
      <c r="AE125" s="91" t="s">
        <v>696</v>
      </c>
      <c r="AF125" s="91" t="s">
        <v>430</v>
      </c>
      <c r="AG125" s="91" t="s">
        <v>416</v>
      </c>
      <c r="AH125" s="91" t="s">
        <v>417</v>
      </c>
      <c r="AI125" s="91" t="s">
        <v>418</v>
      </c>
      <c r="AJ125" s="91" t="s">
        <v>419</v>
      </c>
      <c r="AK125" s="91" t="s">
        <v>420</v>
      </c>
      <c r="AL125" s="91" t="s">
        <v>406</v>
      </c>
      <c r="AM125" s="91" t="s">
        <v>421</v>
      </c>
      <c r="AN125" s="91" t="s">
        <v>398</v>
      </c>
      <c r="AO125" s="91">
        <v>22</v>
      </c>
      <c r="AP125" s="91" t="s">
        <v>958</v>
      </c>
    </row>
    <row r="126" spans="1:42" x14ac:dyDescent="0.25">
      <c r="A126" s="91" t="s">
        <v>398</v>
      </c>
      <c r="B126" s="91" t="s">
        <v>959</v>
      </c>
      <c r="C126" s="91" t="s">
        <v>398</v>
      </c>
      <c r="D126" s="91" t="s">
        <v>400</v>
      </c>
      <c r="E126" s="91" t="s">
        <v>398</v>
      </c>
      <c r="F126" s="91" t="s">
        <v>960</v>
      </c>
      <c r="G126" s="91" t="s">
        <v>398</v>
      </c>
      <c r="H126" s="91" t="s">
        <v>398</v>
      </c>
      <c r="I126" s="91" t="s">
        <v>398</v>
      </c>
      <c r="J126" s="91" t="s">
        <v>587</v>
      </c>
      <c r="K126" s="91" t="s">
        <v>588</v>
      </c>
      <c r="L126" s="91" t="s">
        <v>462</v>
      </c>
      <c r="M126" s="91" t="s">
        <v>292</v>
      </c>
      <c r="N126" s="91" t="s">
        <v>183</v>
      </c>
      <c r="O126" s="91" t="s">
        <v>405</v>
      </c>
      <c r="P126" s="91" t="s">
        <v>398</v>
      </c>
      <c r="Q126" s="91" t="s">
        <v>398</v>
      </c>
      <c r="R126" s="91" t="s">
        <v>398</v>
      </c>
      <c r="S126" s="91" t="s">
        <v>406</v>
      </c>
      <c r="T126" s="91" t="s">
        <v>961</v>
      </c>
      <c r="U126" s="91" t="s">
        <v>962</v>
      </c>
      <c r="V126" s="91" t="s">
        <v>398</v>
      </c>
      <c r="W126" s="91">
        <v>46.401418</v>
      </c>
      <c r="X126" s="91">
        <v>0.711951</v>
      </c>
      <c r="Y126" s="91" t="s">
        <v>454</v>
      </c>
      <c r="Z126" s="91" t="s">
        <v>398</v>
      </c>
      <c r="AA126" s="91" t="s">
        <v>410</v>
      </c>
      <c r="AB126" s="91" t="s">
        <v>429</v>
      </c>
      <c r="AC126" s="91" t="s">
        <v>456</v>
      </c>
      <c r="AD126" s="91" t="s">
        <v>457</v>
      </c>
      <c r="AE126" s="91" t="s">
        <v>414</v>
      </c>
      <c r="AF126" s="91" t="s">
        <v>430</v>
      </c>
      <c r="AG126" s="91" t="s">
        <v>416</v>
      </c>
      <c r="AH126" s="91" t="s">
        <v>417</v>
      </c>
      <c r="AI126" s="91" t="s">
        <v>418</v>
      </c>
      <c r="AJ126" s="91" t="s">
        <v>419</v>
      </c>
      <c r="AK126" s="91" t="s">
        <v>420</v>
      </c>
      <c r="AL126" s="91" t="s">
        <v>406</v>
      </c>
      <c r="AM126" s="91" t="s">
        <v>421</v>
      </c>
      <c r="AN126" s="91" t="s">
        <v>422</v>
      </c>
      <c r="AO126" s="91">
        <v>22</v>
      </c>
      <c r="AP126" s="91" t="s">
        <v>423</v>
      </c>
    </row>
    <row r="127" spans="1:42" x14ac:dyDescent="0.25">
      <c r="A127" s="91" t="s">
        <v>398</v>
      </c>
      <c r="B127" s="91" t="s">
        <v>963</v>
      </c>
      <c r="C127" s="91" t="s">
        <v>398</v>
      </c>
      <c r="D127" s="91" t="s">
        <v>400</v>
      </c>
      <c r="E127" s="91" t="s">
        <v>398</v>
      </c>
      <c r="F127" s="91" t="s">
        <v>964</v>
      </c>
      <c r="G127" s="91" t="s">
        <v>398</v>
      </c>
      <c r="H127" s="91" t="s">
        <v>398</v>
      </c>
      <c r="I127" s="91" t="s">
        <v>398</v>
      </c>
      <c r="J127" s="91" t="s">
        <v>587</v>
      </c>
      <c r="K127" s="91" t="s">
        <v>588</v>
      </c>
      <c r="L127" s="91" t="s">
        <v>404</v>
      </c>
      <c r="M127" s="91" t="s">
        <v>285</v>
      </c>
      <c r="N127" s="91" t="s">
        <v>176</v>
      </c>
      <c r="O127" s="91" t="s">
        <v>405</v>
      </c>
      <c r="P127" s="91" t="s">
        <v>398</v>
      </c>
      <c r="Q127" s="91" t="s">
        <v>398</v>
      </c>
      <c r="R127" s="91" t="s">
        <v>398</v>
      </c>
      <c r="S127" s="91" t="s">
        <v>406</v>
      </c>
      <c r="T127" s="91" t="s">
        <v>304</v>
      </c>
      <c r="U127" s="91" t="s">
        <v>965</v>
      </c>
      <c r="V127" s="91" t="s">
        <v>398</v>
      </c>
      <c r="W127" s="91">
        <v>46.279287699999998</v>
      </c>
      <c r="X127" s="91">
        <v>0.18350140000000001</v>
      </c>
      <c r="Y127" s="91" t="s">
        <v>454</v>
      </c>
      <c r="Z127" s="91" t="s">
        <v>398</v>
      </c>
      <c r="AA127" s="91" t="s">
        <v>410</v>
      </c>
      <c r="AB127" s="91" t="s">
        <v>429</v>
      </c>
      <c r="AC127" s="91" t="s">
        <v>532</v>
      </c>
      <c r="AD127" s="91" t="s">
        <v>533</v>
      </c>
      <c r="AE127" s="91" t="s">
        <v>414</v>
      </c>
      <c r="AF127" s="91" t="s">
        <v>430</v>
      </c>
      <c r="AG127" s="91" t="s">
        <v>416</v>
      </c>
      <c r="AH127" s="91" t="s">
        <v>417</v>
      </c>
      <c r="AI127" s="91" t="s">
        <v>418</v>
      </c>
      <c r="AJ127" s="91" t="s">
        <v>419</v>
      </c>
      <c r="AK127" s="91" t="s">
        <v>420</v>
      </c>
      <c r="AL127" s="91" t="s">
        <v>406</v>
      </c>
      <c r="AM127" s="91" t="s">
        <v>421</v>
      </c>
      <c r="AN127" s="91" t="s">
        <v>422</v>
      </c>
      <c r="AO127" s="91">
        <v>22</v>
      </c>
      <c r="AP127" s="91" t="s">
        <v>423</v>
      </c>
    </row>
    <row r="128" spans="1:42" x14ac:dyDescent="0.25">
      <c r="A128" s="91" t="s">
        <v>398</v>
      </c>
      <c r="B128" s="91" t="s">
        <v>966</v>
      </c>
      <c r="C128" s="91" t="s">
        <v>398</v>
      </c>
      <c r="D128" s="91" t="s">
        <v>400</v>
      </c>
      <c r="E128" s="91" t="s">
        <v>398</v>
      </c>
      <c r="F128" s="91" t="s">
        <v>967</v>
      </c>
      <c r="G128" s="91" t="s">
        <v>398</v>
      </c>
      <c r="H128" s="91" t="s">
        <v>398</v>
      </c>
      <c r="I128" s="91" t="s">
        <v>398</v>
      </c>
      <c r="J128" s="91" t="s">
        <v>460</v>
      </c>
      <c r="K128" s="91" t="s">
        <v>461</v>
      </c>
      <c r="L128" s="91" t="s">
        <v>594</v>
      </c>
      <c r="M128" s="91" t="s">
        <v>271</v>
      </c>
      <c r="N128" s="91" t="s">
        <v>162</v>
      </c>
      <c r="O128" s="91" t="s">
        <v>405</v>
      </c>
      <c r="P128" s="91" t="s">
        <v>398</v>
      </c>
      <c r="Q128" s="91" t="s">
        <v>398</v>
      </c>
      <c r="R128" s="91" t="s">
        <v>398</v>
      </c>
      <c r="S128" s="91" t="s">
        <v>406</v>
      </c>
      <c r="T128" s="91" t="s">
        <v>616</v>
      </c>
      <c r="U128" s="91" t="s">
        <v>968</v>
      </c>
      <c r="V128" s="91" t="s">
        <v>398</v>
      </c>
      <c r="W128" s="91">
        <v>47.921267200000003</v>
      </c>
      <c r="X128" s="91">
        <v>1.9080166999999999</v>
      </c>
      <c r="Y128" s="91" t="s">
        <v>409</v>
      </c>
      <c r="Z128" s="91" t="s">
        <v>398</v>
      </c>
      <c r="AA128" s="91" t="s">
        <v>410</v>
      </c>
      <c r="AB128" s="91" t="s">
        <v>411</v>
      </c>
      <c r="AC128" s="91" t="s">
        <v>437</v>
      </c>
      <c r="AD128" s="91" t="s">
        <v>438</v>
      </c>
      <c r="AE128" s="91" t="s">
        <v>414</v>
      </c>
      <c r="AF128" s="91" t="s">
        <v>430</v>
      </c>
      <c r="AG128" s="91" t="s">
        <v>416</v>
      </c>
      <c r="AH128" s="91" t="s">
        <v>417</v>
      </c>
      <c r="AI128" s="91" t="s">
        <v>418</v>
      </c>
      <c r="AJ128" s="91" t="s">
        <v>419</v>
      </c>
      <c r="AK128" s="91" t="s">
        <v>420</v>
      </c>
      <c r="AL128" s="91" t="s">
        <v>406</v>
      </c>
      <c r="AM128" s="91" t="s">
        <v>421</v>
      </c>
      <c r="AN128" s="91" t="s">
        <v>422</v>
      </c>
      <c r="AO128" s="91">
        <v>22</v>
      </c>
      <c r="AP128" s="91" t="s">
        <v>423</v>
      </c>
    </row>
    <row r="129" spans="1:42" x14ac:dyDescent="0.25">
      <c r="A129" s="91" t="s">
        <v>398</v>
      </c>
      <c r="B129" s="91" t="s">
        <v>969</v>
      </c>
      <c r="C129" s="91" t="s">
        <v>398</v>
      </c>
      <c r="D129" s="91" t="s">
        <v>400</v>
      </c>
      <c r="E129" s="91" t="s">
        <v>398</v>
      </c>
      <c r="F129" s="91" t="s">
        <v>970</v>
      </c>
      <c r="G129" s="91" t="s">
        <v>398</v>
      </c>
      <c r="H129" s="91" t="s">
        <v>398</v>
      </c>
      <c r="I129" s="91" t="s">
        <v>398</v>
      </c>
      <c r="J129" s="91" t="s">
        <v>514</v>
      </c>
      <c r="K129" s="91" t="s">
        <v>515</v>
      </c>
      <c r="L129" s="91" t="s">
        <v>635</v>
      </c>
      <c r="M129" s="91" t="s">
        <v>225</v>
      </c>
      <c r="N129" s="91" t="s">
        <v>971</v>
      </c>
      <c r="O129" s="91" t="s">
        <v>405</v>
      </c>
      <c r="P129" s="91" t="s">
        <v>398</v>
      </c>
      <c r="Q129" s="91" t="s">
        <v>398</v>
      </c>
      <c r="R129" s="91" t="s">
        <v>398</v>
      </c>
      <c r="S129" s="91" t="s">
        <v>406</v>
      </c>
      <c r="T129" s="91" t="s">
        <v>972</v>
      </c>
      <c r="U129" s="91" t="s">
        <v>973</v>
      </c>
      <c r="V129" s="91" t="s">
        <v>398</v>
      </c>
      <c r="W129" s="91">
        <v>47.079822499999999</v>
      </c>
      <c r="X129" s="91">
        <v>1.3458498999999999</v>
      </c>
      <c r="Y129" s="91" t="s">
        <v>409</v>
      </c>
      <c r="Z129" s="91" t="s">
        <v>398</v>
      </c>
      <c r="AA129" s="91" t="s">
        <v>410</v>
      </c>
      <c r="AB129" s="91" t="s">
        <v>411</v>
      </c>
      <c r="AC129" s="91" t="s">
        <v>437</v>
      </c>
      <c r="AD129" s="91" t="s">
        <v>438</v>
      </c>
      <c r="AE129" s="91" t="s">
        <v>414</v>
      </c>
      <c r="AF129" s="91" t="s">
        <v>430</v>
      </c>
      <c r="AG129" s="91" t="s">
        <v>416</v>
      </c>
      <c r="AH129" s="91" t="s">
        <v>417</v>
      </c>
      <c r="AI129" s="91" t="s">
        <v>418</v>
      </c>
      <c r="AJ129" s="91" t="s">
        <v>419</v>
      </c>
      <c r="AK129" s="91" t="s">
        <v>420</v>
      </c>
      <c r="AL129" s="91" t="s">
        <v>406</v>
      </c>
      <c r="AM129" s="91" t="s">
        <v>421</v>
      </c>
      <c r="AN129" s="91" t="s">
        <v>422</v>
      </c>
      <c r="AO129" s="91">
        <v>22</v>
      </c>
      <c r="AP129" s="91" t="s">
        <v>423</v>
      </c>
    </row>
    <row r="130" spans="1:42" x14ac:dyDescent="0.25">
      <c r="A130" s="91" t="s">
        <v>398</v>
      </c>
      <c r="B130" s="91" t="s">
        <v>974</v>
      </c>
      <c r="C130" s="91" t="s">
        <v>398</v>
      </c>
      <c r="D130" s="91" t="s">
        <v>400</v>
      </c>
      <c r="E130" s="91" t="s">
        <v>398</v>
      </c>
      <c r="F130" s="91" t="s">
        <v>975</v>
      </c>
      <c r="G130" s="91" t="s">
        <v>398</v>
      </c>
      <c r="H130" s="91" t="s">
        <v>398</v>
      </c>
      <c r="I130" s="91" t="s">
        <v>398</v>
      </c>
      <c r="J130" s="91" t="s">
        <v>587</v>
      </c>
      <c r="K130" s="91" t="s">
        <v>588</v>
      </c>
      <c r="L130" s="91" t="s">
        <v>640</v>
      </c>
      <c r="M130" s="91" t="s">
        <v>284</v>
      </c>
      <c r="N130" s="91" t="s">
        <v>175</v>
      </c>
      <c r="O130" s="91" t="s">
        <v>405</v>
      </c>
      <c r="P130" s="91" t="s">
        <v>398</v>
      </c>
      <c r="Q130" s="91" t="s">
        <v>398</v>
      </c>
      <c r="R130" s="91" t="s">
        <v>398</v>
      </c>
      <c r="S130" s="91" t="s">
        <v>406</v>
      </c>
      <c r="T130" s="91" t="s">
        <v>976</v>
      </c>
      <c r="U130" s="91" t="s">
        <v>977</v>
      </c>
      <c r="V130" s="91" t="s">
        <v>398</v>
      </c>
      <c r="W130" s="91">
        <v>46.567022999999999</v>
      </c>
      <c r="X130" s="91">
        <v>0.85779399999999995</v>
      </c>
      <c r="Y130" s="91" t="s">
        <v>409</v>
      </c>
      <c r="Z130" s="91" t="s">
        <v>398</v>
      </c>
      <c r="AA130" s="91" t="s">
        <v>410</v>
      </c>
      <c r="AB130" s="91" t="s">
        <v>429</v>
      </c>
      <c r="AC130" s="91" t="s">
        <v>412</v>
      </c>
      <c r="AD130" s="91" t="s">
        <v>413</v>
      </c>
      <c r="AE130" s="91" t="s">
        <v>510</v>
      </c>
      <c r="AF130" s="91" t="s">
        <v>430</v>
      </c>
      <c r="AG130" s="91" t="s">
        <v>416</v>
      </c>
      <c r="AH130" s="91" t="s">
        <v>417</v>
      </c>
      <c r="AI130" s="91" t="s">
        <v>418</v>
      </c>
      <c r="AJ130" s="91" t="s">
        <v>419</v>
      </c>
      <c r="AK130" s="91" t="s">
        <v>420</v>
      </c>
      <c r="AL130" s="91" t="s">
        <v>406</v>
      </c>
      <c r="AM130" s="91" t="s">
        <v>421</v>
      </c>
      <c r="AN130" s="91" t="s">
        <v>422</v>
      </c>
      <c r="AO130" s="91">
        <v>22</v>
      </c>
      <c r="AP130" s="91" t="s">
        <v>978</v>
      </c>
    </row>
    <row r="131" spans="1:42" x14ac:dyDescent="0.25">
      <c r="A131" s="91" t="s">
        <v>398</v>
      </c>
      <c r="B131" s="91" t="s">
        <v>979</v>
      </c>
      <c r="C131" s="91" t="s">
        <v>398</v>
      </c>
      <c r="D131" s="91" t="s">
        <v>400</v>
      </c>
      <c r="E131" s="91" t="s">
        <v>398</v>
      </c>
      <c r="F131" s="91" t="s">
        <v>980</v>
      </c>
      <c r="G131" s="91" t="s">
        <v>398</v>
      </c>
      <c r="H131" s="91" t="s">
        <v>398</v>
      </c>
      <c r="I131" s="91" t="s">
        <v>398</v>
      </c>
      <c r="J131" s="91" t="s">
        <v>527</v>
      </c>
      <c r="K131" s="91" t="s">
        <v>528</v>
      </c>
      <c r="L131" s="91" t="s">
        <v>494</v>
      </c>
      <c r="M131" s="91" t="s">
        <v>211</v>
      </c>
      <c r="N131" s="91" t="s">
        <v>105</v>
      </c>
      <c r="O131" s="91" t="s">
        <v>405</v>
      </c>
      <c r="P131" s="91" t="s">
        <v>398</v>
      </c>
      <c r="Q131" s="91" t="s">
        <v>398</v>
      </c>
      <c r="R131" s="91" t="s">
        <v>398</v>
      </c>
      <c r="S131" s="91" t="s">
        <v>406</v>
      </c>
      <c r="T131" s="91" t="s">
        <v>981</v>
      </c>
      <c r="U131" s="91" t="s">
        <v>701</v>
      </c>
      <c r="V131" s="91" t="s">
        <v>398</v>
      </c>
      <c r="W131" s="91">
        <v>46.178228799999999</v>
      </c>
      <c r="X131" s="91">
        <v>1.8996142</v>
      </c>
      <c r="Y131" s="91" t="s">
        <v>409</v>
      </c>
      <c r="Z131" s="91" t="s">
        <v>398</v>
      </c>
      <c r="AA131" s="91" t="s">
        <v>410</v>
      </c>
      <c r="AB131" s="91" t="s">
        <v>411</v>
      </c>
      <c r="AC131" s="91" t="s">
        <v>437</v>
      </c>
      <c r="AD131" s="91" t="s">
        <v>438</v>
      </c>
      <c r="AE131" s="91" t="s">
        <v>414</v>
      </c>
      <c r="AF131" s="91" t="s">
        <v>430</v>
      </c>
      <c r="AG131" s="91" t="s">
        <v>416</v>
      </c>
      <c r="AH131" s="91" t="s">
        <v>417</v>
      </c>
      <c r="AI131" s="91" t="s">
        <v>418</v>
      </c>
      <c r="AJ131" s="91" t="s">
        <v>419</v>
      </c>
      <c r="AK131" s="91" t="s">
        <v>420</v>
      </c>
      <c r="AL131" s="91" t="s">
        <v>406</v>
      </c>
      <c r="AM131" s="91" t="s">
        <v>421</v>
      </c>
      <c r="AN131" s="91" t="s">
        <v>422</v>
      </c>
      <c r="AO131" s="91">
        <v>22</v>
      </c>
      <c r="AP131" s="91" t="s">
        <v>423</v>
      </c>
    </row>
    <row r="132" spans="1:42" x14ac:dyDescent="0.25">
      <c r="A132" s="91" t="s">
        <v>398</v>
      </c>
      <c r="B132" s="91" t="s">
        <v>982</v>
      </c>
      <c r="C132" s="91" t="s">
        <v>398</v>
      </c>
      <c r="D132" s="91" t="s">
        <v>400</v>
      </c>
      <c r="E132" s="91" t="s">
        <v>398</v>
      </c>
      <c r="F132" s="91" t="s">
        <v>983</v>
      </c>
      <c r="G132" s="91" t="s">
        <v>398</v>
      </c>
      <c r="H132" s="91" t="s">
        <v>398</v>
      </c>
      <c r="I132" s="91" t="s">
        <v>398</v>
      </c>
      <c r="J132" s="91" t="s">
        <v>402</v>
      </c>
      <c r="K132" s="91" t="s">
        <v>403</v>
      </c>
      <c r="L132" s="91" t="s">
        <v>581</v>
      </c>
      <c r="M132" s="91" t="s">
        <v>235</v>
      </c>
      <c r="N132" s="91" t="s">
        <v>125</v>
      </c>
      <c r="O132" s="91" t="s">
        <v>405</v>
      </c>
      <c r="P132" s="91" t="s">
        <v>398</v>
      </c>
      <c r="Q132" s="91" t="s">
        <v>398</v>
      </c>
      <c r="R132" s="91" t="s">
        <v>398</v>
      </c>
      <c r="S132" s="91" t="s">
        <v>406</v>
      </c>
      <c r="T132" s="91" t="s">
        <v>903</v>
      </c>
      <c r="U132" s="91" t="s">
        <v>984</v>
      </c>
      <c r="V132" s="91" t="s">
        <v>398</v>
      </c>
      <c r="W132" s="91">
        <v>47.604235000000003</v>
      </c>
      <c r="X132" s="91">
        <v>1.1396230000000001</v>
      </c>
      <c r="Y132" s="91" t="s">
        <v>409</v>
      </c>
      <c r="Z132" s="91" t="s">
        <v>398</v>
      </c>
      <c r="AA132" s="91" t="s">
        <v>410</v>
      </c>
      <c r="AB132" s="91" t="s">
        <v>411</v>
      </c>
      <c r="AC132" s="91" t="s">
        <v>412</v>
      </c>
      <c r="AD132" s="91" t="s">
        <v>413</v>
      </c>
      <c r="AE132" s="91" t="s">
        <v>414</v>
      </c>
      <c r="AF132" s="91" t="s">
        <v>415</v>
      </c>
      <c r="AG132" s="91" t="s">
        <v>416</v>
      </c>
      <c r="AH132" s="91" t="s">
        <v>417</v>
      </c>
      <c r="AI132" s="91" t="s">
        <v>418</v>
      </c>
      <c r="AJ132" s="91" t="s">
        <v>419</v>
      </c>
      <c r="AK132" s="91" t="s">
        <v>420</v>
      </c>
      <c r="AL132" s="91" t="s">
        <v>406</v>
      </c>
      <c r="AM132" s="91" t="s">
        <v>421</v>
      </c>
      <c r="AN132" s="91" t="s">
        <v>422</v>
      </c>
      <c r="AO132" s="91">
        <v>22</v>
      </c>
      <c r="AP132" s="91" t="s">
        <v>423</v>
      </c>
    </row>
    <row r="133" spans="1:42" x14ac:dyDescent="0.25">
      <c r="A133" s="91" t="s">
        <v>398</v>
      </c>
      <c r="B133" s="91" t="s">
        <v>985</v>
      </c>
      <c r="C133" s="91" t="s">
        <v>398</v>
      </c>
      <c r="D133" s="91" t="s">
        <v>400</v>
      </c>
      <c r="E133" s="91" t="s">
        <v>398</v>
      </c>
      <c r="F133" s="91" t="s">
        <v>986</v>
      </c>
      <c r="G133" s="91" t="s">
        <v>398</v>
      </c>
      <c r="H133" s="91" t="s">
        <v>398</v>
      </c>
      <c r="I133" s="91" t="s">
        <v>398</v>
      </c>
      <c r="J133" s="91" t="s">
        <v>514</v>
      </c>
      <c r="K133" s="91" t="s">
        <v>515</v>
      </c>
      <c r="L133" s="91" t="s">
        <v>494</v>
      </c>
      <c r="M133" s="91" t="s">
        <v>226</v>
      </c>
      <c r="N133" s="91" t="s">
        <v>117</v>
      </c>
      <c r="O133" s="91" t="s">
        <v>405</v>
      </c>
      <c r="P133" s="91" t="s">
        <v>398</v>
      </c>
      <c r="Q133" s="91" t="s">
        <v>398</v>
      </c>
      <c r="R133" s="91" t="s">
        <v>398</v>
      </c>
      <c r="S133" s="91" t="s">
        <v>406</v>
      </c>
      <c r="T133" s="91" t="s">
        <v>398</v>
      </c>
      <c r="U133" s="91" t="s">
        <v>398</v>
      </c>
      <c r="V133" s="91" t="s">
        <v>398</v>
      </c>
      <c r="W133" s="91">
        <v>46.790425599999999</v>
      </c>
      <c r="X133" s="91">
        <v>1.7047249</v>
      </c>
      <c r="Y133" s="91" t="s">
        <v>409</v>
      </c>
      <c r="Z133" s="91" t="s">
        <v>398</v>
      </c>
      <c r="AA133" s="91" t="s">
        <v>410</v>
      </c>
      <c r="AB133" s="91" t="s">
        <v>411</v>
      </c>
      <c r="AC133" s="91" t="s">
        <v>412</v>
      </c>
      <c r="AD133" s="91" t="s">
        <v>413</v>
      </c>
      <c r="AE133" s="91" t="s">
        <v>414</v>
      </c>
      <c r="AF133" s="91" t="s">
        <v>430</v>
      </c>
      <c r="AG133" s="91" t="s">
        <v>416</v>
      </c>
      <c r="AH133" s="91" t="s">
        <v>417</v>
      </c>
      <c r="AI133" s="91" t="s">
        <v>418</v>
      </c>
      <c r="AJ133" s="91" t="s">
        <v>419</v>
      </c>
      <c r="AK133" s="91" t="s">
        <v>420</v>
      </c>
      <c r="AL133" s="91" t="s">
        <v>406</v>
      </c>
      <c r="AM133" s="91" t="s">
        <v>421</v>
      </c>
      <c r="AN133" s="91" t="s">
        <v>422</v>
      </c>
      <c r="AO133" s="91">
        <v>22</v>
      </c>
      <c r="AP133" s="91" t="s">
        <v>423</v>
      </c>
    </row>
    <row r="134" spans="1:42" x14ac:dyDescent="0.25">
      <c r="A134" s="91" t="s">
        <v>398</v>
      </c>
      <c r="B134" s="91" t="s">
        <v>987</v>
      </c>
      <c r="C134" s="91" t="s">
        <v>398</v>
      </c>
      <c r="D134" s="91" t="s">
        <v>400</v>
      </c>
      <c r="E134" s="91" t="s">
        <v>398</v>
      </c>
      <c r="F134" s="91" t="s">
        <v>988</v>
      </c>
      <c r="G134" s="91" t="s">
        <v>398</v>
      </c>
      <c r="H134" s="91" t="s">
        <v>398</v>
      </c>
      <c r="I134" s="91" t="s">
        <v>398</v>
      </c>
      <c r="J134" s="91" t="s">
        <v>448</v>
      </c>
      <c r="K134" s="91" t="s">
        <v>449</v>
      </c>
      <c r="L134" s="91" t="s">
        <v>657</v>
      </c>
      <c r="M134" s="91" t="s">
        <v>989</v>
      </c>
      <c r="N134" s="91" t="s">
        <v>29</v>
      </c>
      <c r="O134" s="91" t="s">
        <v>405</v>
      </c>
      <c r="P134" s="91" t="s">
        <v>398</v>
      </c>
      <c r="Q134" s="91" t="s">
        <v>398</v>
      </c>
      <c r="R134" s="91" t="s">
        <v>398</v>
      </c>
      <c r="S134" s="91" t="s">
        <v>406</v>
      </c>
      <c r="T134" s="91" t="s">
        <v>348</v>
      </c>
      <c r="U134" s="91" t="s">
        <v>990</v>
      </c>
      <c r="V134" s="91" t="s">
        <v>398</v>
      </c>
      <c r="W134" s="91">
        <v>47.337850299999999</v>
      </c>
      <c r="X134" s="91">
        <v>0.65906390000000004</v>
      </c>
      <c r="Y134" s="91" t="s">
        <v>409</v>
      </c>
      <c r="Z134" s="91" t="s">
        <v>398</v>
      </c>
      <c r="AA134" s="91" t="s">
        <v>410</v>
      </c>
      <c r="AB134" s="91" t="s">
        <v>411</v>
      </c>
      <c r="AC134" s="91" t="s">
        <v>749</v>
      </c>
      <c r="AD134" s="91" t="s">
        <v>750</v>
      </c>
      <c r="AE134" s="91" t="s">
        <v>414</v>
      </c>
      <c r="AF134" s="91" t="s">
        <v>415</v>
      </c>
      <c r="AG134" s="91" t="s">
        <v>416</v>
      </c>
      <c r="AH134" s="91" t="s">
        <v>417</v>
      </c>
      <c r="AI134" s="91" t="s">
        <v>418</v>
      </c>
      <c r="AJ134" s="91" t="s">
        <v>419</v>
      </c>
      <c r="AK134" s="91" t="s">
        <v>420</v>
      </c>
      <c r="AL134" s="91" t="s">
        <v>406</v>
      </c>
      <c r="AM134" s="91" t="s">
        <v>421</v>
      </c>
      <c r="AN134" s="91" t="s">
        <v>422</v>
      </c>
      <c r="AO134" s="91">
        <v>22</v>
      </c>
      <c r="AP134" s="91" t="s">
        <v>423</v>
      </c>
    </row>
    <row r="135" spans="1:42" x14ac:dyDescent="0.25">
      <c r="A135" s="91" t="s">
        <v>398</v>
      </c>
      <c r="B135" s="91" t="s">
        <v>991</v>
      </c>
      <c r="C135" s="91" t="s">
        <v>398</v>
      </c>
      <c r="D135" s="91" t="s">
        <v>400</v>
      </c>
      <c r="E135" s="91" t="s">
        <v>398</v>
      </c>
      <c r="F135" s="91" t="s">
        <v>992</v>
      </c>
      <c r="G135" s="91" t="s">
        <v>398</v>
      </c>
      <c r="H135" s="91" t="s">
        <v>398</v>
      </c>
      <c r="I135" s="91" t="s">
        <v>398</v>
      </c>
      <c r="J135" s="91" t="s">
        <v>587</v>
      </c>
      <c r="K135" s="91" t="s">
        <v>588</v>
      </c>
      <c r="L135" s="91" t="s">
        <v>428</v>
      </c>
      <c r="M135" s="91" t="s">
        <v>289</v>
      </c>
      <c r="N135" s="91" t="s">
        <v>993</v>
      </c>
      <c r="O135" s="91" t="s">
        <v>405</v>
      </c>
      <c r="P135" s="91" t="s">
        <v>398</v>
      </c>
      <c r="Q135" s="91" t="s">
        <v>398</v>
      </c>
      <c r="R135" s="91" t="s">
        <v>398</v>
      </c>
      <c r="S135" s="91" t="s">
        <v>406</v>
      </c>
      <c r="T135" s="91" t="s">
        <v>994</v>
      </c>
      <c r="U135" s="91" t="s">
        <v>995</v>
      </c>
      <c r="V135" s="91" t="s">
        <v>398</v>
      </c>
      <c r="W135" s="91">
        <v>46.277341900000003</v>
      </c>
      <c r="X135" s="91">
        <v>0.35658010000000001</v>
      </c>
      <c r="Y135" s="91" t="s">
        <v>409</v>
      </c>
      <c r="Z135" s="91" t="s">
        <v>398</v>
      </c>
      <c r="AA135" s="91" t="s">
        <v>410</v>
      </c>
      <c r="AB135" s="91" t="s">
        <v>429</v>
      </c>
      <c r="AC135" s="91" t="s">
        <v>532</v>
      </c>
      <c r="AD135" s="91" t="s">
        <v>533</v>
      </c>
      <c r="AE135" s="91" t="s">
        <v>510</v>
      </c>
      <c r="AF135" s="91" t="s">
        <v>430</v>
      </c>
      <c r="AG135" s="91" t="s">
        <v>416</v>
      </c>
      <c r="AH135" s="91" t="s">
        <v>417</v>
      </c>
      <c r="AI135" s="91" t="s">
        <v>418</v>
      </c>
      <c r="AJ135" s="91" t="s">
        <v>419</v>
      </c>
      <c r="AK135" s="91" t="s">
        <v>420</v>
      </c>
      <c r="AL135" s="91" t="s">
        <v>406</v>
      </c>
      <c r="AM135" s="91" t="s">
        <v>421</v>
      </c>
      <c r="AN135" s="91" t="s">
        <v>422</v>
      </c>
      <c r="AO135" s="91">
        <v>22</v>
      </c>
      <c r="AP135" s="91" t="s">
        <v>996</v>
      </c>
    </row>
    <row r="136" spans="1:42" x14ac:dyDescent="0.25">
      <c r="A136" s="91" t="s">
        <v>398</v>
      </c>
      <c r="B136" s="91" t="s">
        <v>997</v>
      </c>
      <c r="C136" s="91" t="s">
        <v>398</v>
      </c>
      <c r="D136" s="91" t="s">
        <v>400</v>
      </c>
      <c r="E136" s="91" t="s">
        <v>398</v>
      </c>
      <c r="F136" s="91" t="s">
        <v>998</v>
      </c>
      <c r="G136" s="91" t="s">
        <v>398</v>
      </c>
      <c r="H136" s="91" t="s">
        <v>398</v>
      </c>
      <c r="I136" s="91" t="s">
        <v>398</v>
      </c>
      <c r="J136" s="91" t="s">
        <v>471</v>
      </c>
      <c r="K136" s="91" t="s">
        <v>472</v>
      </c>
      <c r="L136" s="91" t="s">
        <v>450</v>
      </c>
      <c r="M136" s="91" t="s">
        <v>910</v>
      </c>
      <c r="N136" s="91" t="s">
        <v>999</v>
      </c>
      <c r="O136" s="91" t="s">
        <v>405</v>
      </c>
      <c r="P136" s="91" t="s">
        <v>398</v>
      </c>
      <c r="Q136" s="91" t="s">
        <v>398</v>
      </c>
      <c r="R136" s="91" t="s">
        <v>398</v>
      </c>
      <c r="S136" s="91" t="s">
        <v>406</v>
      </c>
      <c r="T136" s="91" t="s">
        <v>1000</v>
      </c>
      <c r="U136" s="91" t="s">
        <v>913</v>
      </c>
      <c r="V136" s="91" t="s">
        <v>398</v>
      </c>
      <c r="W136" s="91">
        <v>47.262871799999999</v>
      </c>
      <c r="X136" s="91">
        <v>-1.0412756999999999</v>
      </c>
      <c r="Y136" s="91" t="s">
        <v>409</v>
      </c>
      <c r="Z136" s="91" t="s">
        <v>398</v>
      </c>
      <c r="AA136" s="91" t="s">
        <v>410</v>
      </c>
      <c r="AB136" s="91" t="s">
        <v>411</v>
      </c>
      <c r="AC136" s="91" t="s">
        <v>412</v>
      </c>
      <c r="AD136" s="91" t="s">
        <v>413</v>
      </c>
      <c r="AE136" s="91" t="s">
        <v>414</v>
      </c>
      <c r="AF136" s="91" t="s">
        <v>430</v>
      </c>
      <c r="AG136" s="91" t="s">
        <v>416</v>
      </c>
      <c r="AH136" s="91" t="s">
        <v>417</v>
      </c>
      <c r="AI136" s="91" t="s">
        <v>418</v>
      </c>
      <c r="AJ136" s="91" t="s">
        <v>419</v>
      </c>
      <c r="AK136" s="91" t="s">
        <v>420</v>
      </c>
      <c r="AL136" s="91" t="s">
        <v>406</v>
      </c>
      <c r="AM136" s="91" t="s">
        <v>421</v>
      </c>
      <c r="AN136" s="91" t="s">
        <v>422</v>
      </c>
      <c r="AO136" s="91">
        <v>22</v>
      </c>
      <c r="AP136" s="91" t="s">
        <v>423</v>
      </c>
    </row>
    <row r="137" spans="1:42" x14ac:dyDescent="0.25">
      <c r="A137" s="91" t="s">
        <v>398</v>
      </c>
      <c r="B137" s="91" t="s">
        <v>1001</v>
      </c>
      <c r="C137" s="91" t="s">
        <v>398</v>
      </c>
      <c r="D137" s="91" t="s">
        <v>400</v>
      </c>
      <c r="E137" s="91" t="s">
        <v>398</v>
      </c>
      <c r="F137" s="91" t="s">
        <v>1002</v>
      </c>
      <c r="G137" s="91" t="s">
        <v>398</v>
      </c>
      <c r="H137" s="91" t="s">
        <v>398</v>
      </c>
      <c r="I137" s="91" t="s">
        <v>398</v>
      </c>
      <c r="J137" s="91" t="s">
        <v>460</v>
      </c>
      <c r="K137" s="91" t="s">
        <v>461</v>
      </c>
      <c r="L137" s="91" t="s">
        <v>1003</v>
      </c>
      <c r="M137" s="91" t="s">
        <v>250</v>
      </c>
      <c r="N137" s="91" t="s">
        <v>140</v>
      </c>
      <c r="O137" s="91" t="s">
        <v>405</v>
      </c>
      <c r="P137" s="91" t="s">
        <v>398</v>
      </c>
      <c r="Q137" s="91" t="s">
        <v>398</v>
      </c>
      <c r="R137" s="91" t="s">
        <v>398</v>
      </c>
      <c r="S137" s="91" t="s">
        <v>406</v>
      </c>
      <c r="T137" s="91" t="s">
        <v>398</v>
      </c>
      <c r="U137" s="91" t="s">
        <v>398</v>
      </c>
      <c r="V137" s="91" t="s">
        <v>398</v>
      </c>
      <c r="W137" s="91">
        <v>48.0790261</v>
      </c>
      <c r="X137" s="91">
        <v>2.5442425000000002</v>
      </c>
      <c r="Y137" s="91" t="s">
        <v>409</v>
      </c>
      <c r="Z137" s="91" t="s">
        <v>398</v>
      </c>
      <c r="AA137" s="91" t="s">
        <v>410</v>
      </c>
      <c r="AB137" s="91" t="s">
        <v>411</v>
      </c>
      <c r="AC137" s="91" t="s">
        <v>412</v>
      </c>
      <c r="AD137" s="91" t="s">
        <v>413</v>
      </c>
      <c r="AE137" s="91" t="s">
        <v>414</v>
      </c>
      <c r="AF137" s="91" t="s">
        <v>430</v>
      </c>
      <c r="AG137" s="91" t="s">
        <v>416</v>
      </c>
      <c r="AH137" s="91" t="s">
        <v>417</v>
      </c>
      <c r="AI137" s="91" t="s">
        <v>418</v>
      </c>
      <c r="AJ137" s="91" t="s">
        <v>419</v>
      </c>
      <c r="AK137" s="91" t="s">
        <v>420</v>
      </c>
      <c r="AL137" s="91" t="s">
        <v>406</v>
      </c>
      <c r="AM137" s="91" t="s">
        <v>421</v>
      </c>
      <c r="AN137" s="91" t="s">
        <v>422</v>
      </c>
      <c r="AO137" s="91">
        <v>22</v>
      </c>
      <c r="AP137" s="91" t="s">
        <v>423</v>
      </c>
    </row>
    <row r="138" spans="1:42" x14ac:dyDescent="0.25">
      <c r="A138" s="91" t="s">
        <v>398</v>
      </c>
      <c r="B138" s="91" t="s">
        <v>1004</v>
      </c>
      <c r="C138" s="91" t="s">
        <v>398</v>
      </c>
      <c r="D138" s="91" t="s">
        <v>400</v>
      </c>
      <c r="E138" s="91" t="s">
        <v>398</v>
      </c>
      <c r="F138" s="91" t="s">
        <v>1005</v>
      </c>
      <c r="G138" s="91" t="s">
        <v>398</v>
      </c>
      <c r="H138" s="91" t="s">
        <v>398</v>
      </c>
      <c r="I138" s="91" t="s">
        <v>398</v>
      </c>
      <c r="J138" s="91" t="s">
        <v>441</v>
      </c>
      <c r="K138" s="91" t="s">
        <v>442</v>
      </c>
      <c r="L138" s="91" t="s">
        <v>679</v>
      </c>
      <c r="M138" s="91" t="s">
        <v>188</v>
      </c>
      <c r="N138" s="91" t="s">
        <v>78</v>
      </c>
      <c r="O138" s="91" t="s">
        <v>405</v>
      </c>
      <c r="P138" s="91" t="s">
        <v>398</v>
      </c>
      <c r="Q138" s="91" t="s">
        <v>398</v>
      </c>
      <c r="R138" s="91" t="s">
        <v>398</v>
      </c>
      <c r="S138" s="91" t="s">
        <v>406</v>
      </c>
      <c r="T138" s="91" t="s">
        <v>1006</v>
      </c>
      <c r="U138" s="91" t="s">
        <v>1007</v>
      </c>
      <c r="V138" s="91" t="s">
        <v>398</v>
      </c>
      <c r="W138" s="91">
        <v>47.300441399999997</v>
      </c>
      <c r="X138" s="91">
        <v>2.5183973000000002</v>
      </c>
      <c r="Y138" s="91" t="s">
        <v>409</v>
      </c>
      <c r="Z138" s="91" t="s">
        <v>398</v>
      </c>
      <c r="AA138" s="91" t="s">
        <v>410</v>
      </c>
      <c r="AB138" s="91" t="s">
        <v>411</v>
      </c>
      <c r="AC138" s="91" t="s">
        <v>437</v>
      </c>
      <c r="AD138" s="91" t="s">
        <v>438</v>
      </c>
      <c r="AE138" s="91" t="s">
        <v>414</v>
      </c>
      <c r="AF138" s="91" t="s">
        <v>430</v>
      </c>
      <c r="AG138" s="91" t="s">
        <v>416</v>
      </c>
      <c r="AH138" s="91" t="s">
        <v>417</v>
      </c>
      <c r="AI138" s="91" t="s">
        <v>418</v>
      </c>
      <c r="AJ138" s="91" t="s">
        <v>419</v>
      </c>
      <c r="AK138" s="91" t="s">
        <v>420</v>
      </c>
      <c r="AL138" s="91" t="s">
        <v>406</v>
      </c>
      <c r="AM138" s="91" t="s">
        <v>421</v>
      </c>
      <c r="AN138" s="91" t="s">
        <v>422</v>
      </c>
      <c r="AO138" s="91">
        <v>22</v>
      </c>
      <c r="AP138" s="91" t="s">
        <v>423</v>
      </c>
    </row>
    <row r="139" spans="1:42" x14ac:dyDescent="0.25">
      <c r="D139" s="91" t="s">
        <v>400</v>
      </c>
      <c r="F139" s="91" t="s">
        <v>1008</v>
      </c>
      <c r="J139" s="91">
        <v>19</v>
      </c>
      <c r="K139" s="91" t="s">
        <v>427</v>
      </c>
      <c r="M139">
        <v>19100</v>
      </c>
      <c r="N139" s="91" t="s">
        <v>97</v>
      </c>
      <c r="T139" s="91" t="s">
        <v>1009</v>
      </c>
      <c r="U139" s="91" t="s">
        <v>1010</v>
      </c>
      <c r="W139" t="s">
        <v>1011</v>
      </c>
      <c r="X139" t="s">
        <v>1012</v>
      </c>
      <c r="AJ139" s="91" t="s">
        <v>419</v>
      </c>
      <c r="AP139" s="92">
        <v>44034</v>
      </c>
    </row>
  </sheetData>
  <autoFilter ref="A1:AP139" xr:uid="{8E922FF6-C419-44A6-9367-402DD9C2F7BE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/>
  <dimension ref="A1:X497"/>
  <sheetViews>
    <sheetView zoomScale="70" zoomScaleNormal="70" workbookViewId="0">
      <pane xSplit="4" ySplit="2" topLeftCell="E42" activePane="bottomRight" state="frozen"/>
      <selection pane="topRight" activeCell="E1" sqref="E1"/>
      <selection pane="bottomLeft" activeCell="A3" sqref="A3"/>
      <selection pane="bottomRight" activeCell="L50" sqref="L50"/>
    </sheetView>
  </sheetViews>
  <sheetFormatPr baseColWidth="10" defaultColWidth="10.7109375" defaultRowHeight="15" x14ac:dyDescent="0.25"/>
  <cols>
    <col min="1" max="2" width="11.5703125" customWidth="1"/>
    <col min="3" max="3" width="7.42578125" style="70" bestFit="1" customWidth="1"/>
    <col min="4" max="4" width="45.28515625" bestFit="1" customWidth="1"/>
    <col min="5" max="5" width="20.42578125" customWidth="1"/>
    <col min="6" max="6" width="17.140625" bestFit="1" customWidth="1"/>
    <col min="7" max="7" width="28.7109375" customWidth="1"/>
    <col min="8" max="9" width="7.7109375" customWidth="1"/>
    <col min="10" max="10" width="6" bestFit="1" customWidth="1"/>
    <col min="11" max="11" width="16.7109375" bestFit="1" customWidth="1"/>
    <col min="12" max="12" width="31" customWidth="1"/>
    <col min="13" max="13" width="28.7109375" bestFit="1" customWidth="1"/>
    <col min="14" max="14" width="33.7109375" bestFit="1" customWidth="1"/>
    <col min="15" max="15" width="17.140625" bestFit="1" customWidth="1"/>
    <col min="16" max="16" width="23.5703125" bestFit="1" customWidth="1"/>
    <col min="17" max="17" width="12.5703125" customWidth="1"/>
    <col min="21" max="21" width="11.7109375" bestFit="1" customWidth="1"/>
    <col min="22" max="22" width="17.7109375" customWidth="1"/>
  </cols>
  <sheetData>
    <row r="1" spans="1:24" ht="22.5" thickTop="1" thickBot="1" x14ac:dyDescent="0.4">
      <c r="A1" s="55" t="s">
        <v>73</v>
      </c>
      <c r="B1" s="51"/>
      <c r="C1" s="68"/>
      <c r="D1" s="51"/>
      <c r="E1" s="51"/>
      <c r="F1" s="51"/>
      <c r="G1" s="51"/>
      <c r="H1" s="51"/>
      <c r="I1" s="51"/>
      <c r="J1" s="51"/>
      <c r="K1" s="52"/>
      <c r="L1" s="56" t="s">
        <v>13</v>
      </c>
      <c r="M1" s="53"/>
      <c r="N1" s="57" t="s">
        <v>5</v>
      </c>
      <c r="O1" s="50"/>
      <c r="P1" s="54"/>
    </row>
    <row r="2" spans="1:24" x14ac:dyDescent="0.25">
      <c r="A2" s="1" t="s">
        <v>0</v>
      </c>
      <c r="B2" s="2" t="s">
        <v>7</v>
      </c>
      <c r="C2" s="2" t="s">
        <v>10</v>
      </c>
      <c r="D2" s="71" t="s">
        <v>2</v>
      </c>
      <c r="E2" s="2" t="s">
        <v>294</v>
      </c>
      <c r="F2" s="2" t="s">
        <v>295</v>
      </c>
      <c r="G2" s="2" t="s">
        <v>1</v>
      </c>
      <c r="H2" s="2" t="s">
        <v>3</v>
      </c>
      <c r="I2" s="2" t="s">
        <v>1014</v>
      </c>
      <c r="J2" s="2" t="s">
        <v>4</v>
      </c>
      <c r="K2" s="3" t="s">
        <v>6</v>
      </c>
      <c r="L2" s="5" t="s">
        <v>12</v>
      </c>
      <c r="M2" s="4" t="s">
        <v>25</v>
      </c>
      <c r="N2" s="6" t="s">
        <v>8</v>
      </c>
      <c r="O2" s="6" t="s">
        <v>354</v>
      </c>
      <c r="P2" s="6" t="s">
        <v>11</v>
      </c>
      <c r="Q2" s="7"/>
    </row>
    <row r="3" spans="1:24" ht="24.95" customHeight="1" x14ac:dyDescent="0.25">
      <c r="A3" s="23"/>
      <c r="B3" s="24" t="s">
        <v>9</v>
      </c>
      <c r="C3" s="66"/>
      <c r="D3" s="72" t="s">
        <v>103</v>
      </c>
      <c r="E3" s="66" cm="1">
        <f t="array" ref="E3">INDEX('TABLE SOURCE ITM'!$W$2:$X$139,SMALL(IF(ISNUMBER(SEARCH($D3,'TABLE SOURCE ITM'!$N$2:$N$139)),ROW('TABLE SOURCE ITM'!$N$2:$N$139)-1),1),COLUMN(A1))</f>
        <v>46.082192200000001</v>
      </c>
      <c r="F3" s="66" cm="1">
        <f t="array" ref="F3">INDEX('TABLE SOURCE ITM'!$W$2:$X$139,SMALL(IF(ISNUMBER(SEARCH($D3,'TABLE SOURCE ITM'!$N$2:$N$139)),ROW('TABLE SOURCE ITM'!$N$2:$N$139)-1),1),COLUMN(B1))</f>
        <v>2.0442800000000001</v>
      </c>
      <c r="G3" s="25"/>
      <c r="H3" s="67">
        <v>23150</v>
      </c>
      <c r="I3" s="67">
        <f>RANK(H3,$H$3:$H$128,1)</f>
        <v>30</v>
      </c>
      <c r="J3" s="26" t="str">
        <f>LEFT(Tableau2[[#This Row],[CP]],2)</f>
        <v>23</v>
      </c>
      <c r="K3" s="27"/>
      <c r="L3" s="28"/>
      <c r="M3" s="29"/>
      <c r="N3" s="30"/>
      <c r="O3" s="30"/>
      <c r="P3" s="30"/>
      <c r="Q3" s="7"/>
      <c r="R3" s="74" cm="1">
        <f t="array" ref="R3:R140">INDEX([1]Feuil3!$W$2:$X$139,SMALL(IF(ISNUMBER(SEARCH($D3,[1]!villes)),ROW([1]!villes)-1),1),COLUMN(A1))</f>
        <v>47.439233700000003</v>
      </c>
      <c r="S3" s="74"/>
      <c r="T3" s="74"/>
      <c r="U3" s="74"/>
      <c r="V3" s="74"/>
      <c r="W3" s="74"/>
      <c r="X3" s="74"/>
    </row>
    <row r="4" spans="1:24" ht="24.95" customHeight="1" x14ac:dyDescent="0.25">
      <c r="A4" s="31"/>
      <c r="B4" s="32" t="s">
        <v>9</v>
      </c>
      <c r="C4" s="58"/>
      <c r="D4" s="73" t="s">
        <v>112</v>
      </c>
      <c r="E4" s="66" cm="1">
        <f t="array" ref="E4">INDEX('TABLE SOURCE ITM'!$W$2:$X$139,SMALL(IF(ISNUMBER(SEARCH($D4,'TABLE SOURCE ITM'!$N$2:$N$139)),ROW('TABLE SOURCE ITM'!$N$2:$N$139)-1),1),COLUMN(A2))</f>
        <v>46.437620199999998</v>
      </c>
      <c r="F4" s="66" cm="1">
        <f t="array" ref="F4">INDEX('TABLE SOURCE ITM'!$W$2:$X$139,SMALL(IF(ISNUMBER(SEARCH($D4,'TABLE SOURCE ITM'!$N$2:$N$139)),ROW('TABLE SOURCE ITM'!$N$2:$N$139)-1),1),COLUMN(B2))</f>
        <v>1.8261221000000001</v>
      </c>
      <c r="G4" s="34"/>
      <c r="H4" s="59">
        <v>36140</v>
      </c>
      <c r="I4" s="67">
        <f>RANK(H4,$H$3:$H$128,1)</f>
        <v>39</v>
      </c>
      <c r="J4" s="35" t="str">
        <f>LEFT(Tableau2[[#This Row],[CP]],2)</f>
        <v>36</v>
      </c>
      <c r="K4" s="36"/>
      <c r="L4" s="37"/>
      <c r="M4" s="38"/>
      <c r="N4" s="39"/>
      <c r="O4" s="39"/>
      <c r="P4" s="39"/>
      <c r="Q4" s="7"/>
      <c r="R4" s="74">
        <v>45.379044200000003</v>
      </c>
      <c r="S4" s="74"/>
      <c r="T4" s="74"/>
      <c r="U4" s="74"/>
      <c r="V4" s="74"/>
      <c r="W4" s="74"/>
      <c r="X4" s="74"/>
    </row>
    <row r="5" spans="1:24" ht="24.95" customHeight="1" x14ac:dyDescent="0.25">
      <c r="A5" s="31"/>
      <c r="B5" s="32" t="s">
        <v>9</v>
      </c>
      <c r="C5" s="58"/>
      <c r="D5" s="73" t="s">
        <v>98</v>
      </c>
      <c r="E5" s="66" cm="1">
        <f t="array" ref="E5">INDEX('TABLE SOURCE ITM'!$W$2:$X$139,SMALL(IF(ISNUMBER(SEARCH($D5,'TABLE SOURCE ITM'!$N$2:$N$139)),ROW('TABLE SOURCE ITM'!$N$2:$N$139)-1),1),COLUMN(A3))</f>
        <v>45.260353299999998</v>
      </c>
      <c r="F5" s="66" cm="1">
        <f t="array" ref="F5">INDEX('TABLE SOURCE ITM'!$W$2:$X$139,SMALL(IF(ISNUMBER(SEARCH($D5,'TABLE SOURCE ITM'!$N$2:$N$139)),ROW('TABLE SOURCE ITM'!$N$2:$N$139)-1),1),COLUMN(B3))</f>
        <v>1.4729209000000001</v>
      </c>
      <c r="G5" s="34"/>
      <c r="H5" s="59">
        <v>19240</v>
      </c>
      <c r="I5" s="67">
        <f>RANK(H5,$H$3:$H$128,1)</f>
        <v>24</v>
      </c>
      <c r="J5" s="35" t="str">
        <f>LEFT(Tableau2[[#This Row],[CP]],2)</f>
        <v>19</v>
      </c>
      <c r="K5" s="36"/>
      <c r="L5" s="37" t="s">
        <v>26</v>
      </c>
      <c r="M5" s="38">
        <v>44068</v>
      </c>
      <c r="N5" s="39"/>
      <c r="O5" s="39"/>
      <c r="P5" s="39"/>
      <c r="Q5" s="7"/>
      <c r="R5" s="74">
        <v>47.5898082</v>
      </c>
      <c r="S5" s="74"/>
      <c r="T5" s="74"/>
      <c r="U5" s="74"/>
      <c r="V5" s="74"/>
      <c r="W5" s="74"/>
      <c r="X5" s="74"/>
    </row>
    <row r="6" spans="1:24" ht="24.95" customHeight="1" x14ac:dyDescent="0.25">
      <c r="A6" s="31"/>
      <c r="B6" s="32" t="s">
        <v>9</v>
      </c>
      <c r="C6" s="58"/>
      <c r="D6" s="73" t="s">
        <v>124</v>
      </c>
      <c r="E6" s="66" cm="1">
        <f t="array" ref="E6">INDEX('TABLE SOURCE ITM'!$W$2:$X$139,SMALL(IF(ISNUMBER(SEARCH($D6,'TABLE SOURCE ITM'!$N$2:$N$139)),ROW('TABLE SOURCE ITM'!$N$2:$N$139)-1),1),COLUMN(A4))</f>
        <v>47.422856600000003</v>
      </c>
      <c r="F6" s="66" cm="1">
        <f t="array" ref="F6">INDEX('TABLE SOURCE ITM'!$W$2:$X$139,SMALL(IF(ISNUMBER(SEARCH($D6,'TABLE SOURCE ITM'!$N$2:$N$139)),ROW('TABLE SOURCE ITM'!$N$2:$N$139)-1),1),COLUMN(B4))</f>
        <v>0.97722229999999999</v>
      </c>
      <c r="G6" s="34" t="s">
        <v>322</v>
      </c>
      <c r="H6" s="59">
        <v>37400</v>
      </c>
      <c r="I6" s="67">
        <f>RANK(H6,$H$3:$H$128,1)</f>
        <v>57</v>
      </c>
      <c r="J6" s="35" t="str">
        <f>LEFT(Tableau2[[#This Row],[CP]],2)</f>
        <v>37</v>
      </c>
      <c r="K6" s="36" t="s">
        <v>323</v>
      </c>
      <c r="L6" s="37" t="s">
        <v>26</v>
      </c>
      <c r="M6" s="38">
        <v>43901</v>
      </c>
      <c r="N6" s="39"/>
      <c r="O6" s="39"/>
      <c r="P6" s="39"/>
      <c r="Q6" s="7"/>
      <c r="R6" s="74">
        <v>47.033172200000003</v>
      </c>
      <c r="S6" s="74">
        <f>COUNTIF(L3:L128,"")</f>
        <v>48</v>
      </c>
      <c r="T6" s="74"/>
      <c r="U6" s="74"/>
      <c r="V6" s="74"/>
      <c r="W6" s="74"/>
      <c r="X6" s="74"/>
    </row>
    <row r="7" spans="1:24" ht="24.95" customHeight="1" x14ac:dyDescent="0.25">
      <c r="A7" s="31"/>
      <c r="B7" s="32" t="s">
        <v>9</v>
      </c>
      <c r="C7" s="58" t="s">
        <v>17</v>
      </c>
      <c r="D7" s="73" t="s">
        <v>47</v>
      </c>
      <c r="E7" s="66" cm="1">
        <f t="array" ref="E7">INDEX('TABLE SOURCE ITM'!$W$2:$X$139,SMALL(IF(ISNUMBER(SEARCH($D7,'TABLE SOURCE ITM'!$N$2:$N$139)),ROW('TABLE SOURCE ITM'!$N$2:$N$139)-1),1),COLUMN(A5))</f>
        <v>47.989880399999997</v>
      </c>
      <c r="F7" s="66" cm="1">
        <f t="array" ref="F7">INDEX('TABLE SOURCE ITM'!$W$2:$X$139,SMALL(IF(ISNUMBER(SEARCH($D7,'TABLE SOURCE ITM'!$N$2:$N$139)),ROW('TABLE SOURCE ITM'!$N$2:$N$139)-1),1),COLUMN(B5))</f>
        <v>2.7700108000000001</v>
      </c>
      <c r="G7" s="33" t="s">
        <v>48</v>
      </c>
      <c r="H7" s="34">
        <v>45200</v>
      </c>
      <c r="I7" s="67">
        <f>RANK(H7,$H$3:$H$128,1)</f>
        <v>74</v>
      </c>
      <c r="J7" s="35" t="str">
        <f>LEFT(Tableau2[[#This Row],[CP]],2)</f>
        <v>45</v>
      </c>
      <c r="K7" s="36" t="s">
        <v>49</v>
      </c>
      <c r="L7" s="37" t="s">
        <v>26</v>
      </c>
      <c r="M7" s="38">
        <v>43860</v>
      </c>
      <c r="N7" s="39" t="s">
        <v>311</v>
      </c>
      <c r="O7" s="40">
        <v>1</v>
      </c>
      <c r="P7" s="40" t="s">
        <v>316</v>
      </c>
      <c r="Q7" s="7"/>
      <c r="R7" s="74">
        <v>47.590264599999998</v>
      </c>
      <c r="S7" s="74"/>
      <c r="T7" s="74"/>
      <c r="U7" s="74"/>
      <c r="V7" s="74"/>
      <c r="W7" s="74"/>
      <c r="X7" s="74"/>
    </row>
    <row r="8" spans="1:24" ht="24.95" customHeight="1" x14ac:dyDescent="0.25">
      <c r="A8" s="31"/>
      <c r="B8" s="32" t="s">
        <v>9</v>
      </c>
      <c r="C8" s="58" t="s">
        <v>17</v>
      </c>
      <c r="D8" s="73" t="s">
        <v>36</v>
      </c>
      <c r="E8" s="66" cm="1">
        <f t="array" ref="E8">INDEX('TABLE SOURCE ITM'!$W$2:$X$139,SMALL(IF(ISNUMBER(SEARCH($D8,'TABLE SOURCE ITM'!$N$2:$N$139)),ROW('TABLE SOURCE ITM'!$N$2:$N$139)-1),1),COLUMN(A6))</f>
        <v>47.460030099999997</v>
      </c>
      <c r="F8" s="66" cm="1">
        <f t="array" ref="F8">INDEX('TABLE SOURCE ITM'!$W$2:$X$139,SMALL(IF(ISNUMBER(SEARCH($D8,'TABLE SOURCE ITM'!$N$2:$N$139)),ROW('TABLE SOURCE ITM'!$N$2:$N$139)-1),1),COLUMN(B6))</f>
        <v>-0.61625629999999998</v>
      </c>
      <c r="G8" s="33" t="s">
        <v>40</v>
      </c>
      <c r="H8" s="34">
        <v>49000</v>
      </c>
      <c r="I8" s="67">
        <f>RANK(H8,$H$3:$H$128,1)</f>
        <v>99</v>
      </c>
      <c r="J8" s="35" t="str">
        <f>LEFT(Tableau2[[#This Row],[CP]],2)</f>
        <v>49</v>
      </c>
      <c r="K8" s="36" t="s">
        <v>41</v>
      </c>
      <c r="L8" s="37" t="s">
        <v>26</v>
      </c>
      <c r="M8" s="38">
        <v>43903</v>
      </c>
      <c r="N8" s="39" t="s">
        <v>14</v>
      </c>
      <c r="O8" s="40"/>
      <c r="P8" s="40"/>
      <c r="Q8" s="7"/>
      <c r="R8" s="74">
        <v>48.037269000000002</v>
      </c>
      <c r="S8" s="74"/>
      <c r="T8" s="74"/>
      <c r="U8" s="74"/>
      <c r="V8" s="74"/>
      <c r="W8" s="74"/>
      <c r="X8" s="74"/>
    </row>
    <row r="9" spans="1:24" ht="24.95" customHeight="1" x14ac:dyDescent="0.25">
      <c r="A9" s="31"/>
      <c r="B9" s="32" t="s">
        <v>9</v>
      </c>
      <c r="C9" s="58" t="s">
        <v>17</v>
      </c>
      <c r="D9" s="73" t="s">
        <v>36</v>
      </c>
      <c r="E9" s="66" cm="1">
        <f t="array" ref="E9">INDEX('TABLE SOURCE ITM'!$W$2:$X$139,SMALL(IF(ISNUMBER(SEARCH($D9,'TABLE SOURCE ITM'!$N$2:$N$139)),ROW('TABLE SOURCE ITM'!$N$2:$N$139)-1),1),COLUMN(A7))</f>
        <v>47.460030099999997</v>
      </c>
      <c r="F9" s="66" cm="1">
        <f t="array" ref="F9">INDEX('TABLE SOURCE ITM'!$W$2:$X$139,SMALL(IF(ISNUMBER(SEARCH($D9,'TABLE SOURCE ITM'!$N$2:$N$139)),ROW('TABLE SOURCE ITM'!$N$2:$N$139)-1),1),COLUMN(B7))</f>
        <v>-0.61625629999999998</v>
      </c>
      <c r="G9" s="33" t="s">
        <v>37</v>
      </c>
      <c r="H9" s="34">
        <v>49000</v>
      </c>
      <c r="I9" s="67">
        <f>RANK(H9,$H$3:$H$128,1)</f>
        <v>99</v>
      </c>
      <c r="J9" s="35" t="str">
        <f>LEFT(Tableau2[[#This Row],[CP]],2)</f>
        <v>49</v>
      </c>
      <c r="K9" s="36" t="s">
        <v>38</v>
      </c>
      <c r="L9" s="37" t="s">
        <v>27</v>
      </c>
      <c r="M9" s="38">
        <v>43851</v>
      </c>
      <c r="N9" s="39"/>
      <c r="O9" s="40"/>
      <c r="P9" s="40"/>
      <c r="Q9" s="7"/>
      <c r="R9" s="74">
        <v>47.770100100000001</v>
      </c>
      <c r="S9" s="74"/>
      <c r="T9" s="74"/>
      <c r="U9" s="74"/>
      <c r="V9" s="74"/>
      <c r="W9" s="74"/>
      <c r="X9" s="74"/>
    </row>
    <row r="10" spans="1:24" ht="24.95" customHeight="1" x14ac:dyDescent="0.25">
      <c r="A10" s="31"/>
      <c r="B10" s="32" t="s">
        <v>9</v>
      </c>
      <c r="C10" s="58"/>
      <c r="D10" s="73" t="s">
        <v>113</v>
      </c>
      <c r="E10" s="66" cm="1">
        <f t="array" ref="E10">INDEX('TABLE SOURCE ITM'!$W$2:$X$139,SMALL(IF(ISNUMBER(SEARCH($D10,'TABLE SOURCE ITM'!$N$2:$N$139)),ROW('TABLE SOURCE ITM'!$N$2:$N$139)-1),1),COLUMN(A8))</f>
        <v>46.604745000000001</v>
      </c>
      <c r="F10" s="66" cm="1">
        <f t="array" ref="F10">INDEX('TABLE SOURCE ITM'!$W$2:$X$139,SMALL(IF(ISNUMBER(SEARCH($D10,'TABLE SOURCE ITM'!$N$2:$N$139)),ROW('TABLE SOURCE ITM'!$N$2:$N$139)-1),1),COLUMN(B8))</f>
        <v>1.504926</v>
      </c>
      <c r="G10" s="34"/>
      <c r="H10" s="59">
        <v>36200</v>
      </c>
      <c r="I10" s="67">
        <f>RANK(H10,$H$3:$H$128,1)</f>
        <v>40</v>
      </c>
      <c r="J10" s="35" t="str">
        <f>LEFT(Tableau2[[#This Row],[CP]],2)</f>
        <v>36</v>
      </c>
      <c r="K10" s="36"/>
      <c r="L10" s="37" t="s">
        <v>26</v>
      </c>
      <c r="M10" s="38">
        <v>44067</v>
      </c>
      <c r="N10" s="39"/>
      <c r="O10" s="39"/>
      <c r="P10" s="39"/>
      <c r="Q10" s="7"/>
      <c r="R10" s="74">
        <v>45.264093000000003</v>
      </c>
      <c r="S10" s="74"/>
      <c r="T10" s="74"/>
      <c r="U10" s="74"/>
      <c r="V10" s="74"/>
      <c r="W10" s="74"/>
      <c r="X10" s="74"/>
    </row>
    <row r="11" spans="1:24" ht="24.95" customHeight="1" x14ac:dyDescent="0.25">
      <c r="A11" s="31"/>
      <c r="B11" s="32" t="s">
        <v>9</v>
      </c>
      <c r="C11" s="58"/>
      <c r="D11" s="73" t="s">
        <v>156</v>
      </c>
      <c r="E11" s="66" cm="1">
        <f t="array" ref="E11">INDEX('TABLE SOURCE ITM'!$W$2:$X$139,SMALL(IF(ISNUMBER(SEARCH($D11,'TABLE SOURCE ITM'!$N$2:$N$139)),ROW('TABLE SOURCE ITM'!$N$2:$N$139)-1),1),COLUMN(A9))</f>
        <v>48.082396899999999</v>
      </c>
      <c r="F11" s="66" cm="1">
        <f t="array" ref="F11">INDEX('TABLE SOURCE ITM'!$W$2:$X$139,SMALL(IF(ISNUMBER(SEARCH($D11,'TABLE SOURCE ITM'!$N$2:$N$139)),ROW('TABLE SOURCE ITM'!$N$2:$N$139)-1),1),COLUMN(B9))</f>
        <v>1.8759528000000001</v>
      </c>
      <c r="G11" s="34"/>
      <c r="H11" s="59">
        <v>45410</v>
      </c>
      <c r="I11" s="67">
        <f>RANK(H11,$H$3:$H$128,1)</f>
        <v>86</v>
      </c>
      <c r="J11" s="35" t="str">
        <f>LEFT(Tableau2[[#This Row],[CP]],2)</f>
        <v>45</v>
      </c>
      <c r="K11" s="36"/>
      <c r="L11" s="37"/>
      <c r="M11" s="38"/>
      <c r="N11" s="39"/>
      <c r="O11" s="39"/>
      <c r="P11" s="39"/>
      <c r="Q11" s="7"/>
      <c r="R11" s="74">
        <v>47.520727999999998</v>
      </c>
      <c r="S11" s="74"/>
      <c r="T11" s="74"/>
      <c r="U11" s="74"/>
      <c r="V11" s="74"/>
      <c r="W11" s="74"/>
      <c r="X11" s="74"/>
    </row>
    <row r="12" spans="1:24" ht="24.95" customHeight="1" x14ac:dyDescent="0.25">
      <c r="A12" s="31"/>
      <c r="B12" s="32" t="s">
        <v>9</v>
      </c>
      <c r="C12" s="58"/>
      <c r="D12" s="73" t="s">
        <v>87</v>
      </c>
      <c r="E12" s="66" cm="1">
        <f t="array" ref="E12">INDEX('TABLE SOURCE ITM'!$W$2:$X$139,SMALL(IF(ISNUMBER(SEARCH($D12,'TABLE SOURCE ITM'!$N$2:$N$139)),ROW('TABLE SOURCE ITM'!$N$2:$N$139)-1),1),COLUMN(A10))</f>
        <v>47.495651100000003</v>
      </c>
      <c r="F12" s="66" cm="1">
        <f t="array" ref="F12">INDEX('TABLE SOURCE ITM'!$W$2:$X$139,SMALL(IF(ISNUMBER(SEARCH($D12,'TABLE SOURCE ITM'!$N$2:$N$139)),ROW('TABLE SOURCE ITM'!$N$2:$N$139)-1),1),COLUMN(B10))</f>
        <v>2.4395429000000002</v>
      </c>
      <c r="G12" s="34"/>
      <c r="H12" s="59">
        <v>18700</v>
      </c>
      <c r="I12" s="67">
        <f>RANK(H12,$H$3:$H$128,1)</f>
        <v>14</v>
      </c>
      <c r="J12" s="35" t="str">
        <f>LEFT(Tableau2[[#This Row],[CP]],2)</f>
        <v>18</v>
      </c>
      <c r="K12" s="36"/>
      <c r="L12" s="37"/>
      <c r="M12" s="38"/>
      <c r="N12" s="39"/>
      <c r="O12" s="39"/>
      <c r="P12" s="39"/>
      <c r="Q12" s="7"/>
      <c r="R12" s="74">
        <v>47.922353000000001</v>
      </c>
      <c r="S12" s="74"/>
      <c r="T12" s="74"/>
      <c r="U12" s="74"/>
      <c r="V12" s="74"/>
      <c r="W12" s="74"/>
      <c r="X12" s="74"/>
    </row>
    <row r="13" spans="1:24" ht="24.95" customHeight="1" x14ac:dyDescent="0.25">
      <c r="A13" s="31"/>
      <c r="B13" s="32" t="s">
        <v>9</v>
      </c>
      <c r="C13" s="58"/>
      <c r="D13" s="73" t="s">
        <v>108</v>
      </c>
      <c r="E13" s="66" cm="1">
        <f t="array" ref="E13">INDEX('TABLE SOURCE ITM'!$W$2:$X$139,SMALL(IF(ISNUMBER(SEARCH($D13,'TABLE SOURCE ITM'!$N$2:$N$139)),ROW('TABLE SOURCE ITM'!$N$2:$N$139)-1),1),COLUMN(A11))</f>
        <v>45.957112799999997</v>
      </c>
      <c r="F13" s="66" cm="1">
        <f t="array" ref="F13">INDEX('TABLE SOURCE ITM'!$W$2:$X$139,SMALL(IF(ISNUMBER(SEARCH($D13,'TABLE SOURCE ITM'!$N$2:$N$139)),ROW('TABLE SOURCE ITM'!$N$2:$N$139)-1),1),COLUMN(B11))</f>
        <v>2.1764437999999999</v>
      </c>
      <c r="G13" s="34"/>
      <c r="H13" s="59">
        <v>23200</v>
      </c>
      <c r="I13" s="67">
        <f>RANK(H13,$H$3:$H$128,1)</f>
        <v>32</v>
      </c>
      <c r="J13" s="35" t="str">
        <f>LEFT(Tableau2[[#This Row],[CP]],2)</f>
        <v>23</v>
      </c>
      <c r="K13" s="36"/>
      <c r="L13" s="37"/>
      <c r="M13" s="38"/>
      <c r="N13" s="39"/>
      <c r="O13" s="39"/>
      <c r="P13" s="39"/>
      <c r="Q13" s="7"/>
      <c r="R13" s="74">
        <v>47.868808999999999</v>
      </c>
      <c r="S13" s="74"/>
      <c r="T13" s="74"/>
      <c r="U13" s="74"/>
      <c r="V13" s="74"/>
      <c r="W13" s="74"/>
      <c r="X13" s="74"/>
    </row>
    <row r="14" spans="1:24" ht="24.95" customHeight="1" x14ac:dyDescent="0.25">
      <c r="A14" s="31"/>
      <c r="B14" s="32" t="s">
        <v>9</v>
      </c>
      <c r="C14" s="58"/>
      <c r="D14" s="73" t="s">
        <v>101</v>
      </c>
      <c r="E14" s="66" cm="1">
        <f t="array" ref="E14">INDEX('TABLE SOURCE ITM'!$W$2:$X$139,SMALL(IF(ISNUMBER(SEARCH($D14,'TABLE SOURCE ITM'!$N$2:$N$139)),ROW('TABLE SOURCE ITM'!$N$2:$N$139)-1),1),COLUMN(A12))</f>
        <v>46.024905400000002</v>
      </c>
      <c r="F14" s="66" cm="1">
        <f t="array" ref="F14">INDEX('TABLE SOURCE ITM'!$W$2:$X$139,SMALL(IF(ISNUMBER(SEARCH($D14,'TABLE SOURCE ITM'!$N$2:$N$139)),ROW('TABLE SOURCE ITM'!$N$2:$N$139)-1),1),COLUMN(B12))</f>
        <v>2.4944278999999998</v>
      </c>
      <c r="G14" s="34"/>
      <c r="H14" s="59">
        <v>23700</v>
      </c>
      <c r="I14" s="67">
        <f>RANK(H14,$H$3:$H$128,1)</f>
        <v>35</v>
      </c>
      <c r="J14" s="35" t="str">
        <f>LEFT(Tableau2[[#This Row],[CP]],2)</f>
        <v>23</v>
      </c>
      <c r="K14" s="36"/>
      <c r="L14" s="37"/>
      <c r="M14" s="38"/>
      <c r="N14" s="39"/>
      <c r="O14" s="39"/>
      <c r="P14" s="39"/>
      <c r="Q14" s="7"/>
      <c r="R14" s="74">
        <v>47.989880399999997</v>
      </c>
      <c r="S14" s="74"/>
      <c r="T14" s="74"/>
      <c r="U14" s="74"/>
      <c r="V14" s="74"/>
      <c r="W14" s="74"/>
      <c r="X14" s="74"/>
    </row>
    <row r="15" spans="1:24" ht="24.95" customHeight="1" x14ac:dyDescent="0.25">
      <c r="A15" s="31"/>
      <c r="B15" s="32" t="s">
        <v>9</v>
      </c>
      <c r="C15" s="58"/>
      <c r="D15" s="73" t="s">
        <v>76</v>
      </c>
      <c r="E15" s="66" cm="1">
        <f t="array" ref="E15">INDEX('TABLE SOURCE ITM'!$W$2:$X$139,SMALL(IF(ISNUMBER(SEARCH($D15,'TABLE SOURCE ITM'!$N$2:$N$139)),ROW('TABLE SOURCE ITM'!$N$2:$N$139)-1),1),COLUMN(A13))</f>
        <v>47.033172200000003</v>
      </c>
      <c r="F15" s="66" cm="1">
        <f t="array" ref="F15">INDEX('TABLE SOURCE ITM'!$W$2:$X$139,SMALL(IF(ISNUMBER(SEARCH($D15,'TABLE SOURCE ITM'!$N$2:$N$139)),ROW('TABLE SOURCE ITM'!$N$2:$N$139)-1),1),COLUMN(B13))</f>
        <v>2.6533688</v>
      </c>
      <c r="G15" s="33"/>
      <c r="H15" s="59">
        <v>18520</v>
      </c>
      <c r="I15" s="67">
        <f>RANK(H15,$H$3:$H$128,1)</f>
        <v>12</v>
      </c>
      <c r="J15" s="35" t="str">
        <f>LEFT(Tableau2[[#This Row],[CP]],2)</f>
        <v>18</v>
      </c>
      <c r="K15" s="36"/>
      <c r="L15" s="37"/>
      <c r="M15" s="38"/>
      <c r="N15" s="39"/>
      <c r="O15" s="40"/>
      <c r="P15" s="40"/>
      <c r="Q15" s="7"/>
      <c r="R15" s="74">
        <v>47.324672200000002</v>
      </c>
      <c r="S15" s="74"/>
      <c r="T15" s="74"/>
      <c r="U15" s="74"/>
      <c r="V15" s="74"/>
      <c r="W15" s="74"/>
      <c r="X15" s="74"/>
    </row>
    <row r="16" spans="1:24" ht="24.95" customHeight="1" x14ac:dyDescent="0.25">
      <c r="A16" s="31"/>
      <c r="B16" s="32" t="s">
        <v>9</v>
      </c>
      <c r="C16" s="58" t="s">
        <v>17</v>
      </c>
      <c r="D16" s="73" t="s">
        <v>22</v>
      </c>
      <c r="E16" s="66" cm="1">
        <f t="array" ref="E16">INDEX('TABLE SOURCE ITM'!$W$2:$X$139,SMALL(IF(ISNUMBER(SEARCH($D16,'TABLE SOURCE ITM'!$N$2:$N$139)),ROW('TABLE SOURCE ITM'!$N$2:$N$139)-1),1),COLUMN(A14))</f>
        <v>47.439619</v>
      </c>
      <c r="F16" s="66" cm="1">
        <f t="array" ref="F16">INDEX('TABLE SOURCE ITM'!$W$2:$X$139,SMALL(IF(ISNUMBER(SEARCH($D16,'TABLE SOURCE ITM'!$N$2:$N$139)),ROW('TABLE SOURCE ITM'!$N$2:$N$139)-1),1),COLUMN(B14))</f>
        <v>-0.19377</v>
      </c>
      <c r="G16" s="33" t="s">
        <v>23</v>
      </c>
      <c r="H16" s="34">
        <v>49250</v>
      </c>
      <c r="I16" s="67">
        <f>RANK(H16,$H$3:$H$128,1)</f>
        <v>104</v>
      </c>
      <c r="J16" s="35" t="str">
        <f>LEFT(Tableau2[[#This Row],[CP]],2)</f>
        <v>49</v>
      </c>
      <c r="K16" s="36" t="s">
        <v>24</v>
      </c>
      <c r="L16" s="37" t="s">
        <v>26</v>
      </c>
      <c r="M16" s="38">
        <v>43850</v>
      </c>
      <c r="N16" s="39"/>
      <c r="O16" s="40"/>
      <c r="P16" s="40"/>
      <c r="Q16" s="7"/>
      <c r="R16">
        <v>45.270079600000003</v>
      </c>
    </row>
    <row r="17" spans="1:18" ht="24.95" customHeight="1" x14ac:dyDescent="0.25">
      <c r="A17" s="31"/>
      <c r="B17" s="32" t="s">
        <v>9</v>
      </c>
      <c r="C17" s="58"/>
      <c r="D17" s="73" t="s">
        <v>91</v>
      </c>
      <c r="E17" s="66" cm="1">
        <f t="array" ref="E17">INDEX('TABLE SOURCE ITM'!$W$2:$X$139,SMALL(IF(ISNUMBER(SEARCH($D17,'TABLE SOURCE ITM'!$N$2:$N$139)),ROW('TABLE SOURCE ITM'!$N$2:$N$139)-1),1),COLUMN(A16))</f>
        <v>44.974632999999997</v>
      </c>
      <c r="F17" s="66" cm="1">
        <f t="array" ref="F17">INDEX('TABLE SOURCE ITM'!$W$2:$X$139,SMALL(IF(ISNUMBER(SEARCH($D17,'TABLE SOURCE ITM'!$N$2:$N$139)),ROW('TABLE SOURCE ITM'!$N$2:$N$139)-1),1),COLUMN(B16))</f>
        <v>1.850328</v>
      </c>
      <c r="G17" s="34"/>
      <c r="H17" s="59">
        <v>19120</v>
      </c>
      <c r="I17" s="67">
        <f>RANK(H17,$H$3:$H$128,1)</f>
        <v>18</v>
      </c>
      <c r="J17" s="35" t="str">
        <f>LEFT(Tableau2[[#This Row],[CP]],2)</f>
        <v>19</v>
      </c>
      <c r="K17" s="36"/>
      <c r="L17" s="37" t="s">
        <v>26</v>
      </c>
      <c r="M17" s="38"/>
      <c r="N17" s="39" t="s">
        <v>14</v>
      </c>
      <c r="O17" s="39"/>
      <c r="P17" s="39"/>
      <c r="Q17" s="7"/>
      <c r="R17">
        <v>48.291065199999998</v>
      </c>
    </row>
    <row r="18" spans="1:18" ht="24.95" customHeight="1" x14ac:dyDescent="0.25">
      <c r="A18" s="31"/>
      <c r="B18" s="32" t="s">
        <v>9</v>
      </c>
      <c r="C18" s="58" t="s">
        <v>17</v>
      </c>
      <c r="D18" s="73" t="s">
        <v>167</v>
      </c>
      <c r="E18" s="66" t="e" cm="1">
        <f t="array" ref="E18">INDEX('TABLE SOURCE ITM'!$W$2:$X$139,SMALL(IF(ISNUMBER(SEARCH($D18,'TABLE SOURCE ITM'!$N$2:$N$139)),ROW('TABLE SOURCE ITM'!$N$2:$N$139)-1),1),COLUMN(#REF!))</f>
        <v>#REF!</v>
      </c>
      <c r="F18" s="66" t="e" cm="1">
        <f t="array" ref="F18">INDEX('TABLE SOURCE ITM'!$W$2:$X$139,SMALL(IF(ISNUMBER(SEARCH($D18,'TABLE SOURCE ITM'!$N$2:$N$139)),ROW('TABLE SOURCE ITM'!$N$2:$N$139)-1),1),COLUMN(#REF!))</f>
        <v>#REF!</v>
      </c>
      <c r="G18" s="34" t="s">
        <v>337</v>
      </c>
      <c r="H18" s="59">
        <v>49600</v>
      </c>
      <c r="I18" s="67">
        <f>RANK(H18,$H$3:$H$128,1)</f>
        <v>113</v>
      </c>
      <c r="J18" s="35" t="str">
        <f>LEFT(Tableau2[[#This Row],[CP]],2)</f>
        <v>49</v>
      </c>
      <c r="K18" s="36" t="s">
        <v>338</v>
      </c>
      <c r="L18" s="37" t="s">
        <v>27</v>
      </c>
      <c r="M18" s="38">
        <v>43903</v>
      </c>
      <c r="N18" s="39" t="s">
        <v>311</v>
      </c>
      <c r="O18" s="39">
        <v>2</v>
      </c>
      <c r="P18" s="39" t="s">
        <v>316</v>
      </c>
      <c r="Q18" s="7"/>
      <c r="R18">
        <v>47.510689900000003</v>
      </c>
    </row>
    <row r="19" spans="1:18" ht="24.95" customHeight="1" x14ac:dyDescent="0.25">
      <c r="A19" s="31"/>
      <c r="B19" s="32" t="s">
        <v>9</v>
      </c>
      <c r="C19" s="58" t="s">
        <v>17</v>
      </c>
      <c r="D19" s="73" t="s">
        <v>121</v>
      </c>
      <c r="E19" s="66" cm="1">
        <f t="array" ref="E19">INDEX('TABLE SOURCE ITM'!$W$2:$X$139,SMALL(IF(ISNUMBER(SEARCH($D19,'TABLE SOURCE ITM'!$N$2:$N$139)),ROW('TABLE SOURCE ITM'!$N$2:$N$139)-1),1),COLUMN(A17))</f>
        <v>47.324672200000002</v>
      </c>
      <c r="F19" s="66" cm="1">
        <f t="array" ref="F19">INDEX('TABLE SOURCE ITM'!$W$2:$X$139,SMALL(IF(ISNUMBER(SEARCH($D19,'TABLE SOURCE ITM'!$N$2:$N$139)),ROW('TABLE SOURCE ITM'!$N$2:$N$139)-1),1),COLUMN(B17))</f>
        <v>1.0078777000000001</v>
      </c>
      <c r="G19" s="34"/>
      <c r="H19" s="59">
        <v>37150</v>
      </c>
      <c r="I19" s="67">
        <f>RANK(H19,$H$3:$H$128,1)</f>
        <v>50</v>
      </c>
      <c r="J19" s="35" t="str">
        <f>LEFT(Tableau2[[#This Row],[CP]],2)</f>
        <v>37</v>
      </c>
      <c r="K19" s="36" t="s">
        <v>318</v>
      </c>
      <c r="L19" s="37" t="s">
        <v>26</v>
      </c>
      <c r="M19" s="38">
        <v>43900</v>
      </c>
      <c r="N19" s="39" t="s">
        <v>14</v>
      </c>
      <c r="O19" s="39"/>
      <c r="P19" s="39"/>
      <c r="Q19" s="7"/>
      <c r="R19">
        <v>46.7225672</v>
      </c>
    </row>
    <row r="20" spans="1:18" ht="24.95" customHeight="1" x14ac:dyDescent="0.25">
      <c r="A20" s="31"/>
      <c r="B20" s="32" t="s">
        <v>9</v>
      </c>
      <c r="C20" s="58"/>
      <c r="D20" s="73" t="s">
        <v>133</v>
      </c>
      <c r="E20" s="66" cm="1">
        <f t="array" ref="E20">INDEX('TABLE SOURCE ITM'!$W$2:$X$139,SMALL(IF(ISNUMBER(SEARCH($D20,'TABLE SOURCE ITM'!$N$2:$N$139)),ROW('TABLE SOURCE ITM'!$N$2:$N$139)-1),1),COLUMN(A18))</f>
        <v>47.5833011</v>
      </c>
      <c r="F20" s="66" cm="1">
        <f t="array" ref="F20">INDEX('TABLE SOURCE ITM'!$W$2:$X$139,SMALL(IF(ISNUMBER(SEARCH($D20,'TABLE SOURCE ITM'!$N$2:$N$139)),ROW('TABLE SOURCE ITM'!$N$2:$N$139)-1),1),COLUMN(B18))</f>
        <v>1.3216133999999999</v>
      </c>
      <c r="G20" s="34"/>
      <c r="H20" s="59">
        <v>41000</v>
      </c>
      <c r="I20" s="67">
        <f>RANK(H20,$H$3:$H$128,1)</f>
        <v>60</v>
      </c>
      <c r="J20" s="35" t="str">
        <f>LEFT(Tableau2[[#This Row],[CP]],2)</f>
        <v>41</v>
      </c>
      <c r="K20" s="36"/>
      <c r="L20" s="37" t="s">
        <v>27</v>
      </c>
      <c r="M20" s="38">
        <v>44061</v>
      </c>
      <c r="N20" s="39"/>
      <c r="O20" s="39"/>
      <c r="P20" s="39"/>
      <c r="Q20" s="7"/>
      <c r="R20">
        <v>46.604745000000001</v>
      </c>
    </row>
    <row r="21" spans="1:18" ht="24.95" customHeight="1" x14ac:dyDescent="0.25">
      <c r="A21" s="31"/>
      <c r="B21" s="32" t="s">
        <v>9</v>
      </c>
      <c r="C21" s="58"/>
      <c r="D21" s="73" t="s">
        <v>152</v>
      </c>
      <c r="E21" s="66" cm="1">
        <f t="array" ref="E21">INDEX('TABLE SOURCE ITM'!$W$2:$X$139,SMALL(IF(ISNUMBER(SEARCH($D21,'TABLE SOURCE ITM'!$N$2:$N$139)),ROW('TABLE SOURCE ITM'!$N$2:$N$139)-1),1),COLUMN(A19))</f>
        <v>47.922353000000001</v>
      </c>
      <c r="F21" s="66" cm="1">
        <f t="array" ref="F21">INDEX('TABLE SOURCE ITM'!$W$2:$X$139,SMALL(IF(ISNUMBER(SEARCH($D21,'TABLE SOURCE ITM'!$N$2:$N$139)),ROW('TABLE SOURCE ITM'!$N$2:$N$139)-1),1),COLUMN(B19))</f>
        <v>2.0096639999999999</v>
      </c>
      <c r="G21" s="34"/>
      <c r="H21" s="59">
        <v>45760</v>
      </c>
      <c r="I21" s="67">
        <f>RANK(H21,$H$3:$H$128,1)</f>
        <v>97</v>
      </c>
      <c r="J21" s="35" t="str">
        <f>LEFT(Tableau2[[#This Row],[CP]],2)</f>
        <v>45</v>
      </c>
      <c r="K21" s="36"/>
      <c r="L21" s="37"/>
      <c r="M21" s="38"/>
      <c r="N21" s="39"/>
      <c r="O21" s="39"/>
      <c r="P21" s="39"/>
      <c r="Q21" s="7"/>
      <c r="R21">
        <v>47.909796999999998</v>
      </c>
    </row>
    <row r="22" spans="1:18" ht="24.95" customHeight="1" x14ac:dyDescent="0.25">
      <c r="A22" s="31"/>
      <c r="B22" s="32" t="s">
        <v>9</v>
      </c>
      <c r="C22" s="58"/>
      <c r="D22" s="73" t="s">
        <v>104</v>
      </c>
      <c r="E22" s="66" cm="1">
        <f t="array" ref="E22">INDEX('TABLE SOURCE ITM'!$W$2:$X$139,SMALL(IF(ISNUMBER(SEARCH($D22,'TABLE SOURCE ITM'!$N$2:$N$139)),ROW('TABLE SOURCE ITM'!$N$2:$N$139)-1),1),COLUMN(A20))</f>
        <v>46.313661099999997</v>
      </c>
      <c r="F22" s="66" cm="1">
        <f t="array" ref="F22">INDEX('TABLE SOURCE ITM'!$W$2:$X$139,SMALL(IF(ISNUMBER(SEARCH($D22,'TABLE SOURCE ITM'!$N$2:$N$139)),ROW('TABLE SOURCE ITM'!$N$2:$N$139)-1),1),COLUMN(B20))</f>
        <v>1.9165604999999999</v>
      </c>
      <c r="G22" s="34"/>
      <c r="H22" s="59">
        <v>23220</v>
      </c>
      <c r="I22" s="67">
        <f>RANK(H22,$H$3:$H$128,1)</f>
        <v>33</v>
      </c>
      <c r="J22" s="35" t="str">
        <f>LEFT(Tableau2[[#This Row],[CP]],2)</f>
        <v>23</v>
      </c>
      <c r="K22" s="36"/>
      <c r="L22" s="37"/>
      <c r="M22" s="38"/>
      <c r="N22" s="39"/>
      <c r="O22" s="39"/>
      <c r="P22" s="39"/>
      <c r="Q22" s="7"/>
      <c r="R22">
        <v>47.495651100000003</v>
      </c>
    </row>
    <row r="23" spans="1:18" ht="24.95" customHeight="1" x14ac:dyDescent="0.25">
      <c r="A23" s="31"/>
      <c r="B23" s="32" t="s">
        <v>9</v>
      </c>
      <c r="C23" s="58"/>
      <c r="D23" s="73" t="s">
        <v>159</v>
      </c>
      <c r="E23" s="66" t="str" cm="1">
        <f t="array" ref="E23">INDEX('TABLE SOURCE ITM'!$W$2:$X$139,SMALL(IF(ISNUMBER(SEARCH($D23,'TABLE SOURCE ITM'!$N$2:$N$139)),ROW('TABLE SOURCE ITM'!$N$2:$N$139)-1),1),COLUMN(A21))</f>
        <v>47.7898413</v>
      </c>
      <c r="F23" s="66" t="str" cm="1">
        <f t="array" ref="F23">INDEX('TABLE SOURCE ITM'!$W$2:$X$139,SMALL(IF(ISNUMBER(SEARCH($D23,'TABLE SOURCE ITM'!$N$2:$N$139)),ROW('TABLE SOURCE ITM'!$N$2:$N$139)-1),1),COLUMN(B21))</f>
        <v>2.3777206</v>
      </c>
      <c r="G23" s="34"/>
      <c r="H23" s="59">
        <v>45460</v>
      </c>
      <c r="I23" s="67">
        <f>RANK(H23,$H$3:$H$128,1)</f>
        <v>88</v>
      </c>
      <c r="J23" s="35" t="str">
        <f>LEFT(Tableau2[[#This Row],[CP]],2)</f>
        <v>45</v>
      </c>
      <c r="K23" s="36"/>
      <c r="L23" s="37"/>
      <c r="M23" s="38"/>
      <c r="N23" s="39"/>
      <c r="O23" s="39"/>
      <c r="P23" s="39"/>
      <c r="Q23" s="7"/>
      <c r="R23">
        <v>46.832828300000003</v>
      </c>
    </row>
    <row r="24" spans="1:18" ht="24.95" customHeight="1" x14ac:dyDescent="0.25">
      <c r="A24" s="31"/>
      <c r="B24" s="32" t="s">
        <v>9</v>
      </c>
      <c r="C24" s="58"/>
      <c r="D24" s="73" t="s">
        <v>85</v>
      </c>
      <c r="E24" s="66" t="str" cm="1">
        <f t="array" ref="E24">INDEX('TABLE SOURCE ITM'!$W$2:$X$139,SMALL(IF(ISNUMBER(SEARCH($D24,'TABLE SOURCE ITM'!$N$2:$N$139)),ROW('TABLE SOURCE ITM'!$N$2:$N$139)-1),1),COLUMN(A22))</f>
        <v>47.0810908</v>
      </c>
      <c r="F24" s="66" t="str" cm="1">
        <f t="array" ref="F24">INDEX('TABLE SOURCE ITM'!$W$2:$X$139,SMALL(IF(ISNUMBER(SEARCH($D24,'TABLE SOURCE ITM'!$N$2:$N$139)),ROW('TABLE SOURCE ITM'!$N$2:$N$139)-1),1),COLUMN(B22))</f>
        <v>2.3645947</v>
      </c>
      <c r="G24" s="34"/>
      <c r="H24" s="59">
        <v>18000</v>
      </c>
      <c r="I24" s="67">
        <f>RANK(H24,$H$3:$H$128,1)</f>
        <v>1</v>
      </c>
      <c r="J24" s="35" t="str">
        <f>LEFT(Tableau2[[#This Row],[CP]],2)</f>
        <v>18</v>
      </c>
      <c r="K24" s="36"/>
      <c r="L24" s="37"/>
      <c r="M24" s="38"/>
      <c r="N24" s="39"/>
      <c r="O24" s="39"/>
      <c r="P24" s="39"/>
      <c r="Q24" s="7"/>
      <c r="R24">
        <v>46.186184300000001</v>
      </c>
    </row>
    <row r="25" spans="1:18" ht="24.95" customHeight="1" x14ac:dyDescent="0.25">
      <c r="A25" s="31"/>
      <c r="B25" s="32" t="s">
        <v>9</v>
      </c>
      <c r="C25" s="58"/>
      <c r="D25" s="73" t="s">
        <v>138</v>
      </c>
      <c r="E25" s="66" cm="1">
        <f t="array" ref="E25">INDEX('TABLE SOURCE ITM'!$W$2:$X$139,SMALL(IF(ISNUMBER(SEARCH($D25,'TABLE SOURCE ITM'!$N$2:$N$139)),ROW('TABLE SOURCE ITM'!$N$2:$N$139)-1),1),COLUMN(A23))</f>
        <v>47.640045000000001</v>
      </c>
      <c r="F25" s="66" cm="1">
        <f t="array" ref="F25">INDEX('TABLE SOURCE ITM'!$W$2:$X$139,SMALL(IF(ISNUMBER(SEARCH($D25,'TABLE SOURCE ITM'!$N$2:$N$139)),ROW('TABLE SOURCE ITM'!$N$2:$N$139)-1),1),COLUMN(B23))</f>
        <v>2.7406229</v>
      </c>
      <c r="G25" s="34"/>
      <c r="H25" s="59">
        <v>45250</v>
      </c>
      <c r="I25" s="67">
        <f>RANK(H25,$H$3:$H$128,1)</f>
        <v>75</v>
      </c>
      <c r="J25" s="35" t="str">
        <f>LEFT(Tableau2[[#This Row],[CP]],2)</f>
        <v>45</v>
      </c>
      <c r="K25" s="36"/>
      <c r="L25" s="37"/>
      <c r="M25" s="38"/>
      <c r="N25" s="39"/>
      <c r="O25" s="39"/>
      <c r="P25" s="39"/>
      <c r="Q25" s="7"/>
      <c r="R25">
        <v>47.282982199999999</v>
      </c>
    </row>
    <row r="26" spans="1:18" ht="24.95" customHeight="1" x14ac:dyDescent="0.25">
      <c r="A26" s="31"/>
      <c r="B26" s="32" t="s">
        <v>9</v>
      </c>
      <c r="C26" s="58"/>
      <c r="D26" s="73" t="s">
        <v>97</v>
      </c>
      <c r="E26" s="66" cm="1">
        <f t="array" ref="E26">INDEX('TABLE SOURCE ITM'!$W$2:$X$139,SMALL(IF(ISNUMBER(SEARCH($D26,'TABLE SOURCE ITM'!$N$2:$N$139)),ROW('TABLE SOURCE ITM'!$N$2:$N$139)-1),1),COLUMN(A24))</f>
        <v>45.151914699999999</v>
      </c>
      <c r="F26" s="66" cm="1">
        <f t="array" ref="F26">INDEX('TABLE SOURCE ITM'!$W$2:$X$139,SMALL(IF(ISNUMBER(SEARCH($D26,'TABLE SOURCE ITM'!$N$2:$N$139)),ROW('TABLE SOURCE ITM'!$N$2:$N$139)-1),1),COLUMN(B24))</f>
        <v>1.5405397000000001</v>
      </c>
      <c r="G26" s="34" t="s">
        <v>346</v>
      </c>
      <c r="H26" s="59">
        <v>19100</v>
      </c>
      <c r="I26" s="67">
        <f>RANK(H26,$H$3:$H$128,1)</f>
        <v>16</v>
      </c>
      <c r="J26" s="35" t="str">
        <f>LEFT(Tableau2[[#This Row],[CP]],2)</f>
        <v>19</v>
      </c>
      <c r="K26" s="36" t="s">
        <v>347</v>
      </c>
      <c r="L26" s="37" t="s">
        <v>26</v>
      </c>
      <c r="M26" s="38"/>
      <c r="N26" s="39" t="s">
        <v>14</v>
      </c>
      <c r="O26" s="39"/>
      <c r="P26" s="39"/>
      <c r="Q26" s="7"/>
      <c r="R26">
        <v>46.305309999999999</v>
      </c>
    </row>
    <row r="27" spans="1:18" ht="24.95" customHeight="1" x14ac:dyDescent="0.25">
      <c r="A27" s="31"/>
      <c r="B27" s="32" t="s">
        <v>9</v>
      </c>
      <c r="C27" s="58" t="s">
        <v>42</v>
      </c>
      <c r="D27" s="73" t="s">
        <v>97</v>
      </c>
      <c r="E27" s="66" cm="1">
        <f t="array" ref="E27">INDEX('TABLE SOURCE ITM'!$W$2:$X$139,SMALL(IF(ISNUMBER(SEARCH($D27,'TABLE SOURCE ITM'!$N$2:$N$139)),ROW('TABLE SOURCE ITM'!$N$2:$N$139)-1),1),COLUMN(A25))</f>
        <v>45.151914699999999</v>
      </c>
      <c r="F27" s="66" cm="1">
        <f t="array" ref="F27">INDEX('TABLE SOURCE ITM'!$W$2:$X$139,SMALL(IF(ISNUMBER(SEARCH($D27,'TABLE SOURCE ITM'!$N$2:$N$139)),ROW('TABLE SOURCE ITM'!$N$2:$N$139)-1),1),COLUMN(B25))</f>
        <v>1.5405397000000001</v>
      </c>
      <c r="G27" s="34" t="s">
        <v>351</v>
      </c>
      <c r="H27" s="59">
        <v>19100</v>
      </c>
      <c r="I27" s="67">
        <f>RANK(H27,$H$3:$H$128,1)</f>
        <v>16</v>
      </c>
      <c r="J27" s="35" t="str">
        <f>LEFT(Tableau2[[#This Row],[CP]],2)</f>
        <v>19</v>
      </c>
      <c r="K27" s="36" t="s">
        <v>352</v>
      </c>
      <c r="L27" s="37" t="s">
        <v>27</v>
      </c>
      <c r="M27" s="38"/>
      <c r="N27" s="39" t="s">
        <v>14</v>
      </c>
      <c r="O27" s="39"/>
      <c r="P27" s="39"/>
      <c r="Q27" s="7"/>
      <c r="R27">
        <v>46.888860000000001</v>
      </c>
    </row>
    <row r="28" spans="1:18" ht="24.95" customHeight="1" x14ac:dyDescent="0.25">
      <c r="A28" s="31"/>
      <c r="B28" s="32" t="s">
        <v>9</v>
      </c>
      <c r="C28" s="58"/>
      <c r="D28" s="73" t="s">
        <v>115</v>
      </c>
      <c r="E28" s="66" cm="1">
        <f t="array" ref="E28">INDEX('TABLE SOURCE ITM'!$W$2:$X$139,SMALL(IF(ISNUMBER(SEARCH($D28,'TABLE SOURCE ITM'!$N$2:$N$139)),ROW('TABLE SOURCE ITM'!$N$2:$N$139)-1),1),COLUMN(A26))</f>
        <v>46.888860000000001</v>
      </c>
      <c r="F28" s="66" cm="1">
        <f t="array" ref="F28">INDEX('TABLE SOURCE ITM'!$W$2:$X$139,SMALL(IF(ISNUMBER(SEARCH($D28,'TABLE SOURCE ITM'!$N$2:$N$139)),ROW('TABLE SOURCE ITM'!$N$2:$N$139)-1),1),COLUMN(B26))</f>
        <v>1.3986289000000001</v>
      </c>
      <c r="G28" s="34"/>
      <c r="H28" s="59">
        <v>36500</v>
      </c>
      <c r="I28" s="67">
        <f>RANK(H28,$H$3:$H$128,1)</f>
        <v>44</v>
      </c>
      <c r="J28" s="35" t="str">
        <f>LEFT(Tableau2[[#This Row],[CP]],2)</f>
        <v>36</v>
      </c>
      <c r="K28" s="36"/>
      <c r="L28" s="37" t="s">
        <v>27</v>
      </c>
      <c r="M28" s="38">
        <v>44067</v>
      </c>
      <c r="N28" s="39"/>
      <c r="O28" s="39"/>
      <c r="P28" s="39"/>
      <c r="Q28" s="7"/>
      <c r="R28">
        <v>45.151914699999999</v>
      </c>
    </row>
    <row r="29" spans="1:18" ht="24.95" customHeight="1" x14ac:dyDescent="0.25">
      <c r="A29" s="31"/>
      <c r="B29" s="32" t="s">
        <v>9</v>
      </c>
      <c r="C29" s="58"/>
      <c r="D29" s="73" t="s">
        <v>131</v>
      </c>
      <c r="E29" s="66" cm="1">
        <f t="array" ref="E29">INDEX('TABLE SOURCE ITM'!$W$2:$X$139,SMALL(IF(ISNUMBER(SEARCH($D29,'TABLE SOURCE ITM'!$N$2:$N$139)),ROW('TABLE SOURCE ITM'!$N$2:$N$139)-1),1),COLUMN(A27))</f>
        <v>47.522424299999997</v>
      </c>
      <c r="F29" s="66" cm="1">
        <f t="array" ref="F29">INDEX('TABLE SOURCE ITM'!$W$2:$X$139,SMALL(IF(ISNUMBER(SEARCH($D29,'TABLE SOURCE ITM'!$N$2:$N$139)),ROW('TABLE SOURCE ITM'!$N$2:$N$139)-1),1),COLUMN(B27))</f>
        <v>1.3029207</v>
      </c>
      <c r="G29" s="34"/>
      <c r="H29" s="59">
        <v>41120</v>
      </c>
      <c r="I29" s="67">
        <f>RANK(H29,$H$3:$H$128,1)</f>
        <v>62</v>
      </c>
      <c r="J29" s="35" t="str">
        <f>LEFT(Tableau2[[#This Row],[CP]],2)</f>
        <v>41</v>
      </c>
      <c r="K29" s="36"/>
      <c r="L29" s="37" t="s">
        <v>26</v>
      </c>
      <c r="M29" s="38">
        <v>44076</v>
      </c>
      <c r="N29" s="39"/>
      <c r="O29" s="39"/>
      <c r="P29" s="39"/>
      <c r="Q29" s="7"/>
      <c r="R29">
        <v>46.987676</v>
      </c>
    </row>
    <row r="30" spans="1:18" ht="24.95" customHeight="1" x14ac:dyDescent="0.25">
      <c r="A30" s="31"/>
      <c r="B30" s="32" t="s">
        <v>9</v>
      </c>
      <c r="C30" s="58" t="s">
        <v>17</v>
      </c>
      <c r="D30" s="73" t="s">
        <v>173</v>
      </c>
      <c r="E30" s="66" cm="1">
        <f t="array" ref="E30">INDEX('TABLE SOURCE ITM'!$W$2:$X$139,SMALL(IF(ISNUMBER(SEARCH($D30,'TABLE SOURCE ITM'!$N$2:$N$139)),ROW('TABLE SOURCE ITM'!$N$2:$N$139)-1),1),COLUMN(A28))</f>
        <v>47.346497300000003</v>
      </c>
      <c r="F30" s="66" cm="1">
        <f t="array" ref="F30">INDEX('TABLE SOURCE ITM'!$W$2:$X$139,SMALL(IF(ISNUMBER(SEARCH($D30,'TABLE SOURCE ITM'!$N$2:$N$139)),ROW('TABLE SOURCE ITM'!$N$2:$N$139)-1),1),COLUMN(B28))</f>
        <v>-0.76153079999999995</v>
      </c>
      <c r="G30" s="34" t="s">
        <v>333</v>
      </c>
      <c r="H30" s="59">
        <v>49290</v>
      </c>
      <c r="I30" s="67">
        <f>RANK(H30,$H$3:$H$128,1)</f>
        <v>105</v>
      </c>
      <c r="J30" s="35" t="str">
        <f>LEFT(Tableau2[[#This Row],[CP]],2)</f>
        <v>49</v>
      </c>
      <c r="K30" s="36" t="s">
        <v>334</v>
      </c>
      <c r="L30" s="37" t="s">
        <v>46</v>
      </c>
      <c r="M30" s="38">
        <v>43903</v>
      </c>
      <c r="N30" s="39"/>
      <c r="O30" s="39"/>
      <c r="P30" s="39"/>
      <c r="Q30" s="7"/>
      <c r="R30">
        <v>47.615977000000001</v>
      </c>
    </row>
    <row r="31" spans="1:18" ht="24.95" customHeight="1" x14ac:dyDescent="0.25">
      <c r="A31" s="31"/>
      <c r="B31" s="32" t="s">
        <v>9</v>
      </c>
      <c r="C31" s="58"/>
      <c r="D31" s="73" t="s">
        <v>106</v>
      </c>
      <c r="E31" s="66" cm="1">
        <f t="array" ref="E31">INDEX('TABLE SOURCE ITM'!$W$2:$X$139,SMALL(IF(ISNUMBER(SEARCH($D31,'TABLE SOURCE ITM'!$N$2:$N$139)),ROW('TABLE SOURCE ITM'!$N$2:$N$139)-1),1),COLUMN(A29))</f>
        <v>46.186184300000001</v>
      </c>
      <c r="F31" s="66" cm="1">
        <f t="array" ref="F31">INDEX('TABLE SOURCE ITM'!$W$2:$X$139,SMALL(IF(ISNUMBER(SEARCH($D31,'TABLE SOURCE ITM'!$N$2:$N$139)),ROW('TABLE SOURCE ITM'!$N$2:$N$139)-1),1),COLUMN(B29))</f>
        <v>2.4301148000000001</v>
      </c>
      <c r="G31" s="34"/>
      <c r="H31" s="59">
        <v>23170</v>
      </c>
      <c r="I31" s="67">
        <f>RANK(H31,$H$3:$H$128,1)</f>
        <v>31</v>
      </c>
      <c r="J31" s="35" t="str">
        <f>LEFT(Tableau2[[#This Row],[CP]],2)</f>
        <v>23</v>
      </c>
      <c r="K31" s="36"/>
      <c r="L31" s="37"/>
      <c r="M31" s="38"/>
      <c r="N31" s="39"/>
      <c r="O31" s="39"/>
      <c r="P31" s="39"/>
      <c r="Q31" s="7"/>
      <c r="R31">
        <v>47.355987599999999</v>
      </c>
    </row>
    <row r="32" spans="1:18" ht="24.95" customHeight="1" x14ac:dyDescent="0.25">
      <c r="A32" s="31"/>
      <c r="B32" s="32" t="s">
        <v>9</v>
      </c>
      <c r="C32" s="58" t="s">
        <v>17</v>
      </c>
      <c r="D32" s="73" t="s">
        <v>56</v>
      </c>
      <c r="E32" s="66" t="e" cm="1">
        <f t="array" ref="E32">INDEX('TABLE SOURCE ITM'!$W$2:$X$139,SMALL(IF(ISNUMBER(SEARCH($D32,'TABLE SOURCE ITM'!$N$2:$N$139)),ROW('TABLE SOURCE ITM'!$N$2:$N$139)-1),1),COLUMN(A30))</f>
        <v>#NUM!</v>
      </c>
      <c r="F32" s="66" t="e" cm="1">
        <f t="array" ref="F32">INDEX('TABLE SOURCE ITM'!$W$2:$X$139,SMALL(IF(ISNUMBER(SEARCH($D32,'TABLE SOURCE ITM'!$N$2:$N$139)),ROW('TABLE SOURCE ITM'!$N$2:$N$139)-1),1),COLUMN(B30))</f>
        <v>#NUM!</v>
      </c>
      <c r="G32" s="33" t="s">
        <v>57</v>
      </c>
      <c r="H32" s="34">
        <v>45380</v>
      </c>
      <c r="I32" s="67">
        <f>RANK(H32,$H$3:$H$128,1)</f>
        <v>83</v>
      </c>
      <c r="J32" s="35" t="str">
        <f>LEFT(Tableau2[[#This Row],[CP]],2)</f>
        <v>45</v>
      </c>
      <c r="K32" s="36" t="s">
        <v>58</v>
      </c>
      <c r="L32" s="37" t="s">
        <v>27</v>
      </c>
      <c r="M32" s="38">
        <v>43861</v>
      </c>
      <c r="N32" s="39"/>
      <c r="O32" s="40"/>
      <c r="P32" s="40"/>
      <c r="Q32" s="7"/>
      <c r="R32">
        <v>46.082192200000001</v>
      </c>
    </row>
    <row r="33" spans="1:18" ht="24.95" customHeight="1" x14ac:dyDescent="0.25">
      <c r="A33" s="31"/>
      <c r="B33" s="32" t="s">
        <v>9</v>
      </c>
      <c r="C33" s="58" t="s">
        <v>17</v>
      </c>
      <c r="D33" s="73" t="s">
        <v>179</v>
      </c>
      <c r="E33" s="66" cm="1">
        <f t="array" ref="E33">INDEX('TABLE SOURCE ITM'!$W$2:$X$139,SMALL(IF(ISNUMBER(SEARCH($D33,'TABLE SOURCE ITM'!$N$2:$N$139)),ROW('TABLE SOURCE ITM'!$N$2:$N$139)-1),1),COLUMN(A31))</f>
        <v>46.653010199999997</v>
      </c>
      <c r="F33" s="66" cm="1">
        <f t="array" ref="F33">INDEX('TABLE SOURCE ITM'!$W$2:$X$139,SMALL(IF(ISNUMBER(SEARCH($D33,'TABLE SOURCE ITM'!$N$2:$N$139)),ROW('TABLE SOURCE ITM'!$N$2:$N$139)-1),1),COLUMN(B31))</f>
        <v>0.36633909999999997</v>
      </c>
      <c r="G33" s="34" t="s">
        <v>307</v>
      </c>
      <c r="H33" s="59">
        <v>86360</v>
      </c>
      <c r="I33" s="67">
        <f>RANK(H33,$H$3:$H$128,1)</f>
        <v>122</v>
      </c>
      <c r="J33" s="35" t="str">
        <f>LEFT(Tableau2[[#This Row],[CP]],2)</f>
        <v>86</v>
      </c>
      <c r="K33" s="36" t="s">
        <v>308</v>
      </c>
      <c r="L33" s="37" t="s">
        <v>309</v>
      </c>
      <c r="M33" s="38">
        <v>43880</v>
      </c>
      <c r="N33" s="39"/>
      <c r="O33" s="39"/>
      <c r="P33" s="39"/>
      <c r="Q33" s="7"/>
      <c r="R33">
        <v>47.406061700000002</v>
      </c>
    </row>
    <row r="34" spans="1:18" ht="24.95" customHeight="1" x14ac:dyDescent="0.25">
      <c r="A34" s="31"/>
      <c r="B34" s="32" t="s">
        <v>9</v>
      </c>
      <c r="C34" s="58" t="s">
        <v>17</v>
      </c>
      <c r="D34" s="73" t="s">
        <v>70</v>
      </c>
      <c r="E34" s="66" cm="1">
        <f t="array" ref="E34">INDEX('TABLE SOURCE ITM'!$W$2:$X$139,SMALL(IF(ISNUMBER(SEARCH($D34,'TABLE SOURCE ITM'!$N$2:$N$139)),ROW('TABLE SOURCE ITM'!$N$2:$N$139)-1),1),COLUMN(A32))</f>
        <v>47.590264599999998</v>
      </c>
      <c r="F34" s="66" cm="1">
        <f t="array" ref="F34">INDEX('TABLE SOURCE ITM'!$W$2:$X$139,SMALL(IF(ISNUMBER(SEARCH($D34,'TABLE SOURCE ITM'!$N$2:$N$139)),ROW('TABLE SOURCE ITM'!$N$2:$N$139)-1),1),COLUMN(B32))</f>
        <v>0.89914930000000004</v>
      </c>
      <c r="G34" s="33" t="s">
        <v>71</v>
      </c>
      <c r="H34" s="59">
        <v>37110</v>
      </c>
      <c r="I34" s="67">
        <f>RANK(H34,$H$3:$H$128,1)</f>
        <v>48</v>
      </c>
      <c r="J34" s="35" t="str">
        <f>LEFT(Tableau2[[#This Row],[CP]],2)</f>
        <v>37</v>
      </c>
      <c r="K34" s="36" t="s">
        <v>72</v>
      </c>
      <c r="L34" s="37" t="s">
        <v>27</v>
      </c>
      <c r="M34" s="38">
        <v>43872</v>
      </c>
      <c r="N34" s="39"/>
      <c r="O34" s="40"/>
      <c r="P34" s="40"/>
      <c r="Q34" s="7"/>
      <c r="R34">
        <v>46.313661099999997</v>
      </c>
    </row>
    <row r="35" spans="1:18" ht="24.95" customHeight="1" x14ac:dyDescent="0.25">
      <c r="A35" s="31"/>
      <c r="B35" s="32" t="s">
        <v>9</v>
      </c>
      <c r="C35" s="58"/>
      <c r="D35" s="73" t="s">
        <v>83</v>
      </c>
      <c r="E35" s="66" cm="1">
        <f t="array" ref="E35">INDEX('TABLE SOURCE ITM'!$W$2:$X$139,SMALL(IF(ISNUMBER(SEARCH($D35,'TABLE SOURCE ITM'!$N$2:$N$139)),ROW('TABLE SOURCE ITM'!$N$2:$N$139)-1),1),COLUMN(A33))</f>
        <v>46.562103</v>
      </c>
      <c r="F35" s="66" cm="1">
        <f t="array" ref="F35">INDEX('TABLE SOURCE ITM'!$W$2:$X$139,SMALL(IF(ISNUMBER(SEARCH($D35,'TABLE SOURCE ITM'!$N$2:$N$139)),ROW('TABLE SOURCE ITM'!$N$2:$N$139)-1),1),COLUMN(B33))</f>
        <v>2.2018749</v>
      </c>
      <c r="G35" s="34"/>
      <c r="H35" s="59">
        <v>18370</v>
      </c>
      <c r="I35" s="67">
        <f>RANK(H35,$H$3:$H$128,1)</f>
        <v>10</v>
      </c>
      <c r="J35" s="35" t="str">
        <f>LEFT(Tableau2[[#This Row],[CP]],2)</f>
        <v>18</v>
      </c>
      <c r="K35" s="36"/>
      <c r="L35" s="37" t="s">
        <v>27</v>
      </c>
      <c r="M35" s="38">
        <v>44067</v>
      </c>
      <c r="N35" s="39"/>
      <c r="O35" s="39"/>
      <c r="P35" s="39"/>
      <c r="Q35" s="7"/>
      <c r="R35">
        <v>47.788017199999999</v>
      </c>
    </row>
    <row r="36" spans="1:18" ht="24.95" customHeight="1" x14ac:dyDescent="0.25">
      <c r="A36" s="31"/>
      <c r="B36" s="32" t="s">
        <v>9</v>
      </c>
      <c r="C36" s="58"/>
      <c r="D36" s="73" t="s">
        <v>86</v>
      </c>
      <c r="E36" s="66" cm="1">
        <f t="array" ref="E36">INDEX('TABLE SOURCE ITM'!$W$2:$X$139,SMALL(IF(ISNUMBER(SEARCH($D36,'TABLE SOURCE ITM'!$N$2:$N$139)),ROW('TABLE SOURCE ITM'!$N$2:$N$139)-1),1),COLUMN(A34))</f>
        <v>46.862189399999998</v>
      </c>
      <c r="F36" s="66" cm="1">
        <f t="array" ref="F36">INDEX('TABLE SOURCE ITM'!$W$2:$X$139,SMALL(IF(ISNUMBER(SEARCH($D36,'TABLE SOURCE ITM'!$N$2:$N$139)),ROW('TABLE SOURCE ITM'!$N$2:$N$139)-1),1),COLUMN(B34))</f>
        <v>2.3301135999999998</v>
      </c>
      <c r="G36" s="34"/>
      <c r="H36" s="59">
        <v>18190</v>
      </c>
      <c r="I36" s="67">
        <f>RANK(H36,$H$3:$H$128,1)</f>
        <v>3</v>
      </c>
      <c r="J36" s="35" t="str">
        <f>LEFT(Tableau2[[#This Row],[CP]],2)</f>
        <v>18</v>
      </c>
      <c r="K36" s="36"/>
      <c r="L36" s="37"/>
      <c r="M36" s="38"/>
      <c r="N36" s="39"/>
      <c r="O36" s="39"/>
      <c r="P36" s="39"/>
      <c r="Q36" s="7"/>
      <c r="R36">
        <v>46.756225499999999</v>
      </c>
    </row>
    <row r="37" spans="1:18" ht="24.95" customHeight="1" x14ac:dyDescent="0.25">
      <c r="A37" s="31"/>
      <c r="B37" s="32" t="s">
        <v>9</v>
      </c>
      <c r="C37" s="58"/>
      <c r="D37" s="73" t="s">
        <v>148</v>
      </c>
      <c r="E37" s="66" cm="1">
        <f t="array" ref="E37">INDEX('TABLE SOURCE ITM'!$W$2:$X$139,SMALL(IF(ISNUMBER(SEARCH($D37,'TABLE SOURCE ITM'!$N$2:$N$139)),ROW('TABLE SOURCE ITM'!$N$2:$N$139)-1),1),COLUMN(A35))</f>
        <v>47.864082400000001</v>
      </c>
      <c r="F37" s="66" cm="1">
        <f t="array" ref="F37">INDEX('TABLE SOURCE ITM'!$W$2:$X$139,SMALL(IF(ISNUMBER(SEARCH($D37,'TABLE SOURCE ITM'!$N$2:$N$139)),ROW('TABLE SOURCE ITM'!$N$2:$N$139)-1),1),COLUMN(B35))</f>
        <v>2.2220477000000001</v>
      </c>
      <c r="G37" s="34"/>
      <c r="H37" s="59">
        <v>45110</v>
      </c>
      <c r="I37" s="67">
        <f>RANK(H37,$H$3:$H$128,1)</f>
        <v>71</v>
      </c>
      <c r="J37" s="35" t="str">
        <f>LEFT(Tableau2[[#This Row],[CP]],2)</f>
        <v>45</v>
      </c>
      <c r="K37" s="36"/>
      <c r="L37" s="37"/>
      <c r="M37" s="38"/>
      <c r="N37" s="39"/>
      <c r="O37" s="39"/>
      <c r="P37" s="39"/>
      <c r="Q37" s="7"/>
      <c r="R37">
        <v>46.159757800000001</v>
      </c>
    </row>
    <row r="38" spans="1:18" ht="24.95" customHeight="1" x14ac:dyDescent="0.25">
      <c r="A38" s="31"/>
      <c r="B38" s="32" t="s">
        <v>9</v>
      </c>
      <c r="C38" s="58"/>
      <c r="D38" s="73" t="s">
        <v>117</v>
      </c>
      <c r="E38" s="66" cm="1">
        <f t="array" ref="E38">INDEX('TABLE SOURCE ITM'!$W$2:$X$139,SMALL(IF(ISNUMBER(SEARCH($D38,'TABLE SOURCE ITM'!$N$2:$N$139)),ROW('TABLE SOURCE ITM'!$N$2:$N$139)-1),1),COLUMN(A36))</f>
        <v>46.790425599999999</v>
      </c>
      <c r="F38" s="66" cm="1">
        <f t="array" ref="F38">INDEX('TABLE SOURCE ITM'!$W$2:$X$139,SMALL(IF(ISNUMBER(SEARCH($D38,'TABLE SOURCE ITM'!$N$2:$N$139)),ROW('TABLE SOURCE ITM'!$N$2:$N$139)-1),1),COLUMN(B36))</f>
        <v>1.7047249</v>
      </c>
      <c r="G38" s="34"/>
      <c r="H38" s="59">
        <v>36000</v>
      </c>
      <c r="I38" s="67">
        <f>RANK(H38,$H$3:$H$128,1)</f>
        <v>37</v>
      </c>
      <c r="J38" s="35" t="str">
        <f>LEFT(Tableau2[[#This Row],[CP]],2)</f>
        <v>36</v>
      </c>
      <c r="K38" s="36" t="s">
        <v>353</v>
      </c>
      <c r="L38" s="37" t="s">
        <v>26</v>
      </c>
      <c r="M38" s="38">
        <v>44049</v>
      </c>
      <c r="N38" s="39" t="s">
        <v>311</v>
      </c>
      <c r="O38" s="39">
        <v>1</v>
      </c>
      <c r="P38" s="39" t="s">
        <v>316</v>
      </c>
      <c r="Q38" s="7"/>
      <c r="R38">
        <v>45.957112799999997</v>
      </c>
    </row>
    <row r="39" spans="1:18" ht="24.95" customHeight="1" x14ac:dyDescent="0.25">
      <c r="A39" s="31"/>
      <c r="B39" s="32" t="s">
        <v>9</v>
      </c>
      <c r="C39" s="58"/>
      <c r="D39" s="73" t="s">
        <v>178</v>
      </c>
      <c r="E39" s="66" cm="1">
        <f t="array" ref="E39">INDEX('TABLE SOURCE ITM'!$W$2:$X$139,SMALL(IF(ISNUMBER(SEARCH($D39,'TABLE SOURCE ITM'!$N$2:$N$139)),ROW('TABLE SOURCE ITM'!$N$2:$N$139)-1),1),COLUMN(A37))</f>
        <v>46.8409075</v>
      </c>
      <c r="F39" s="66" cm="1">
        <f t="array" ref="F39">INDEX('TABLE SOURCE ITM'!$W$2:$X$139,SMALL(IF(ISNUMBER(SEARCH($D39,'TABLE SOURCE ITM'!$N$2:$N$139)),ROW('TABLE SOURCE ITM'!$N$2:$N$139)-1),1),COLUMN(B37))</f>
        <v>0.54661439999999994</v>
      </c>
      <c r="G39" s="34"/>
      <c r="H39" s="59">
        <v>86100</v>
      </c>
      <c r="I39" s="67">
        <f>RANK(H39,$H$3:$H$128,1)</f>
        <v>116</v>
      </c>
      <c r="J39" s="35" t="str">
        <f>LEFT(Tableau2[[#This Row],[CP]],2)</f>
        <v>86</v>
      </c>
      <c r="K39" s="36"/>
      <c r="L39" s="37" t="s">
        <v>26</v>
      </c>
      <c r="M39" s="38">
        <v>43994</v>
      </c>
      <c r="N39" s="39"/>
      <c r="O39" s="39"/>
      <c r="P39" s="39"/>
      <c r="Q39" s="7"/>
      <c r="R39">
        <v>47.180796700000002</v>
      </c>
    </row>
    <row r="40" spans="1:18" ht="24.95" customHeight="1" x14ac:dyDescent="0.25">
      <c r="A40" s="31"/>
      <c r="B40" s="32" t="s">
        <v>9</v>
      </c>
      <c r="C40" s="58"/>
      <c r="D40" s="73" t="s">
        <v>116</v>
      </c>
      <c r="E40" s="66" cm="1">
        <f t="array" ref="E40">INDEX('TABLE SOURCE ITM'!$W$2:$X$139,SMALL(IF(ISNUMBER(SEARCH($D40,'TABLE SOURCE ITM'!$N$2:$N$139)),ROW('TABLE SOURCE ITM'!$N$2:$N$139)-1),1),COLUMN(A38))</f>
        <v>46.987676</v>
      </c>
      <c r="F40" s="66" cm="1">
        <f t="array" ref="F40">INDEX('TABLE SOURCE ITM'!$W$2:$X$139,SMALL(IF(ISNUMBER(SEARCH($D40,'TABLE SOURCE ITM'!$N$2:$N$139)),ROW('TABLE SOURCE ITM'!$N$2:$N$139)-1),1),COLUMN(B38))</f>
        <v>1.1677550999999999</v>
      </c>
      <c r="G40" s="34"/>
      <c r="H40" s="59">
        <v>36700</v>
      </c>
      <c r="I40" s="67">
        <f>RANK(H40,$H$3:$H$128,1)</f>
        <v>46</v>
      </c>
      <c r="J40" s="35" t="str">
        <f>LEFT(Tableau2[[#This Row],[CP]],2)</f>
        <v>36</v>
      </c>
      <c r="K40" s="36"/>
      <c r="L40" s="37" t="s">
        <v>26</v>
      </c>
      <c r="M40" s="38">
        <v>44067</v>
      </c>
      <c r="N40" s="39"/>
      <c r="O40" s="39"/>
      <c r="P40" s="39"/>
      <c r="Q40" s="7"/>
      <c r="R40">
        <v>46.576280300000001</v>
      </c>
    </row>
    <row r="41" spans="1:18" ht="24.95" customHeight="1" x14ac:dyDescent="0.25">
      <c r="A41" s="31"/>
      <c r="B41" s="32" t="s">
        <v>9</v>
      </c>
      <c r="C41" s="58" t="s">
        <v>17</v>
      </c>
      <c r="D41" s="73" t="s">
        <v>62</v>
      </c>
      <c r="E41" s="66" cm="1">
        <f t="array" ref="E41">INDEX('TABLE SOURCE ITM'!$W$2:$X$139,SMALL(IF(ISNUMBER(SEARCH($D41,'TABLE SOURCE ITM'!$N$2:$N$139)),ROW('TABLE SOURCE ITM'!$N$2:$N$139)-1),1),COLUMN(A39))</f>
        <v>46.567861600000001</v>
      </c>
      <c r="F41" s="66" cm="1">
        <f t="array" ref="F41">INDEX('TABLE SOURCE ITM'!$W$2:$X$139,SMALL(IF(ISNUMBER(SEARCH($D41,'TABLE SOURCE ITM'!$N$2:$N$139)),ROW('TABLE SOURCE ITM'!$N$2:$N$139)-1),1),COLUMN(B39))</f>
        <v>0.63257719999999995</v>
      </c>
      <c r="G41" s="33" t="s">
        <v>63</v>
      </c>
      <c r="H41" s="34">
        <v>86300</v>
      </c>
      <c r="I41" s="67">
        <f>RANK(H41,$H$3:$H$128,1)</f>
        <v>119</v>
      </c>
      <c r="J41" s="35" t="str">
        <f>LEFT(Tableau2[[#This Row],[CP]],2)</f>
        <v>86</v>
      </c>
      <c r="K41" s="36" t="s">
        <v>64</v>
      </c>
      <c r="L41" s="37" t="s">
        <v>26</v>
      </c>
      <c r="M41" s="38">
        <v>43888</v>
      </c>
      <c r="N41" s="39" t="s">
        <v>311</v>
      </c>
      <c r="O41" s="40"/>
      <c r="P41" s="40"/>
      <c r="Q41" s="7"/>
      <c r="R41">
        <v>46.892969600000001</v>
      </c>
    </row>
    <row r="42" spans="1:18" ht="24.95" customHeight="1" x14ac:dyDescent="0.25">
      <c r="A42" s="31"/>
      <c r="B42" s="32" t="s">
        <v>9</v>
      </c>
      <c r="C42" s="58"/>
      <c r="D42" s="73" t="s">
        <v>120</v>
      </c>
      <c r="E42" s="66" t="str" cm="1">
        <f t="array" ref="E42">INDEX('TABLE SOURCE ITM'!$W$2:$X$139,SMALL(IF(ISNUMBER(SEARCH($D42,'TABLE SOURCE ITM'!$N$2:$N$139)),ROW('TABLE SOURCE ITM'!$N$2:$N$139)-1),1),COLUMN(A40))</f>
        <v>47.7898413</v>
      </c>
      <c r="F42" s="66" t="str" cm="1">
        <f t="array" ref="F42">INDEX('TABLE SOURCE ITM'!$W$2:$X$139,SMALL(IF(ISNUMBER(SEARCH($D42,'TABLE SOURCE ITM'!$N$2:$N$139)),ROW('TABLE SOURCE ITM'!$N$2:$N$139)-1),1),COLUMN(B40))</f>
        <v>2.3777206</v>
      </c>
      <c r="G42" s="34"/>
      <c r="H42" s="59">
        <v>37120</v>
      </c>
      <c r="I42" s="67">
        <f>RANK(H42,$H$3:$H$128,1)</f>
        <v>49</v>
      </c>
      <c r="J42" s="35" t="str">
        <f>LEFT(Tableau2[[#This Row],[CP]],2)</f>
        <v>37</v>
      </c>
      <c r="K42" s="36" t="s">
        <v>344</v>
      </c>
      <c r="L42" s="37" t="s">
        <v>26</v>
      </c>
      <c r="M42" s="38">
        <v>43994</v>
      </c>
      <c r="N42" s="39"/>
      <c r="O42" s="39"/>
      <c r="P42" s="39"/>
      <c r="Q42" s="7"/>
      <c r="R42">
        <v>45.441968000000003</v>
      </c>
    </row>
    <row r="43" spans="1:18" ht="24.95" customHeight="1" x14ac:dyDescent="0.25">
      <c r="A43" s="31"/>
      <c r="B43" s="32" t="s">
        <v>9</v>
      </c>
      <c r="C43" s="58"/>
      <c r="D43" s="73" t="s">
        <v>119</v>
      </c>
      <c r="E43" s="66" cm="1">
        <f t="array" ref="E43">INDEX('TABLE SOURCE ITM'!$W$2:$X$139,SMALL(IF(ISNUMBER(SEARCH($D43,'TABLE SOURCE ITM'!$N$2:$N$139)),ROW('TABLE SOURCE ITM'!$N$2:$N$139)-1),1),COLUMN(A41))</f>
        <v>47.180796700000002</v>
      </c>
      <c r="F43" s="66" cm="1">
        <f t="array" ref="F43">INDEX('TABLE SOURCE ITM'!$W$2:$X$139,SMALL(IF(ISNUMBER(SEARCH($D43,'TABLE SOURCE ITM'!$N$2:$N$139)),ROW('TABLE SOURCE ITM'!$N$2:$N$139)-1),1),COLUMN(B41))</f>
        <v>0.26945429999999998</v>
      </c>
      <c r="G43" s="34"/>
      <c r="H43" s="59">
        <v>37500</v>
      </c>
      <c r="I43" s="67">
        <f>RANK(H43,$H$3:$H$128,1)</f>
        <v>58</v>
      </c>
      <c r="J43" s="35" t="str">
        <f>LEFT(Tableau2[[#This Row],[CP]],2)</f>
        <v>37</v>
      </c>
      <c r="K43" s="36"/>
      <c r="L43" s="37" t="s">
        <v>27</v>
      </c>
      <c r="M43" s="38"/>
      <c r="N43" s="39"/>
      <c r="O43" s="39"/>
      <c r="P43" s="39"/>
      <c r="Q43" s="7"/>
      <c r="R43">
        <v>47.422856600000003</v>
      </c>
    </row>
    <row r="44" spans="1:18" ht="24.95" customHeight="1" x14ac:dyDescent="0.25">
      <c r="A44" s="31"/>
      <c r="B44" s="32" t="s">
        <v>9</v>
      </c>
      <c r="C44" s="58" t="s">
        <v>17</v>
      </c>
      <c r="D44" s="73" t="s">
        <v>168</v>
      </c>
      <c r="E44" s="66" cm="1">
        <f t="array" ref="E44">INDEX('TABLE SOURCE ITM'!$W$2:$X$139,SMALL(IF(ISNUMBER(SEARCH($D44,'TABLE SOURCE ITM'!$N$2:$N$139)),ROW('TABLE SOURCE ITM'!$N$2:$N$139)-1),1),COLUMN(A42))</f>
        <v>47.054436500000001</v>
      </c>
      <c r="F44" s="66" cm="1">
        <f t="array" ref="F44">INDEX('TABLE SOURCE ITM'!$W$2:$X$139,SMALL(IF(ISNUMBER(SEARCH($D44,'TABLE SOURCE ITM'!$N$2:$N$139)),ROW('TABLE SOURCE ITM'!$N$2:$N$139)-1),1),COLUMN(B42))</f>
        <v>-0.87514639999999999</v>
      </c>
      <c r="G44" s="34" t="s">
        <v>342</v>
      </c>
      <c r="H44" s="59">
        <v>49300</v>
      </c>
      <c r="I44" s="67">
        <f>RANK(H44,$H$3:$H$128,1)</f>
        <v>106</v>
      </c>
      <c r="J44" s="35" t="str">
        <f>LEFT(Tableau2[[#This Row],[CP]],2)</f>
        <v>49</v>
      </c>
      <c r="K44" s="36" t="s">
        <v>343</v>
      </c>
      <c r="L44" s="37" t="s">
        <v>27</v>
      </c>
      <c r="M44" s="38">
        <v>43903</v>
      </c>
      <c r="N44" s="39"/>
      <c r="O44" s="39"/>
      <c r="P44" s="39"/>
      <c r="Q44" s="7"/>
      <c r="R44">
        <v>47.197817000000001</v>
      </c>
    </row>
    <row r="45" spans="1:18" ht="24.95" customHeight="1" x14ac:dyDescent="0.25">
      <c r="A45" s="31"/>
      <c r="B45" s="32" t="s">
        <v>9</v>
      </c>
      <c r="C45" s="58" t="s">
        <v>17</v>
      </c>
      <c r="D45" s="73" t="s">
        <v>59</v>
      </c>
      <c r="E45" s="66" cm="1">
        <f t="array" ref="E45">INDEX('TABLE SOURCE ITM'!$W$2:$X$139,SMALL(IF(ISNUMBER(SEARCH($D45,'TABLE SOURCE ITM'!$N$2:$N$139)),ROW('TABLE SOURCE ITM'!$N$2:$N$139)-1),1),COLUMN(A43))</f>
        <v>46.159757800000001</v>
      </c>
      <c r="F45" s="66" cm="1">
        <f t="array" ref="F45">INDEX('TABLE SOURCE ITM'!$W$2:$X$139,SMALL(IF(ISNUMBER(SEARCH($D45,'TABLE SOURCE ITM'!$N$2:$N$139)),ROW('TABLE SOURCE ITM'!$N$2:$N$139)-1),1),COLUMN(B43))</f>
        <v>0.30941590000000002</v>
      </c>
      <c r="G45" s="33" t="s">
        <v>60</v>
      </c>
      <c r="H45" s="34">
        <v>86400</v>
      </c>
      <c r="I45" s="67">
        <f>RANK(H45,$H$3:$H$128,1)</f>
        <v>123</v>
      </c>
      <c r="J45" s="35" t="str">
        <f>LEFT(Tableau2[[#This Row],[CP]],2)</f>
        <v>86</v>
      </c>
      <c r="K45" s="36" t="s">
        <v>61</v>
      </c>
      <c r="L45" s="37" t="s">
        <v>27</v>
      </c>
      <c r="M45" s="38">
        <v>43865</v>
      </c>
      <c r="N45" s="39" t="s">
        <v>311</v>
      </c>
      <c r="O45" s="40">
        <v>1</v>
      </c>
      <c r="P45" s="40" t="s">
        <v>316</v>
      </c>
      <c r="Q45" s="7"/>
      <c r="R45">
        <v>47.820782000000001</v>
      </c>
    </row>
    <row r="46" spans="1:18" ht="24.95" customHeight="1" x14ac:dyDescent="0.25">
      <c r="A46" s="31"/>
      <c r="B46" s="32" t="s">
        <v>9</v>
      </c>
      <c r="C46" s="58"/>
      <c r="D46" s="73" t="s">
        <v>160</v>
      </c>
      <c r="E46" s="66" cm="1">
        <f t="array" ref="E46">INDEX('TABLE SOURCE ITM'!$W$2:$X$139,SMALL(IF(ISNUMBER(SEARCH($D46,'TABLE SOURCE ITM'!$N$2:$N$139)),ROW('TABLE SOURCE ITM'!$N$2:$N$139)-1),1),COLUMN(A44))</f>
        <v>47.820782000000001</v>
      </c>
      <c r="F46" s="66" cm="1">
        <f t="array" ref="F46">INDEX('TABLE SOURCE ITM'!$W$2:$X$139,SMALL(IF(ISNUMBER(SEARCH($D46,'TABLE SOURCE ITM'!$N$2:$N$139)),ROW('TABLE SOURCE ITM'!$N$2:$N$139)-1),1),COLUMN(B44))</f>
        <v>1.7558119999999999</v>
      </c>
      <c r="G46" s="34"/>
      <c r="H46" s="59">
        <v>45370</v>
      </c>
      <c r="I46" s="67">
        <f>RANK(H46,$H$3:$H$128,1)</f>
        <v>82</v>
      </c>
      <c r="J46" s="35" t="str">
        <f>LEFT(Tableau2[[#This Row],[CP]],2)</f>
        <v>45</v>
      </c>
      <c r="K46" s="36"/>
      <c r="L46" s="37" t="s">
        <v>27</v>
      </c>
      <c r="M46" s="38">
        <v>44076</v>
      </c>
      <c r="N46" s="39"/>
      <c r="O46" s="39"/>
      <c r="P46" s="39"/>
      <c r="Q46" s="7"/>
      <c r="R46">
        <v>48.151199599999998</v>
      </c>
    </row>
    <row r="47" spans="1:18" ht="24.95" customHeight="1" x14ac:dyDescent="0.25">
      <c r="A47" s="31"/>
      <c r="B47" s="32" t="s">
        <v>9</v>
      </c>
      <c r="C47" s="58"/>
      <c r="D47" s="73" t="s">
        <v>140</v>
      </c>
      <c r="E47" s="66" cm="1">
        <f t="array" ref="E47">INDEX('TABLE SOURCE ITM'!$W$2:$X$139,SMALL(IF(ISNUMBER(SEARCH($D47,'TABLE SOURCE ITM'!$N$2:$N$139)),ROW('TABLE SOURCE ITM'!$N$2:$N$139)-1),1),COLUMN(A46))</f>
        <v>48.0790261</v>
      </c>
      <c r="F47" s="66" cm="1">
        <f t="array" ref="F47">INDEX('TABLE SOURCE ITM'!$W$2:$X$139,SMALL(IF(ISNUMBER(SEARCH($D47,'TABLE SOURCE ITM'!$N$2:$N$139)),ROW('TABLE SOURCE ITM'!$N$2:$N$139)-1),1),COLUMN(B46))</f>
        <v>2.5442425000000002</v>
      </c>
      <c r="G47" s="34"/>
      <c r="H47" s="59">
        <v>45430</v>
      </c>
      <c r="I47" s="67">
        <f>RANK(H47,$H$3:$H$128,1)</f>
        <v>87</v>
      </c>
      <c r="J47" s="35" t="str">
        <f>LEFT(Tableau2[[#This Row],[CP]],2)</f>
        <v>45</v>
      </c>
      <c r="K47" s="36"/>
      <c r="L47" s="37"/>
      <c r="M47" s="38"/>
      <c r="N47" s="39"/>
      <c r="O47" s="39"/>
      <c r="P47" s="39"/>
      <c r="Q47" s="7"/>
      <c r="R47">
        <v>47.864082400000001</v>
      </c>
    </row>
    <row r="48" spans="1:18" ht="24.95" customHeight="1" x14ac:dyDescent="0.25">
      <c r="A48" s="31"/>
      <c r="B48" s="32" t="s">
        <v>9</v>
      </c>
      <c r="C48" s="58" t="s">
        <v>17</v>
      </c>
      <c r="D48" s="73" t="s">
        <v>176</v>
      </c>
      <c r="E48" s="66" t="e" cm="1">
        <f t="array" ref="E48">INDEX('TABLE SOURCE ITM'!$W$2:$X$139,SMALL(IF(ISNUMBER(SEARCH($D48,'TABLE SOURCE ITM'!$N$2:$N$139)),ROW('TABLE SOURCE ITM'!$N$2:$N$139)-1),1),COLUMN(#REF!))</f>
        <v>#REF!</v>
      </c>
      <c r="F48" s="66" t="e" cm="1">
        <f t="array" ref="F48">INDEX('TABLE SOURCE ITM'!$W$2:$X$139,SMALL(IF(ISNUMBER(SEARCH($D48,'TABLE SOURCE ITM'!$N$2:$N$139)),ROW('TABLE SOURCE ITM'!$N$2:$N$139)-1),1),COLUMN(#REF!))</f>
        <v>#REF!</v>
      </c>
      <c r="G48" s="34" t="s">
        <v>303</v>
      </c>
      <c r="H48" s="59">
        <v>86700</v>
      </c>
      <c r="I48" s="67">
        <f>RANK(H48,$H$3:$H$128,1)</f>
        <v>126</v>
      </c>
      <c r="J48" s="35" t="str">
        <f>LEFT(Tableau2[[#This Row],[CP]],2)</f>
        <v>86</v>
      </c>
      <c r="K48" s="36" t="s">
        <v>304</v>
      </c>
      <c r="L48" s="37" t="s">
        <v>26</v>
      </c>
      <c r="M48" s="38">
        <v>43887</v>
      </c>
      <c r="N48" s="39" t="s">
        <v>311</v>
      </c>
      <c r="O48" s="39">
        <v>1</v>
      </c>
      <c r="P48" s="39" t="s">
        <v>316</v>
      </c>
      <c r="Q48" s="7"/>
      <c r="R48">
        <v>45.158017999999998</v>
      </c>
    </row>
    <row r="49" spans="1:18" ht="24.95" customHeight="1" x14ac:dyDescent="0.25">
      <c r="A49" s="31"/>
      <c r="B49" s="32" t="s">
        <v>9</v>
      </c>
      <c r="C49" s="58"/>
      <c r="D49" s="73" t="s">
        <v>139</v>
      </c>
      <c r="E49" s="66" cm="1">
        <f t="array" ref="E49">INDEX('TABLE SOURCE ITM'!$W$2:$X$139,SMALL(IF(ISNUMBER(SEARCH($D49,'TABLE SOURCE ITM'!$N$2:$N$139)),ROW('TABLE SOURCE ITM'!$N$2:$N$139)-1),1),COLUMN(A47))</f>
        <v>47.615977000000001</v>
      </c>
      <c r="F49" s="66" cm="1">
        <f t="array" ref="F49">INDEX('TABLE SOURCE ITM'!$W$2:$X$139,SMALL(IF(ISNUMBER(SEARCH($D49,'TABLE SOURCE ITM'!$N$2:$N$139)),ROW('TABLE SOURCE ITM'!$N$2:$N$139)-1),1),COLUMN(B47))</f>
        <v>2.493357</v>
      </c>
      <c r="G49" s="34"/>
      <c r="H49" s="59">
        <v>45720</v>
      </c>
      <c r="I49" s="67">
        <f>RANK(H49,$H$3:$H$128,1)</f>
        <v>96</v>
      </c>
      <c r="J49" s="35" t="str">
        <f>LEFT(Tableau2[[#This Row],[CP]],2)</f>
        <v>45</v>
      </c>
      <c r="K49" s="36"/>
      <c r="L49" s="37"/>
      <c r="M49" s="38"/>
      <c r="N49" s="39"/>
      <c r="O49" s="39"/>
      <c r="P49" s="39"/>
      <c r="Q49" s="7"/>
      <c r="R49">
        <v>47.505335000000002</v>
      </c>
    </row>
    <row r="50" spans="1:18" ht="24.95" customHeight="1" x14ac:dyDescent="0.25">
      <c r="A50" s="31"/>
      <c r="B50" s="32" t="s">
        <v>9</v>
      </c>
      <c r="C50" s="58"/>
      <c r="D50" s="73" t="s">
        <v>151</v>
      </c>
      <c r="E50" s="66" cm="1">
        <f t="array" ref="E50">INDEX('TABLE SOURCE ITM'!$W$2:$X$139,SMALL(IF(ISNUMBER(SEARCH($D50,'TABLE SOURCE ITM'!$N$2:$N$139)),ROW('TABLE SOURCE ITM'!$N$2:$N$139)-1),1),COLUMN(A48))</f>
        <v>48.037269000000002</v>
      </c>
      <c r="F50" s="66" cm="1">
        <f t="array" ref="F50">INDEX('TABLE SOURCE ITM'!$W$2:$X$139,SMALL(IF(ISNUMBER(SEARCH($D50,'TABLE SOURCE ITM'!$N$2:$N$139)),ROW('TABLE SOURCE ITM'!$N$2:$N$139)-1),1),COLUMN(B48))</f>
        <v>3.0457689999999999</v>
      </c>
      <c r="G50" s="34"/>
      <c r="H50" s="59">
        <v>45320</v>
      </c>
      <c r="I50" s="67">
        <f>RANK(H50,$H$3:$H$128,1)</f>
        <v>79</v>
      </c>
      <c r="J50" s="35" t="str">
        <f>LEFT(Tableau2[[#This Row],[CP]],2)</f>
        <v>45</v>
      </c>
      <c r="K50" s="36"/>
      <c r="L50" s="37" t="s">
        <v>26</v>
      </c>
      <c r="M50" s="38">
        <v>44054</v>
      </c>
      <c r="N50" s="39" t="s">
        <v>14</v>
      </c>
      <c r="O50" s="39"/>
      <c r="P50" s="39"/>
      <c r="Q50" s="7"/>
      <c r="R50">
        <v>48.045298899999999</v>
      </c>
    </row>
    <row r="51" spans="1:18" ht="24.95" customHeight="1" x14ac:dyDescent="0.25">
      <c r="A51" s="31"/>
      <c r="B51" s="32" t="s">
        <v>9</v>
      </c>
      <c r="C51" s="58"/>
      <c r="D51" s="73" t="s">
        <v>150</v>
      </c>
      <c r="E51" s="66" cm="1">
        <f t="array" ref="E51">INDEX('TABLE SOURCE ITM'!$W$2:$X$139,SMALL(IF(ISNUMBER(SEARCH($D51,'TABLE SOURCE ITM'!$N$2:$N$139)),ROW('TABLE SOURCE ITM'!$N$2:$N$139)-1),1),COLUMN(A49))</f>
        <v>47.856790699999998</v>
      </c>
      <c r="F51" s="66" cm="1">
        <f t="array" ref="F51">INDEX('TABLE SOURCE ITM'!$W$2:$X$139,SMALL(IF(ISNUMBER(SEARCH($D51,'TABLE SOURCE ITM'!$N$2:$N$139)),ROW('TABLE SOURCE ITM'!$N$2:$N$139)-1),1),COLUMN(B49))</f>
        <v>2.0970278000000002</v>
      </c>
      <c r="G51" s="34"/>
      <c r="H51" s="59">
        <v>45150</v>
      </c>
      <c r="I51" s="67">
        <f>RANK(H51,$H$3:$H$128,1)</f>
        <v>72</v>
      </c>
      <c r="J51" s="35" t="str">
        <f>LEFT(Tableau2[[#This Row],[CP]],2)</f>
        <v>45</v>
      </c>
      <c r="K51" s="36"/>
      <c r="L51" s="37"/>
      <c r="M51" s="38"/>
      <c r="N51" s="39"/>
      <c r="O51" s="39"/>
      <c r="P51" s="39"/>
      <c r="Q51" s="7"/>
      <c r="R51">
        <v>46.437620199999998</v>
      </c>
    </row>
    <row r="52" spans="1:18" ht="24.95" customHeight="1" x14ac:dyDescent="0.25">
      <c r="A52" s="31"/>
      <c r="B52" s="32" t="s">
        <v>9</v>
      </c>
      <c r="C52" s="58"/>
      <c r="D52" s="73" t="s">
        <v>122</v>
      </c>
      <c r="E52" s="66" cm="1">
        <f t="array" ref="E52">INDEX('TABLE SOURCE ITM'!$W$2:$X$139,SMALL(IF(ISNUMBER(SEARCH($D52,'TABLE SOURCE ITM'!$N$2:$N$139)),ROW('TABLE SOURCE ITM'!$N$2:$N$139)-1),1),COLUMN(A50))</f>
        <v>46.980924999999999</v>
      </c>
      <c r="F52" s="66" cm="1">
        <f t="array" ref="F52">INDEX('TABLE SOURCE ITM'!$W$2:$X$139,SMALL(IF(ISNUMBER(SEARCH($D52,'TABLE SOURCE ITM'!$N$2:$N$139)),ROW('TABLE SOURCE ITM'!$N$2:$N$139)-1),1),COLUMN(B50))</f>
        <v>0.6917759</v>
      </c>
      <c r="G52" s="34" t="s">
        <v>327</v>
      </c>
      <c r="H52" s="59">
        <v>37160</v>
      </c>
      <c r="I52" s="67">
        <f>RANK(H52,$H$3:$H$128,1)</f>
        <v>51</v>
      </c>
      <c r="J52" s="35" t="str">
        <f>LEFT(Tableau2[[#This Row],[CP]],2)</f>
        <v>37</v>
      </c>
      <c r="K52" s="36" t="s">
        <v>328</v>
      </c>
      <c r="L52" s="37" t="s">
        <v>27</v>
      </c>
      <c r="M52" s="38">
        <v>43900</v>
      </c>
      <c r="N52" s="39"/>
      <c r="O52" s="39"/>
      <c r="P52" s="39"/>
      <c r="Q52" s="7"/>
      <c r="R52">
        <v>48.205806799999998</v>
      </c>
    </row>
    <row r="53" spans="1:18" ht="24.95" customHeight="1" x14ac:dyDescent="0.25">
      <c r="A53" s="31"/>
      <c r="B53" s="32" t="s">
        <v>9</v>
      </c>
      <c r="C53" s="58"/>
      <c r="D53" s="73" t="s">
        <v>90</v>
      </c>
      <c r="E53" s="66" cm="1">
        <f t="array" ref="E53">INDEX('TABLE SOURCE ITM'!$W$2:$X$139,SMALL(IF(ISNUMBER(SEARCH($D53,'TABLE SOURCE ITM'!$N$2:$N$139)),ROW('TABLE SOURCE ITM'!$N$2:$N$139)-1),1),COLUMN(A51))</f>
        <v>45.220281700000001</v>
      </c>
      <c r="F53" s="66" cm="1">
        <f t="array" ref="F53">INDEX('TABLE SOURCE ITM'!$W$2:$X$139,SMALL(IF(ISNUMBER(SEARCH($D53,'TABLE SOURCE ITM'!$N$2:$N$139)),ROW('TABLE SOURCE ITM'!$N$2:$N$139)-1),1),COLUMN(B51))</f>
        <v>1.5220187000000001</v>
      </c>
      <c r="G53" s="34"/>
      <c r="H53" s="59">
        <v>19270</v>
      </c>
      <c r="I53" s="67">
        <f>RANK(H53,$H$3:$H$128,1)</f>
        <v>27</v>
      </c>
      <c r="J53" s="35" t="str">
        <f>LEFT(Tableau2[[#This Row],[CP]],2)</f>
        <v>19</v>
      </c>
      <c r="K53" s="36"/>
      <c r="L53" s="37" t="s">
        <v>27</v>
      </c>
      <c r="M53" s="38">
        <v>44068</v>
      </c>
      <c r="N53" s="39"/>
      <c r="O53" s="39"/>
      <c r="P53" s="39"/>
      <c r="Q53" s="7"/>
      <c r="R53">
        <v>47.971987599999999</v>
      </c>
    </row>
    <row r="54" spans="1:18" ht="24.95" customHeight="1" x14ac:dyDescent="0.25">
      <c r="A54" s="31"/>
      <c r="B54" s="32" t="s">
        <v>9</v>
      </c>
      <c r="C54" s="58"/>
      <c r="D54" s="73" t="s">
        <v>149</v>
      </c>
      <c r="E54" s="66" cm="1">
        <f t="array" ref="E54">INDEX('TABLE SOURCE ITM'!$W$2:$X$139,SMALL(IF(ISNUMBER(SEARCH($D54,'TABLE SOURCE ITM'!$N$2:$N$139)),ROW('TABLE SOURCE ITM'!$N$2:$N$139)-1),1),COLUMN(A52))</f>
        <v>48.151199599999998</v>
      </c>
      <c r="F54" s="66" cm="1">
        <f t="array" ref="F54">INDEX('TABLE SOURCE ITM'!$W$2:$X$139,SMALL(IF(ISNUMBER(SEARCH($D54,'TABLE SOURCE ITM'!$N$2:$N$139)),ROW('TABLE SOURCE ITM'!$N$2:$N$139)-1),1),COLUMN(B52))</f>
        <v>2.7656415999999999</v>
      </c>
      <c r="G54" s="34"/>
      <c r="H54" s="59">
        <v>45680</v>
      </c>
      <c r="I54" s="67">
        <f>RANK(H54,$H$3:$H$128,1)</f>
        <v>94</v>
      </c>
      <c r="J54" s="35" t="str">
        <f>LEFT(Tableau2[[#This Row],[CP]],2)</f>
        <v>45</v>
      </c>
      <c r="K54" s="36"/>
      <c r="L54" s="37"/>
      <c r="M54" s="38"/>
      <c r="N54" s="39"/>
      <c r="O54" s="39"/>
      <c r="P54" s="39"/>
      <c r="Q54" s="7"/>
      <c r="R54">
        <v>47.7036345</v>
      </c>
    </row>
    <row r="55" spans="1:18" ht="24.95" customHeight="1" x14ac:dyDescent="0.25">
      <c r="A55" s="31"/>
      <c r="B55" s="32" t="s">
        <v>9</v>
      </c>
      <c r="C55" s="58" t="s">
        <v>17</v>
      </c>
      <c r="D55" s="73" t="s">
        <v>174</v>
      </c>
      <c r="E55" s="66" cm="1">
        <f t="array" ref="E55">INDEX('TABLE SOURCE ITM'!$W$2:$X$139,SMALL(IF(ISNUMBER(SEARCH($D55,'TABLE SOURCE ITM'!$N$2:$N$139)),ROW('TABLE SOURCE ITM'!$N$2:$N$139)-1),1),COLUMN(A53))</f>
        <v>47.195366499999999</v>
      </c>
      <c r="F55" s="66" cm="1">
        <f t="array" ref="F55">INDEX('TABLE SOURCE ITM'!$W$2:$X$139,SMALL(IF(ISNUMBER(SEARCH($D55,'TABLE SOURCE ITM'!$N$2:$N$139)),ROW('TABLE SOURCE ITM'!$N$2:$N$139)-1),1),COLUMN(B53))</f>
        <v>-0.25939879999999998</v>
      </c>
      <c r="G55" s="34" t="s">
        <v>329</v>
      </c>
      <c r="H55" s="59">
        <v>49700</v>
      </c>
      <c r="I55" s="67">
        <f>RANK(H55,$H$3:$H$128,1)</f>
        <v>114</v>
      </c>
      <c r="J55" s="35" t="str">
        <f>LEFT(Tableau2[[#This Row],[CP]],2)</f>
        <v>49</v>
      </c>
      <c r="K55" s="36" t="s">
        <v>330</v>
      </c>
      <c r="L55" s="37" t="s">
        <v>27</v>
      </c>
      <c r="M55" s="38">
        <v>43902</v>
      </c>
      <c r="N55" s="39"/>
      <c r="O55" s="39"/>
      <c r="P55" s="39"/>
      <c r="Q55" s="7"/>
      <c r="R55" t="str">
        <v>46.6405294</v>
      </c>
    </row>
    <row r="56" spans="1:18" ht="24.95" customHeight="1" x14ac:dyDescent="0.25">
      <c r="A56" s="31"/>
      <c r="B56" s="32" t="s">
        <v>9</v>
      </c>
      <c r="C56" s="58"/>
      <c r="D56" s="73" t="s">
        <v>107</v>
      </c>
      <c r="E56" s="66" cm="1">
        <f t="array" ref="E56">INDEX('TABLE SOURCE ITM'!$W$2:$X$139,SMALL(IF(ISNUMBER(SEARCH($D56,'TABLE SOURCE ITM'!$N$2:$N$139)),ROW('TABLE SOURCE ITM'!$N$2:$N$139)-1),1),COLUMN(A54))</f>
        <v>46.305309999999999</v>
      </c>
      <c r="F56" s="66" cm="1">
        <f t="array" ref="F56">INDEX('TABLE SOURCE ITM'!$W$2:$X$139,SMALL(IF(ISNUMBER(SEARCH($D56,'TABLE SOURCE ITM'!$N$2:$N$139)),ROW('TABLE SOURCE ITM'!$N$2:$N$139)-1),1),COLUMN(B54))</f>
        <v>1.663653</v>
      </c>
      <c r="G56" s="34"/>
      <c r="H56" s="59">
        <v>23800</v>
      </c>
      <c r="I56" s="67">
        <f>RANK(H56,$H$3:$H$128,1)</f>
        <v>36</v>
      </c>
      <c r="J56" s="35" t="str">
        <f>LEFT(Tableau2[[#This Row],[CP]],2)</f>
        <v>23</v>
      </c>
      <c r="K56" s="36"/>
      <c r="L56" s="37"/>
      <c r="M56" s="38"/>
      <c r="N56" s="39"/>
      <c r="O56" s="39"/>
      <c r="P56" s="39"/>
      <c r="Q56" s="7"/>
      <c r="R56">
        <v>46.959520499999996</v>
      </c>
    </row>
    <row r="57" spans="1:18" ht="24.95" customHeight="1" x14ac:dyDescent="0.25">
      <c r="A57" s="31"/>
      <c r="B57" s="32" t="s">
        <v>9</v>
      </c>
      <c r="C57" s="58"/>
      <c r="D57" s="73" t="s">
        <v>81</v>
      </c>
      <c r="E57" s="66" cm="1">
        <f t="array" ref="E57">INDEX('TABLE SOURCE ITM'!$W$2:$X$139,SMALL(IF(ISNUMBER(SEARCH($D57,'TABLE SOURCE ITM'!$N$2:$N$139)),ROW('TABLE SOURCE ITM'!$N$2:$N$139)-1),1),COLUMN(A55))</f>
        <v>46.892969600000001</v>
      </c>
      <c r="F57" s="66" cm="1">
        <f t="array" ref="F57">INDEX('TABLE SOURCE ITM'!$W$2:$X$139,SMALL(IF(ISNUMBER(SEARCH($D57,'TABLE SOURCE ITM'!$N$2:$N$139)),ROW('TABLE SOURCE ITM'!$N$2:$N$139)-1),1),COLUMN(B55))</f>
        <v>2.569143</v>
      </c>
      <c r="G57" s="34"/>
      <c r="H57" s="59">
        <v>18340</v>
      </c>
      <c r="I57" s="67">
        <f>RANK(H57,$H$3:$H$128,1)</f>
        <v>8</v>
      </c>
      <c r="J57" s="35" t="str">
        <f>LEFT(Tableau2[[#This Row],[CP]],2)</f>
        <v>18</v>
      </c>
      <c r="K57" s="36"/>
      <c r="L57" s="37"/>
      <c r="M57" s="38"/>
      <c r="N57" s="39"/>
      <c r="O57" s="39"/>
      <c r="P57" s="39"/>
      <c r="Q57" s="7"/>
      <c r="R57">
        <v>46.8409075</v>
      </c>
    </row>
    <row r="58" spans="1:18" ht="24.95" customHeight="1" x14ac:dyDescent="0.25">
      <c r="A58" s="31"/>
      <c r="B58" s="32" t="s">
        <v>9</v>
      </c>
      <c r="C58" s="58"/>
      <c r="D58" s="73" t="s">
        <v>315</v>
      </c>
      <c r="E58" s="66" t="e" cm="1">
        <f t="array" ref="E58">INDEX('TABLE SOURCE ITM'!$W$2:$X$139,SMALL(IF(ISNUMBER(SEARCH($D58,'TABLE SOURCE ITM'!$N$2:$N$139)),ROW('TABLE SOURCE ITM'!$N$2:$N$139)-1),1),COLUMN(A56))</f>
        <v>#NUM!</v>
      </c>
      <c r="F58" s="66" t="e" cm="1">
        <f t="array" ref="F58">INDEX('TABLE SOURCE ITM'!$W$2:$X$139,SMALL(IF(ISNUMBER(SEARCH($D58,'TABLE SOURCE ITM'!$N$2:$N$139)),ROW('TABLE SOURCE ITM'!$N$2:$N$139)-1),1),COLUMN(B56))</f>
        <v>#NUM!</v>
      </c>
      <c r="G58" s="34"/>
      <c r="H58" s="59">
        <v>36240</v>
      </c>
      <c r="I58" s="67">
        <f>RANK(H58,$H$3:$H$128,1)</f>
        <v>41</v>
      </c>
      <c r="J58" s="35" t="str">
        <f>LEFT(Tableau2[[#This Row],[CP]],2)</f>
        <v>36</v>
      </c>
      <c r="K58" s="36"/>
      <c r="L58" s="37" t="s">
        <v>26</v>
      </c>
      <c r="M58" s="38">
        <v>44067</v>
      </c>
      <c r="N58" s="39"/>
      <c r="O58" s="39"/>
      <c r="P58" s="39"/>
      <c r="Q58" s="7"/>
      <c r="R58">
        <v>46.024905400000002</v>
      </c>
    </row>
    <row r="59" spans="1:18" ht="24.95" customHeight="1" x14ac:dyDescent="0.25">
      <c r="A59" s="31"/>
      <c r="B59" s="32" t="s">
        <v>9</v>
      </c>
      <c r="C59" s="58"/>
      <c r="D59" s="73" t="s">
        <v>109</v>
      </c>
      <c r="E59" s="66" cm="1">
        <f t="array" ref="E59">INDEX('TABLE SOURCE ITM'!$W$2:$X$139,SMALL(IF(ISNUMBER(SEARCH($D59,'TABLE SOURCE ITM'!$N$2:$N$139)),ROW('TABLE SOURCE ITM'!$N$2:$N$139)-1),1),COLUMN(A57))</f>
        <v>45.889541999999999</v>
      </c>
      <c r="F59" s="66" cm="1">
        <f t="array" ref="F59">INDEX('TABLE SOURCE ITM'!$W$2:$X$139,SMALL(IF(ISNUMBER(SEARCH($D59,'TABLE SOURCE ITM'!$N$2:$N$139)),ROW('TABLE SOURCE ITM'!$N$2:$N$139)-1),1),COLUMN(B57))</f>
        <v>2.1778059999999999</v>
      </c>
      <c r="G59" s="34"/>
      <c r="H59" s="59">
        <v>23500</v>
      </c>
      <c r="I59" s="67">
        <f>RANK(H59,$H$3:$H$128,1)</f>
        <v>34</v>
      </c>
      <c r="J59" s="35" t="str">
        <f>LEFT(Tableau2[[#This Row],[CP]],2)</f>
        <v>23</v>
      </c>
      <c r="K59" s="36"/>
      <c r="L59" s="37"/>
      <c r="M59" s="38"/>
      <c r="N59" s="39"/>
      <c r="O59" s="39"/>
      <c r="P59" s="39"/>
      <c r="Q59" s="7"/>
      <c r="R59">
        <v>45.220281700000001</v>
      </c>
    </row>
    <row r="60" spans="1:18" ht="24.95" customHeight="1" x14ac:dyDescent="0.25">
      <c r="A60" s="31"/>
      <c r="B60" s="32" t="s">
        <v>9</v>
      </c>
      <c r="C60" s="58"/>
      <c r="D60" s="73" t="s">
        <v>162</v>
      </c>
      <c r="E60" s="66" cm="1">
        <f t="array" ref="E60">INDEX('TABLE SOURCE ITM'!$W$2:$X$139,SMALL(IF(ISNUMBER(SEARCH($D60,'TABLE SOURCE ITM'!$N$2:$N$139)),ROW('TABLE SOURCE ITM'!$N$2:$N$139)-1),1),COLUMN(A58))</f>
        <v>47.921267200000003</v>
      </c>
      <c r="F60" s="66" cm="1">
        <f t="array" ref="F60">INDEX('TABLE SOURCE ITM'!$W$2:$X$139,SMALL(IF(ISNUMBER(SEARCH($D60,'TABLE SOURCE ITM'!$N$2:$N$139)),ROW('TABLE SOURCE ITM'!$N$2:$N$139)-1),1),COLUMN(B58))</f>
        <v>1.9080166999999999</v>
      </c>
      <c r="G60" s="34"/>
      <c r="H60" s="59">
        <v>45400</v>
      </c>
      <c r="I60" s="67">
        <f>RANK(H60,$H$3:$H$128,1)</f>
        <v>85</v>
      </c>
      <c r="J60" s="35" t="str">
        <f>LEFT(Tableau2[[#This Row],[CP]],2)</f>
        <v>45</v>
      </c>
      <c r="K60" s="36"/>
      <c r="L60" s="37"/>
      <c r="M60" s="38"/>
      <c r="N60" s="39"/>
      <c r="O60" s="39"/>
      <c r="P60" s="39"/>
      <c r="Q60" s="7"/>
      <c r="R60">
        <v>45.260353299999998</v>
      </c>
    </row>
    <row r="61" spans="1:18" ht="24.95" customHeight="1" x14ac:dyDescent="0.25">
      <c r="A61" s="31"/>
      <c r="B61" s="32" t="s">
        <v>9</v>
      </c>
      <c r="C61" s="58" t="s">
        <v>17</v>
      </c>
      <c r="D61" s="73" t="s">
        <v>180</v>
      </c>
      <c r="E61" s="66" cm="1">
        <f t="array" ref="E61">INDEX('TABLE SOURCE ITM'!$W$2:$X$139,SMALL(IF(ISNUMBER(SEARCH($D61,'TABLE SOURCE ITM'!$N$2:$N$139)),ROW('TABLE SOURCE ITM'!$N$2:$N$139)-1),1),COLUMN(A59))</f>
        <v>46.373705999999999</v>
      </c>
      <c r="F61" s="66" cm="1">
        <f t="array" ref="F61">INDEX('TABLE SOURCE ITM'!$W$2:$X$139,SMALL(IF(ISNUMBER(SEARCH($D61,'TABLE SOURCE ITM'!$N$2:$N$139)),ROW('TABLE SOURCE ITM'!$N$2:$N$139)-1),1),COLUMN(B59))</f>
        <v>0.40734900000000002</v>
      </c>
      <c r="G61" s="34" t="s">
        <v>306</v>
      </c>
      <c r="H61" s="59">
        <v>86160</v>
      </c>
      <c r="I61" s="67">
        <f>RANK(H61,$H$3:$H$128,1)</f>
        <v>118</v>
      </c>
      <c r="J61" s="35" t="str">
        <f>LEFT(Tableau2[[#This Row],[CP]],2)</f>
        <v>86</v>
      </c>
      <c r="K61" s="36" t="s">
        <v>305</v>
      </c>
      <c r="L61" s="37" t="s">
        <v>26</v>
      </c>
      <c r="M61" s="38">
        <v>43887</v>
      </c>
      <c r="N61" s="39" t="s">
        <v>14</v>
      </c>
      <c r="O61" s="39"/>
      <c r="P61" s="39"/>
      <c r="Q61" s="7"/>
      <c r="R61">
        <v>47.293519199999999</v>
      </c>
    </row>
    <row r="62" spans="1:18" ht="24.95" customHeight="1" x14ac:dyDescent="0.25">
      <c r="A62" s="31"/>
      <c r="B62" s="32" t="s">
        <v>9</v>
      </c>
      <c r="C62" s="58"/>
      <c r="D62" s="73" t="s">
        <v>105</v>
      </c>
      <c r="E62" s="66" cm="1">
        <f t="array" ref="E62">INDEX('TABLE SOURCE ITM'!$W$2:$X$139,SMALL(IF(ISNUMBER(SEARCH($D62,'TABLE SOURCE ITM'!$N$2:$N$139)),ROW('TABLE SOURCE ITM'!$N$2:$N$139)-1),1),COLUMN(A60))</f>
        <v>46.178228799999999</v>
      </c>
      <c r="F62" s="66" cm="1">
        <f t="array" ref="F62">INDEX('TABLE SOURCE ITM'!$W$2:$X$139,SMALL(IF(ISNUMBER(SEARCH($D62,'TABLE SOURCE ITM'!$N$2:$N$139)),ROW('TABLE SOURCE ITM'!$N$2:$N$139)-1),1),COLUMN(B60))</f>
        <v>1.8996142</v>
      </c>
      <c r="G62" s="34"/>
      <c r="H62" s="59">
        <v>23000</v>
      </c>
      <c r="I62" s="67">
        <f>RANK(H62,$H$3:$H$128,1)</f>
        <v>28</v>
      </c>
      <c r="J62" s="35" t="str">
        <f>LEFT(Tableau2[[#This Row],[CP]],2)</f>
        <v>23</v>
      </c>
      <c r="K62" s="36"/>
      <c r="L62" s="37"/>
      <c r="M62" s="38"/>
      <c r="N62" s="39"/>
      <c r="O62" s="39"/>
      <c r="P62" s="39"/>
      <c r="Q62" s="7"/>
      <c r="R62">
        <v>45.536194999999999</v>
      </c>
    </row>
    <row r="63" spans="1:18" ht="24.95" customHeight="1" x14ac:dyDescent="0.25">
      <c r="A63" s="31"/>
      <c r="B63" s="32" t="s">
        <v>9</v>
      </c>
      <c r="C63" s="58"/>
      <c r="D63" s="73" t="s">
        <v>78</v>
      </c>
      <c r="E63" s="66" cm="1">
        <f t="array" ref="E63">INDEX('TABLE SOURCE ITM'!$W$2:$X$139,SMALL(IF(ISNUMBER(SEARCH($D63,'TABLE SOURCE ITM'!$N$2:$N$139)),ROW('TABLE SOURCE ITM'!$N$2:$N$139)-1),1),COLUMN(A61))</f>
        <v>47.300441399999997</v>
      </c>
      <c r="F63" s="66" cm="1">
        <f t="array" ref="F63">INDEX('TABLE SOURCE ITM'!$W$2:$X$139,SMALL(IF(ISNUMBER(SEARCH($D63,'TABLE SOURCE ITM'!$N$2:$N$139)),ROW('TABLE SOURCE ITM'!$N$2:$N$139)-1),1),COLUMN(B61))</f>
        <v>2.5183973000000002</v>
      </c>
      <c r="G63" s="34"/>
      <c r="H63" s="59">
        <v>18250</v>
      </c>
      <c r="I63" s="67">
        <f>RANK(H63,$H$3:$H$128,1)</f>
        <v>7</v>
      </c>
      <c r="J63" s="35" t="str">
        <f>LEFT(Tableau2[[#This Row],[CP]],2)</f>
        <v>18</v>
      </c>
      <c r="K63" s="36"/>
      <c r="L63" s="37"/>
      <c r="M63" s="38"/>
      <c r="N63" s="39"/>
      <c r="O63" s="39"/>
      <c r="P63" s="39"/>
      <c r="Q63" s="7"/>
      <c r="R63" t="str">
        <v>47.0810908</v>
      </c>
    </row>
    <row r="64" spans="1:18" ht="24.95" customHeight="1" x14ac:dyDescent="0.25">
      <c r="A64" s="31"/>
      <c r="B64" s="32" t="s">
        <v>9</v>
      </c>
      <c r="C64" s="58"/>
      <c r="D64" s="73" t="s">
        <v>125</v>
      </c>
      <c r="E64" s="66" cm="1">
        <f t="array" ref="E64">INDEX('TABLE SOURCE ITM'!$W$2:$X$139,SMALL(IF(ISNUMBER(SEARCH($D64,'TABLE SOURCE ITM'!$N$2:$N$139)),ROW('TABLE SOURCE ITM'!$N$2:$N$139)-1),1),COLUMN(A62))</f>
        <v>47.604235000000003</v>
      </c>
      <c r="F64" s="66" cm="1">
        <f t="array" ref="F64">INDEX('TABLE SOURCE ITM'!$W$2:$X$139,SMALL(IF(ISNUMBER(SEARCH($D64,'TABLE SOURCE ITM'!$N$2:$N$139)),ROW('TABLE SOURCE ITM'!$N$2:$N$139)-1),1),COLUMN(B62))</f>
        <v>1.1396230000000001</v>
      </c>
      <c r="G64" s="34"/>
      <c r="H64" s="59">
        <v>41190</v>
      </c>
      <c r="I64" s="67">
        <f>RANK(H64,$H$3:$H$128,1)</f>
        <v>64</v>
      </c>
      <c r="J64" s="35" t="str">
        <f>LEFT(Tableau2[[#This Row],[CP]],2)</f>
        <v>41</v>
      </c>
      <c r="K64" s="36"/>
      <c r="L64" s="37" t="s">
        <v>27</v>
      </c>
      <c r="M64" s="38">
        <v>44061</v>
      </c>
      <c r="N64" s="39"/>
      <c r="O64" s="39"/>
      <c r="P64" s="39"/>
      <c r="Q64" s="7"/>
      <c r="R64">
        <v>46.175953</v>
      </c>
    </row>
    <row r="65" spans="1:18" ht="24.95" customHeight="1" x14ac:dyDescent="0.25">
      <c r="A65" s="31"/>
      <c r="B65" s="32" t="s">
        <v>9</v>
      </c>
      <c r="C65" s="58"/>
      <c r="D65" s="73" t="s">
        <v>163</v>
      </c>
      <c r="E65" s="66" cm="1">
        <f t="array" ref="E65">INDEX('TABLE SOURCE ITM'!$W$2:$X$139,SMALL(IF(ISNUMBER(SEARCH($D65,'TABLE SOURCE ITM'!$N$2:$N$139)),ROW('TABLE SOURCE ITM'!$N$2:$N$139)-1),1),COLUMN(A63))</f>
        <v>47.406061700000002</v>
      </c>
      <c r="F65" s="66" cm="1">
        <f t="array" ref="F65">INDEX('TABLE SOURCE ITM'!$W$2:$X$139,SMALL(IF(ISNUMBER(SEARCH($D65,'TABLE SOURCE ITM'!$N$2:$N$139)),ROW('TABLE SOURCE ITM'!$N$2:$N$139)-1),1),COLUMN(B63))</f>
        <v>-0.92642820000000003</v>
      </c>
      <c r="G65" s="34"/>
      <c r="H65" s="59">
        <v>49123</v>
      </c>
      <c r="I65" s="67">
        <f>RANK(H65,$H$3:$H$128,1)</f>
        <v>102</v>
      </c>
      <c r="J65" s="35" t="str">
        <f>LEFT(Tableau2[[#This Row],[CP]],2)</f>
        <v>49</v>
      </c>
      <c r="K65" s="36"/>
      <c r="L65" s="37"/>
      <c r="M65" s="38"/>
      <c r="N65" s="39"/>
      <c r="O65" s="39"/>
      <c r="P65" s="39"/>
      <c r="Q65" s="7"/>
      <c r="R65">
        <v>47.560981599999998</v>
      </c>
    </row>
    <row r="66" spans="1:18" ht="24.95" customHeight="1" x14ac:dyDescent="0.25">
      <c r="A66" s="31"/>
      <c r="B66" s="32" t="s">
        <v>9</v>
      </c>
      <c r="C66" s="58"/>
      <c r="D66" s="73" t="s">
        <v>110</v>
      </c>
      <c r="E66" s="66" cm="1">
        <f t="array" ref="E66">INDEX('TABLE SOURCE ITM'!$W$2:$X$139,SMALL(IF(ISNUMBER(SEARCH($D66,'TABLE SOURCE ITM'!$N$2:$N$139)),ROW('TABLE SOURCE ITM'!$N$2:$N$139)-1),1),COLUMN(A64))</f>
        <v>46.959520499999996</v>
      </c>
      <c r="F66" s="66" cm="1">
        <f t="array" ref="F66">INDEX('TABLE SOURCE ITM'!$W$2:$X$139,SMALL(IF(ISNUMBER(SEARCH($D66,'TABLE SOURCE ITM'!$N$2:$N$139)),ROW('TABLE SOURCE ITM'!$N$2:$N$139)-1),1),COLUMN(B64))</f>
        <v>2.0216783999999999</v>
      </c>
      <c r="G66" s="34"/>
      <c r="H66" s="59">
        <v>36100</v>
      </c>
      <c r="I66" s="67">
        <f>RANK(H66,$H$3:$H$128,1)</f>
        <v>38</v>
      </c>
      <c r="J66" s="35" t="str">
        <f>LEFT(Tableau2[[#This Row],[CP]],2)</f>
        <v>36</v>
      </c>
      <c r="K66" s="36"/>
      <c r="L66" s="37"/>
      <c r="M66" s="38"/>
      <c r="N66" s="39"/>
      <c r="O66" s="39"/>
      <c r="P66" s="39"/>
      <c r="Q66" s="7"/>
      <c r="R66">
        <v>46.653010199999997</v>
      </c>
    </row>
    <row r="67" spans="1:18" ht="24.95" customHeight="1" x14ac:dyDescent="0.25">
      <c r="A67" s="31"/>
      <c r="B67" s="32" t="s">
        <v>9</v>
      </c>
      <c r="C67" s="58"/>
      <c r="D67" s="73" t="s">
        <v>181</v>
      </c>
      <c r="E67" s="66" cm="1">
        <f t="array" ref="E67">INDEX('TABLE SOURCE ITM'!$W$2:$X$139,SMALL(IF(ISNUMBER(SEARCH($D67,'TABLE SOURCE ITM'!$N$2:$N$139)),ROW('TABLE SOURCE ITM'!$N$2:$N$139)-1),1),COLUMN(A65))</f>
        <v>46.6965328</v>
      </c>
      <c r="F67" s="66" cm="1">
        <f t="array" ref="F67">INDEX('TABLE SOURCE ITM'!$W$2:$X$139,SMALL(IF(ISNUMBER(SEARCH($D67,'TABLE SOURCE ITM'!$N$2:$N$139)),ROW('TABLE SOURCE ITM'!$N$2:$N$139)-1),1),COLUMN(B65))</f>
        <v>0.37567980000000001</v>
      </c>
      <c r="G67" s="34"/>
      <c r="H67" s="59">
        <v>86130</v>
      </c>
      <c r="I67" s="67">
        <f>RANK(H67,$H$3:$H$128,1)</f>
        <v>117</v>
      </c>
      <c r="J67" s="35" t="str">
        <f>LEFT(Tableau2[[#This Row],[CP]],2)</f>
        <v>86</v>
      </c>
      <c r="K67" s="36" t="s">
        <v>308</v>
      </c>
      <c r="L67" s="37" t="s">
        <v>26</v>
      </c>
      <c r="M67" s="38">
        <v>43991</v>
      </c>
      <c r="N67" s="39" t="s">
        <v>14</v>
      </c>
      <c r="O67" s="39"/>
      <c r="P67" s="39"/>
      <c r="Q67" s="7"/>
      <c r="R67">
        <v>44.974632999999997</v>
      </c>
    </row>
    <row r="68" spans="1:18" ht="24.95" customHeight="1" x14ac:dyDescent="0.25">
      <c r="A68" s="31"/>
      <c r="B68" s="32" t="s">
        <v>9</v>
      </c>
      <c r="C68" s="58" t="s">
        <v>17</v>
      </c>
      <c r="D68" s="73" t="s">
        <v>29</v>
      </c>
      <c r="E68" s="66" cm="1">
        <f t="array" ref="E68">INDEX('TABLE SOURCE ITM'!$W$2:$X$139,SMALL(IF(ISNUMBER(SEARCH($D68,'TABLE SOURCE ITM'!$N$2:$N$139)),ROW('TABLE SOURCE ITM'!$N$2:$N$139)-1),1),COLUMN(A66))</f>
        <v>47.337850299999999</v>
      </c>
      <c r="F68" s="66" cm="1">
        <f t="array" ref="F68">INDEX('TABLE SOURCE ITM'!$W$2:$X$139,SMALL(IF(ISNUMBER(SEARCH($D68,'TABLE SOURCE ITM'!$N$2:$N$139)),ROW('TABLE SOURCE ITM'!$N$2:$N$139)-1),1),COLUMN(B66))</f>
        <v>0.65906390000000004</v>
      </c>
      <c r="G68" s="33" t="s">
        <v>32</v>
      </c>
      <c r="H68" s="34">
        <v>37300</v>
      </c>
      <c r="I68" s="67">
        <f>RANK(H68,$H$3:$H$128,1)</f>
        <v>55</v>
      </c>
      <c r="J68" s="35" t="str">
        <f>LEFT(Tableau2[[#This Row],[CP]],2)</f>
        <v>37</v>
      </c>
      <c r="K68" s="36" t="s">
        <v>33</v>
      </c>
      <c r="L68" s="37" t="s">
        <v>26</v>
      </c>
      <c r="M68" s="38">
        <v>43900</v>
      </c>
      <c r="N68" s="39" t="s">
        <v>74</v>
      </c>
      <c r="O68" s="40"/>
      <c r="P68" s="40"/>
      <c r="Q68" s="7"/>
      <c r="R68">
        <v>45.535826999999998</v>
      </c>
    </row>
    <row r="69" spans="1:18" ht="24.95" customHeight="1" x14ac:dyDescent="0.25">
      <c r="A69" s="31"/>
      <c r="B69" s="32" t="s">
        <v>9</v>
      </c>
      <c r="C69" s="58"/>
      <c r="D69" s="73" t="s">
        <v>114</v>
      </c>
      <c r="E69" s="66" cm="1">
        <f t="array" ref="E69">INDEX('TABLE SOURCE ITM'!$W$2:$X$139,SMALL(IF(ISNUMBER(SEARCH($D69,'TABLE SOURCE ITM'!$N$2:$N$139)),ROW('TABLE SOURCE ITM'!$N$2:$N$139)-1),1),COLUMN(A67))</f>
        <v>46.576280300000001</v>
      </c>
      <c r="F69" s="66" cm="1">
        <f t="array" ref="F69">INDEX('TABLE SOURCE ITM'!$W$2:$X$139,SMALL(IF(ISNUMBER(SEARCH($D69,'TABLE SOURCE ITM'!$N$2:$N$139)),ROW('TABLE SOURCE ITM'!$N$2:$N$139)-1),1),COLUMN(B67))</f>
        <v>1.9753042999999999</v>
      </c>
      <c r="G69" s="34"/>
      <c r="H69" s="59">
        <v>36400</v>
      </c>
      <c r="I69" s="67">
        <f>RANK(H69,$H$3:$H$128,1)</f>
        <v>43</v>
      </c>
      <c r="J69" s="35" t="str">
        <f>LEFT(Tableau2[[#This Row],[CP]],2)</f>
        <v>36</v>
      </c>
      <c r="K69" s="36"/>
      <c r="L69" s="37" t="s">
        <v>26</v>
      </c>
      <c r="M69" s="38">
        <v>44067</v>
      </c>
      <c r="N69" s="39" t="s">
        <v>14</v>
      </c>
      <c r="O69" s="39"/>
      <c r="P69" s="39"/>
      <c r="Q69" s="7"/>
      <c r="R69">
        <v>47.752434999999998</v>
      </c>
    </row>
    <row r="70" spans="1:18" ht="24.95" customHeight="1" x14ac:dyDescent="0.25">
      <c r="A70" s="31"/>
      <c r="B70" s="32" t="s">
        <v>9</v>
      </c>
      <c r="C70" s="58"/>
      <c r="D70" s="73" t="s">
        <v>134</v>
      </c>
      <c r="E70" s="66" cm="1">
        <f t="array" ref="E70">INDEX('TABLE SOURCE ITM'!$W$2:$X$139,SMALL(IF(ISNUMBER(SEARCH($D70,'TABLE SOURCE ITM'!$N$2:$N$139)),ROW('TABLE SOURCE ITM'!$N$2:$N$139)-1),1),COLUMN(A68))</f>
        <v>47.5898082</v>
      </c>
      <c r="F70" s="66" cm="1">
        <f t="array" ref="F70">INDEX('TABLE SOURCE ITM'!$W$2:$X$139,SMALL(IF(ISNUMBER(SEARCH($D70,'TABLE SOURCE ITM'!$N$2:$N$139)),ROW('TABLE SOURCE ITM'!$N$2:$N$139)-1),1),COLUMN(B68))</f>
        <v>2.0243340000000001</v>
      </c>
      <c r="G70" s="34"/>
      <c r="H70" s="59">
        <v>41600</v>
      </c>
      <c r="I70" s="67">
        <f>RANK(H70,$H$3:$H$128,1)</f>
        <v>68</v>
      </c>
      <c r="J70" s="35" t="str">
        <f>LEFT(Tableau2[[#This Row],[CP]],2)</f>
        <v>41</v>
      </c>
      <c r="K70" s="36"/>
      <c r="L70" s="37"/>
      <c r="M70" s="38"/>
      <c r="N70" s="39"/>
      <c r="O70" s="39"/>
      <c r="P70" s="39"/>
      <c r="Q70" s="7"/>
      <c r="R70">
        <v>46.562103</v>
      </c>
    </row>
    <row r="71" spans="1:18" ht="24.95" customHeight="1" x14ac:dyDescent="0.25">
      <c r="A71" s="31"/>
      <c r="B71" s="32" t="s">
        <v>9</v>
      </c>
      <c r="C71" s="58"/>
      <c r="D71" s="73" t="s">
        <v>118</v>
      </c>
      <c r="E71" s="66" t="str" cm="1">
        <f t="array" ref="E71">INDEX('TABLE SOURCE ITM'!$W$2:$X$139,SMALL(IF(ISNUMBER(SEARCH($D71,'TABLE SOURCE ITM'!$N$2:$N$139)),ROW('TABLE SOURCE ITM'!$N$2:$N$139)-1),1),COLUMN(A69))</f>
        <v>46.6405294</v>
      </c>
      <c r="F71" s="66" t="str" cm="1">
        <f t="array" ref="F71">INDEX('TABLE SOURCE ITM'!$W$2:$X$139,SMALL(IF(ISNUMBER(SEARCH($D71,'TABLE SOURCE ITM'!$N$2:$N$139)),ROW('TABLE SOURCE ITM'!$N$2:$N$139)-1),1),COLUMN(B69))</f>
        <v>1.068973</v>
      </c>
      <c r="G71" s="34"/>
      <c r="H71" s="59">
        <v>36300</v>
      </c>
      <c r="I71" s="67">
        <f>RANK(H71,$H$3:$H$128,1)</f>
        <v>42</v>
      </c>
      <c r="J71" s="35" t="str">
        <f>LEFT(Tableau2[[#This Row],[CP]],2)</f>
        <v>36</v>
      </c>
      <c r="K71" s="36" t="s">
        <v>348</v>
      </c>
      <c r="L71" s="37" t="s">
        <v>26</v>
      </c>
      <c r="M71" s="38"/>
      <c r="N71" s="39" t="s">
        <v>14</v>
      </c>
      <c r="O71" s="39"/>
      <c r="P71" s="39"/>
      <c r="Q71" s="7"/>
      <c r="R71">
        <v>47.884672899999998</v>
      </c>
    </row>
    <row r="72" spans="1:18" ht="24.95" customHeight="1" x14ac:dyDescent="0.25">
      <c r="A72" s="31"/>
      <c r="B72" s="32" t="s">
        <v>9</v>
      </c>
      <c r="C72" s="58"/>
      <c r="D72" s="73" t="s">
        <v>169</v>
      </c>
      <c r="E72" s="66" cm="1">
        <f t="array" ref="E72">INDEX('TABLE SOURCE ITM'!$W$2:$X$139,SMALL(IF(ISNUMBER(SEARCH($D72,'TABLE SOURCE ITM'!$N$2:$N$139)),ROW('TABLE SOURCE ITM'!$N$2:$N$139)-1),1),COLUMN(A70))</f>
        <v>47.520727999999998</v>
      </c>
      <c r="F72" s="66" cm="1">
        <f t="array" ref="F72">INDEX('TABLE SOURCE ITM'!$W$2:$X$139,SMALL(IF(ISNUMBER(SEARCH($D72,'TABLE SOURCE ITM'!$N$2:$N$139)),ROW('TABLE SOURCE ITM'!$N$2:$N$139)-1),1),COLUMN(B70))</f>
        <v>-0.88222</v>
      </c>
      <c r="G72" s="34"/>
      <c r="H72" s="59">
        <v>49370</v>
      </c>
      <c r="I72" s="67">
        <f>RANK(H72,$H$3:$H$128,1)</f>
        <v>107</v>
      </c>
      <c r="J72" s="35" t="str">
        <f>LEFT(Tableau2[[#This Row],[CP]],2)</f>
        <v>49</v>
      </c>
      <c r="K72" s="36"/>
      <c r="L72" s="37"/>
      <c r="M72" s="38"/>
      <c r="N72" s="39"/>
      <c r="O72" s="39"/>
      <c r="P72" s="39"/>
      <c r="Q72" s="7"/>
      <c r="R72">
        <v>47.054436500000001</v>
      </c>
    </row>
    <row r="73" spans="1:18" ht="24.95" customHeight="1" x14ac:dyDescent="0.25">
      <c r="A73" s="31"/>
      <c r="B73" s="32" t="s">
        <v>9</v>
      </c>
      <c r="C73" s="58" t="s">
        <v>17</v>
      </c>
      <c r="D73" s="73" t="s">
        <v>170</v>
      </c>
      <c r="E73" s="66" cm="1">
        <f t="array" ref="E73">INDEX('TABLE SOURCE ITM'!$W$2:$X$139,SMALL(IF(ISNUMBER(SEARCH($D73,'TABLE SOURCE ITM'!$N$2:$N$139)),ROW('TABLE SOURCE ITM'!$N$2:$N$139)-1),1),COLUMN(A71))</f>
        <v>47.143303000000003</v>
      </c>
      <c r="F73" s="66" cm="1">
        <f t="array" ref="F73">INDEX('TABLE SOURCE ITM'!$W$2:$X$139,SMALL(IF(ISNUMBER(SEARCH($D73,'TABLE SOURCE ITM'!$N$2:$N$139)),ROW('TABLE SOURCE ITM'!$N$2:$N$139)-1),1),COLUMN(B71))</f>
        <v>-0.89460200000000001</v>
      </c>
      <c r="G73" s="34" t="s">
        <v>339</v>
      </c>
      <c r="H73" s="59">
        <v>49122</v>
      </c>
      <c r="I73" s="67">
        <f>RANK(H73,$H$3:$H$128,1)</f>
        <v>101</v>
      </c>
      <c r="J73" s="35" t="str">
        <f>LEFT(Tableau2[[#This Row],[CP]],2)</f>
        <v>49</v>
      </c>
      <c r="K73" s="36" t="s">
        <v>340</v>
      </c>
      <c r="L73" s="37" t="s">
        <v>27</v>
      </c>
      <c r="M73" s="38">
        <v>43903</v>
      </c>
      <c r="N73" s="39"/>
      <c r="O73" s="39"/>
      <c r="P73" s="39"/>
      <c r="Q73" s="7"/>
      <c r="R73">
        <v>47.856790699999998</v>
      </c>
    </row>
    <row r="74" spans="1:18" ht="24.95" customHeight="1" x14ac:dyDescent="0.25">
      <c r="A74" s="31"/>
      <c r="B74" s="32" t="s">
        <v>9</v>
      </c>
      <c r="C74" s="58"/>
      <c r="D74" s="73" t="s">
        <v>79</v>
      </c>
      <c r="E74" s="66" cm="1">
        <f t="array" ref="E74">INDEX('TABLE SOURCE ITM'!$W$2:$X$139,SMALL(IF(ISNUMBER(SEARCH($D74,'TABLE SOURCE ITM'!$N$2:$N$139)),ROW('TABLE SOURCE ITM'!$N$2:$N$139)-1),1),COLUMN(A72))</f>
        <v>47.197817000000001</v>
      </c>
      <c r="F74" s="66" cm="1">
        <f t="array" ref="F74">INDEX('TABLE SOURCE ITM'!$W$2:$X$139,SMALL(IF(ISNUMBER(SEARCH($D74,'TABLE SOURCE ITM'!$N$2:$N$139)),ROW('TABLE SOURCE ITM'!$N$2:$N$139)-1),1),COLUMN(B72))</f>
        <v>2.5710730000000002</v>
      </c>
      <c r="G74" s="34"/>
      <c r="H74" s="59">
        <v>18200</v>
      </c>
      <c r="I74" s="67">
        <f>RANK(H74,$H$3:$H$128,1)</f>
        <v>4</v>
      </c>
      <c r="J74" s="35" t="str">
        <f>LEFT(Tableau2[[#This Row],[CP]],2)</f>
        <v>18</v>
      </c>
      <c r="K74" s="36"/>
      <c r="L74" s="37"/>
      <c r="M74" s="38"/>
      <c r="N74" s="39"/>
      <c r="O74" s="39"/>
      <c r="P74" s="39"/>
      <c r="Q74" s="7"/>
      <c r="R74">
        <v>47.882988900000001</v>
      </c>
    </row>
    <row r="75" spans="1:18" ht="24.95" customHeight="1" x14ac:dyDescent="0.25">
      <c r="A75" s="31"/>
      <c r="B75" s="32" t="s">
        <v>9</v>
      </c>
      <c r="C75" s="58" t="s">
        <v>17</v>
      </c>
      <c r="D75" s="73" t="s">
        <v>172</v>
      </c>
      <c r="E75" s="66" cm="1">
        <f t="array" ref="E75">INDEX('TABLE SOURCE ITM'!$W$2:$X$139,SMALL(IF(ISNUMBER(SEARCH($D75,'TABLE SOURCE ITM'!$N$2:$N$139)),ROW('TABLE SOURCE ITM'!$N$2:$N$139)-1),1),COLUMN(A73))</f>
        <v>47.435848800000002</v>
      </c>
      <c r="F75" s="66" cm="1">
        <f t="array" ref="F75">INDEX('TABLE SOURCE ITM'!$W$2:$X$139,SMALL(IF(ISNUMBER(SEARCH($D75,'TABLE SOURCE ITM'!$N$2:$N$139)),ROW('TABLE SOURCE ITM'!$N$2:$N$139)-1),1),COLUMN(B73))</f>
        <v>-0.5196617</v>
      </c>
      <c r="G75" s="34" t="s">
        <v>331</v>
      </c>
      <c r="H75" s="59">
        <v>49130</v>
      </c>
      <c r="I75" s="67">
        <f>RANK(H75,$H$3:$H$128,1)</f>
        <v>103</v>
      </c>
      <c r="J75" s="35" t="str">
        <f>LEFT(Tableau2[[#This Row],[CP]],2)</f>
        <v>49</v>
      </c>
      <c r="K75" s="36" t="s">
        <v>332</v>
      </c>
      <c r="L75" s="37" t="s">
        <v>27</v>
      </c>
      <c r="M75" s="38">
        <v>43902</v>
      </c>
      <c r="N75" s="39"/>
      <c r="O75" s="39"/>
      <c r="P75" s="39"/>
      <c r="Q75" s="7"/>
      <c r="R75">
        <v>47.379645400000001</v>
      </c>
    </row>
    <row r="76" spans="1:18" ht="24.95" customHeight="1" x14ac:dyDescent="0.25">
      <c r="A76" s="31"/>
      <c r="B76" s="32" t="s">
        <v>9</v>
      </c>
      <c r="C76" s="58"/>
      <c r="D76" s="73" t="s">
        <v>146</v>
      </c>
      <c r="E76" s="66" cm="1">
        <f t="array" ref="E76">INDEX('TABLE SOURCE ITM'!$W$2:$X$139,SMALL(IF(ISNUMBER(SEARCH($D76,'TABLE SOURCE ITM'!$N$2:$N$139)),ROW('TABLE SOURCE ITM'!$N$2:$N$139)-1),1),COLUMN(A74))</f>
        <v>47.884672899999998</v>
      </c>
      <c r="F76" s="66" cm="1">
        <f t="array" ref="F76">INDEX('TABLE SOURCE ITM'!$W$2:$X$139,SMALL(IF(ISNUMBER(SEARCH($D76,'TABLE SOURCE ITM'!$N$2:$N$139)),ROW('TABLE SOURCE ITM'!$N$2:$N$139)-1),1),COLUMN(B74))</f>
        <v>2.5015622999999998</v>
      </c>
      <c r="G76" s="34"/>
      <c r="H76" s="59">
        <v>45260</v>
      </c>
      <c r="I76" s="67">
        <f>RANK(H76,$H$3:$H$128,1)</f>
        <v>76</v>
      </c>
      <c r="J76" s="35" t="str">
        <f>LEFT(Tableau2[[#This Row],[CP]],2)</f>
        <v>45</v>
      </c>
      <c r="K76" s="36"/>
      <c r="L76" s="37"/>
      <c r="M76" s="38"/>
      <c r="N76" s="39"/>
      <c r="O76" s="39"/>
      <c r="P76" s="39"/>
      <c r="Q76" s="7"/>
      <c r="R76">
        <v>47.583828599999997</v>
      </c>
    </row>
    <row r="77" spans="1:18" ht="24.95" customHeight="1" x14ac:dyDescent="0.25">
      <c r="A77" s="31"/>
      <c r="B77" s="32" t="s">
        <v>9</v>
      </c>
      <c r="C77" s="58" t="s">
        <v>17</v>
      </c>
      <c r="D77" s="73" t="s">
        <v>177</v>
      </c>
      <c r="E77" s="66" cm="1">
        <f t="array" ref="E77">INDEX('TABLE SOURCE ITM'!$W$2:$X$139,SMALL(IF(ISNUMBER(SEARCH($D77,'TABLE SOURCE ITM'!$N$2:$N$139)),ROW('TABLE SOURCE ITM'!$N$2:$N$139)-1),1),COLUMN(A75))</f>
        <v>46.428966500000001</v>
      </c>
      <c r="F77" s="66" cm="1">
        <f t="array" ref="F77">INDEX('TABLE SOURCE ITM'!$W$2:$X$139,SMALL(IF(ISNUMBER(SEARCH($D77,'TABLE SOURCE ITM'!$N$2:$N$139)),ROW('TABLE SOURCE ITM'!$N$2:$N$139)-1),1),COLUMN(B75))</f>
        <v>0.11418200000000001</v>
      </c>
      <c r="G77" s="34" t="s">
        <v>302</v>
      </c>
      <c r="H77" s="59">
        <v>86600</v>
      </c>
      <c r="I77" s="67">
        <f>RANK(H77,$H$3:$H$128,1)</f>
        <v>125</v>
      </c>
      <c r="J77" s="35" t="str">
        <f>LEFT(Tableau2[[#This Row],[CP]],2)</f>
        <v>86</v>
      </c>
      <c r="K77" s="36" t="s">
        <v>310</v>
      </c>
      <c r="L77" s="37" t="s">
        <v>26</v>
      </c>
      <c r="M77" s="38">
        <v>43881</v>
      </c>
      <c r="N77" s="39" t="s">
        <v>311</v>
      </c>
      <c r="O77" s="39">
        <v>1</v>
      </c>
      <c r="P77" s="39" t="s">
        <v>312</v>
      </c>
      <c r="Q77" s="7"/>
      <c r="R77">
        <v>46.980924999999999</v>
      </c>
    </row>
    <row r="78" spans="1:18" ht="24.95" customHeight="1" x14ac:dyDescent="0.25">
      <c r="A78" s="31"/>
      <c r="B78" s="32" t="s">
        <v>9</v>
      </c>
      <c r="C78" s="58" t="s">
        <v>17</v>
      </c>
      <c r="D78" s="73" t="s">
        <v>183</v>
      </c>
      <c r="E78" s="66" cm="1">
        <f t="array" ref="E78">INDEX('TABLE SOURCE ITM'!$W$2:$X$139,SMALL(IF(ISNUMBER(SEARCH($D78,'TABLE SOURCE ITM'!$N$2:$N$139)),ROW('TABLE SOURCE ITM'!$N$2:$N$139)-1),1),COLUMN(A76))</f>
        <v>46.401418</v>
      </c>
      <c r="F78" s="66" cm="1">
        <f t="array" ref="F78">INDEX('TABLE SOURCE ITM'!$W$2:$X$139,SMALL(IF(ISNUMBER(SEARCH($D78,'TABLE SOURCE ITM'!$N$2:$N$139)),ROW('TABLE SOURCE ITM'!$N$2:$N$139)-1),1),COLUMN(B76))</f>
        <v>0.711951</v>
      </c>
      <c r="G78" s="34"/>
      <c r="H78" s="59">
        <v>86320</v>
      </c>
      <c r="I78" s="67">
        <f>RANK(H78,$H$3:$H$128,1)</f>
        <v>121</v>
      </c>
      <c r="J78" s="35" t="str">
        <f>LEFT(Tableau2[[#This Row],[CP]],2)</f>
        <v>86</v>
      </c>
      <c r="K78" s="36" t="s">
        <v>313</v>
      </c>
      <c r="L78" s="37" t="s">
        <v>26</v>
      </c>
      <c r="M78" s="38">
        <v>43881</v>
      </c>
      <c r="N78" s="39" t="s">
        <v>311</v>
      </c>
      <c r="O78" s="39">
        <v>1</v>
      </c>
      <c r="P78" s="39" t="s">
        <v>312</v>
      </c>
      <c r="Q78" s="7"/>
      <c r="R78">
        <v>46.785626200000003</v>
      </c>
    </row>
    <row r="79" spans="1:18" ht="24.95" customHeight="1" x14ac:dyDescent="0.25">
      <c r="A79" s="31"/>
      <c r="B79" s="32" t="s">
        <v>9</v>
      </c>
      <c r="C79" s="58"/>
      <c r="D79" s="73" t="s">
        <v>137</v>
      </c>
      <c r="E79" s="66" cm="1">
        <f t="array" ref="E79">INDEX('TABLE SOURCE ITM'!$W$2:$X$139,SMALL(IF(ISNUMBER(SEARCH($D79,'TABLE SOURCE ITM'!$N$2:$N$139)),ROW('TABLE SOURCE ITM'!$N$2:$N$139)-1),1),COLUMN(A77))</f>
        <v>48.291065199999998</v>
      </c>
      <c r="F79" s="66" cm="1">
        <f t="array" ref="F79">INDEX('TABLE SOURCE ITM'!$W$2:$X$139,SMALL(IF(ISNUMBER(SEARCH($D79,'TABLE SOURCE ITM'!$N$2:$N$139)),ROW('TABLE SOURCE ITM'!$N$2:$N$139)-1),1),COLUMN(B77))</f>
        <v>2.3979963999999998</v>
      </c>
      <c r="G79" s="34"/>
      <c r="H79" s="59">
        <v>45330</v>
      </c>
      <c r="I79" s="67">
        <f>RANK(H79,$H$3:$H$128,1)</f>
        <v>81</v>
      </c>
      <c r="J79" s="35" t="str">
        <f>LEFT(Tableau2[[#This Row],[CP]],2)</f>
        <v>45</v>
      </c>
      <c r="K79" s="36"/>
      <c r="L79" s="37" t="s">
        <v>26</v>
      </c>
      <c r="M79" s="38">
        <v>44053</v>
      </c>
      <c r="N79" s="39" t="s">
        <v>14</v>
      </c>
      <c r="O79" s="39"/>
      <c r="P79" s="39"/>
      <c r="Q79" s="7"/>
      <c r="R79">
        <v>47.492026600000003</v>
      </c>
    </row>
    <row r="80" spans="1:18" ht="24.95" customHeight="1" x14ac:dyDescent="0.25">
      <c r="A80" s="31"/>
      <c r="B80" s="32" t="s">
        <v>9</v>
      </c>
      <c r="C80" s="58"/>
      <c r="D80" s="73" t="s">
        <v>80</v>
      </c>
      <c r="E80" s="66" cm="1">
        <f t="array" ref="E80">INDEX('TABLE SOURCE ITM'!$W$2:$X$139,SMALL(IF(ISNUMBER(SEARCH($D80,'TABLE SOURCE ITM'!$N$2:$N$139)),ROW('TABLE SOURCE ITM'!$N$2:$N$139)-1),1),COLUMN(A78))</f>
        <v>47.142009899999998</v>
      </c>
      <c r="F80" s="66" cm="1">
        <f t="array" ref="F80">INDEX('TABLE SOURCE ITM'!$W$2:$X$139,SMALL(IF(ISNUMBER(SEARCH($D80,'TABLE SOURCE ITM'!$N$2:$N$139)),ROW('TABLE SOURCE ITM'!$N$2:$N$139)-1),1),COLUMN(B78))</f>
        <v>2.2437163</v>
      </c>
      <c r="G80" s="34"/>
      <c r="H80" s="59">
        <v>18500</v>
      </c>
      <c r="I80" s="67">
        <f>RANK(H80,$H$3:$H$128,1)</f>
        <v>11</v>
      </c>
      <c r="J80" s="35" t="str">
        <f>LEFT(Tableau2[[#This Row],[CP]],2)</f>
        <v>18</v>
      </c>
      <c r="K80" s="36"/>
      <c r="L80" s="37"/>
      <c r="M80" s="38"/>
      <c r="N80" s="39"/>
      <c r="O80" s="39"/>
      <c r="P80" s="39"/>
      <c r="Q80" s="7"/>
      <c r="R80">
        <v>46.567861600000001</v>
      </c>
    </row>
    <row r="81" spans="1:18" ht="24.95" customHeight="1" x14ac:dyDescent="0.25">
      <c r="A81" s="31"/>
      <c r="B81" s="32" t="s">
        <v>9</v>
      </c>
      <c r="C81" s="58"/>
      <c r="D81" s="73" t="s">
        <v>94</v>
      </c>
      <c r="E81" s="66" cm="1">
        <f t="array" ref="E81">INDEX('TABLE SOURCE ITM'!$W$2:$X$139,SMALL(IF(ISNUMBER(SEARCH($D81,'TABLE SOURCE ITM'!$N$2:$N$139)),ROW('TABLE SOURCE ITM'!$N$2:$N$139)-1),1),COLUMN(A80))</f>
        <v>45.536194999999999</v>
      </c>
      <c r="F81" s="66" cm="1">
        <f t="array" ref="F81">INDEX('TABLE SOURCE ITM'!$W$2:$X$139,SMALL(IF(ISNUMBER(SEARCH($D81,'TABLE SOURCE ITM'!$N$2:$N$139)),ROW('TABLE SOURCE ITM'!$N$2:$N$139)-1),1),COLUMN(B80))</f>
        <v>2.1503060000000001</v>
      </c>
      <c r="G81" s="34"/>
      <c r="H81" s="59">
        <v>19250</v>
      </c>
      <c r="I81" s="67">
        <f>RANK(H81,$H$3:$H$128,1)</f>
        <v>25</v>
      </c>
      <c r="J81" s="35" t="str">
        <f>LEFT(Tableau2[[#This Row],[CP]],2)</f>
        <v>19</v>
      </c>
      <c r="K81" s="36"/>
      <c r="L81" s="37" t="s">
        <v>27</v>
      </c>
      <c r="M81" s="38">
        <v>44070</v>
      </c>
      <c r="N81" s="39" t="s">
        <v>311</v>
      </c>
      <c r="O81" s="39"/>
      <c r="P81" s="39"/>
      <c r="Q81" s="7"/>
      <c r="R81">
        <v>45.5559893</v>
      </c>
    </row>
    <row r="82" spans="1:18" ht="24.95" customHeight="1" x14ac:dyDescent="0.25">
      <c r="A82" s="31"/>
      <c r="B82" s="32" t="s">
        <v>9</v>
      </c>
      <c r="C82" s="58"/>
      <c r="D82" s="73" t="s">
        <v>127</v>
      </c>
      <c r="E82" s="66" t="e" cm="1">
        <f t="array" ref="E82">INDEX('TABLE SOURCE ITM'!$W$2:$X$139,SMALL(IF(ISNUMBER(SEARCH($D82,'TABLE SOURCE ITM'!$N$2:$N$139)),ROW('TABLE SOURCE ITM'!$N$2:$N$139)-1),1),COLUMN(#REF!))</f>
        <v>#REF!</v>
      </c>
      <c r="F82" s="66" t="e" cm="1">
        <f t="array" ref="F82">INDEX('TABLE SOURCE ITM'!$W$2:$X$139,SMALL(IF(ISNUMBER(SEARCH($D82,'TABLE SOURCE ITM'!$N$2:$N$139)),ROW('TABLE SOURCE ITM'!$N$2:$N$139)-1),1),COLUMN(#REF!))</f>
        <v>#REF!</v>
      </c>
      <c r="G82" s="34"/>
      <c r="H82" s="59">
        <v>41250</v>
      </c>
      <c r="I82" s="67">
        <f>RANK(H82,$H$3:$H$128,1)</f>
        <v>66</v>
      </c>
      <c r="J82" s="35" t="str">
        <f>LEFT(Tableau2[[#This Row],[CP]],2)</f>
        <v>41</v>
      </c>
      <c r="K82" s="36"/>
      <c r="L82" s="37" t="s">
        <v>27</v>
      </c>
      <c r="M82" s="38">
        <v>44076</v>
      </c>
      <c r="N82" s="39"/>
      <c r="O82" s="39"/>
      <c r="P82" s="39"/>
      <c r="Q82" s="7"/>
      <c r="R82">
        <v>46.818662699999997</v>
      </c>
    </row>
    <row r="83" spans="1:18" ht="24.95" customHeight="1" x14ac:dyDescent="0.25">
      <c r="A83" s="31"/>
      <c r="B83" s="32" t="s">
        <v>9</v>
      </c>
      <c r="C83" s="58"/>
      <c r="D83" s="73" t="s">
        <v>126</v>
      </c>
      <c r="E83" s="66" cm="1">
        <f t="array" ref="E83">INDEX('TABLE SOURCE ITM'!$W$2:$X$139,SMALL(IF(ISNUMBER(SEARCH($D83,'TABLE SOURCE ITM'!$N$2:$N$139)),ROW('TABLE SOURCE ITM'!$N$2:$N$139)-1),1),COLUMN(A81))</f>
        <v>47.752434999999998</v>
      </c>
      <c r="F83" s="66" cm="1">
        <f t="array" ref="F83">INDEX('TABLE SOURCE ITM'!$W$2:$X$139,SMALL(IF(ISNUMBER(SEARCH($D83,'TABLE SOURCE ITM'!$N$2:$N$139)),ROW('TABLE SOURCE ITM'!$N$2:$N$139)-1),1),COLUMN(B81))</f>
        <v>0.86238800000000004</v>
      </c>
      <c r="G83" s="34"/>
      <c r="H83" s="59">
        <v>41800</v>
      </c>
      <c r="I83" s="67">
        <f>RANK(H83,$H$3:$H$128,1)</f>
        <v>69</v>
      </c>
      <c r="J83" s="35" t="str">
        <f>LEFT(Tableau2[[#This Row],[CP]],2)</f>
        <v>41</v>
      </c>
      <c r="K83" s="36"/>
      <c r="L83" s="37" t="s">
        <v>27</v>
      </c>
      <c r="M83" s="38">
        <v>44061</v>
      </c>
      <c r="N83" s="39"/>
      <c r="O83" s="39"/>
      <c r="P83" s="39"/>
      <c r="Q83" s="7"/>
      <c r="R83">
        <v>47.203679000000001</v>
      </c>
    </row>
    <row r="84" spans="1:18" ht="24.95" customHeight="1" x14ac:dyDescent="0.25">
      <c r="A84" s="31"/>
      <c r="B84" s="32" t="s">
        <v>9</v>
      </c>
      <c r="C84" s="58"/>
      <c r="D84" s="73" t="s">
        <v>182</v>
      </c>
      <c r="E84" s="66" cm="1">
        <f t="array" ref="E84">INDEX('TABLE SOURCE ITM'!$W$2:$X$139,SMALL(IF(ISNUMBER(SEARCH($D84,'TABLE SOURCE ITM'!$N$2:$N$139)),ROW('TABLE SOURCE ITM'!$N$2:$N$139)-1),1),COLUMN(A82))</f>
        <v>46.756225499999999</v>
      </c>
      <c r="F84" s="66" cm="1">
        <f t="array" ref="F84">INDEX('TABLE SOURCE ITM'!$W$2:$X$139,SMALL(IF(ISNUMBER(SEARCH($D84,'TABLE SOURCE ITM'!$N$2:$N$139)),ROW('TABLE SOURCE ITM'!$N$2:$N$139)-1),1),COLUMN(B82))</f>
        <v>0.48535420000000001</v>
      </c>
      <c r="G84" s="34"/>
      <c r="H84" s="59">
        <v>86530</v>
      </c>
      <c r="I84" s="67">
        <f>RANK(H84,$H$3:$H$128,1)</f>
        <v>124</v>
      </c>
      <c r="J84" s="35" t="str">
        <f>LEFT(Tableau2[[#This Row],[CP]],2)</f>
        <v>86</v>
      </c>
      <c r="K84" s="36"/>
      <c r="L84" s="37" t="s">
        <v>26</v>
      </c>
      <c r="M84" s="38">
        <v>44062</v>
      </c>
      <c r="N84" s="39"/>
      <c r="O84" s="39"/>
      <c r="P84" s="39"/>
      <c r="Q84" s="7"/>
      <c r="R84">
        <v>46.567022999999999</v>
      </c>
    </row>
    <row r="85" spans="1:18" ht="24.95" customHeight="1" x14ac:dyDescent="0.25">
      <c r="A85" s="31"/>
      <c r="B85" s="32" t="s">
        <v>9</v>
      </c>
      <c r="C85" s="58"/>
      <c r="D85" s="73" t="s">
        <v>82</v>
      </c>
      <c r="E85" s="66" cm="1">
        <f t="array" ref="E85">INDEX('TABLE SOURCE ITM'!$W$2:$X$139,SMALL(IF(ISNUMBER(SEARCH($D85,'TABLE SOURCE ITM'!$N$2:$N$139)),ROW('TABLE SOURCE ITM'!$N$2:$N$139)-1),1),COLUMN(A83))</f>
        <v>46.997948000000001</v>
      </c>
      <c r="F85" s="66" cm="1">
        <f t="array" ref="F85">INDEX('TABLE SOURCE ITM'!$W$2:$X$139,SMALL(IF(ISNUMBER(SEARCH($D85,'TABLE SOURCE ITM'!$N$2:$N$139)),ROW('TABLE SOURCE ITM'!$N$2:$N$139)-1),1),COLUMN(B83))</f>
        <v>2.8187660000000001</v>
      </c>
      <c r="G85" s="34"/>
      <c r="H85" s="59">
        <v>18350</v>
      </c>
      <c r="I85" s="67">
        <f>RANK(H85,$H$3:$H$128,1)</f>
        <v>9</v>
      </c>
      <c r="J85" s="35" t="str">
        <f>LEFT(Tableau2[[#This Row],[CP]],2)</f>
        <v>18</v>
      </c>
      <c r="K85" s="36"/>
      <c r="L85" s="37"/>
      <c r="M85" s="38"/>
      <c r="N85" s="39"/>
      <c r="O85" s="39"/>
      <c r="P85" s="39"/>
      <c r="Q85" s="7"/>
      <c r="R85" t="str">
        <v>47.7898413</v>
      </c>
    </row>
    <row r="86" spans="1:18" ht="24.95" customHeight="1" x14ac:dyDescent="0.25">
      <c r="A86" s="31"/>
      <c r="B86" s="32" t="s">
        <v>9</v>
      </c>
      <c r="C86" s="58"/>
      <c r="D86" s="73" t="s">
        <v>92</v>
      </c>
      <c r="E86" s="66" cm="1">
        <f t="array" ref="E86">INDEX('TABLE SOURCE ITM'!$W$2:$X$139,SMALL(IF(ISNUMBER(SEARCH($D86,'TABLE SOURCE ITM'!$N$2:$N$139)),ROW('TABLE SOURCE ITM'!$N$2:$N$139)-1),1),COLUMN(A84))</f>
        <v>45.379044200000003</v>
      </c>
      <c r="F86" s="66" cm="1">
        <f t="array" ref="F86">INDEX('TABLE SOURCE ITM'!$W$2:$X$139,SMALL(IF(ISNUMBER(SEARCH($D86,'TABLE SOURCE ITM'!$N$2:$N$139)),ROW('TABLE SOURCE ITM'!$N$2:$N$139)-1),1),COLUMN(B84))</f>
        <v>2.2683548999999998</v>
      </c>
      <c r="G86" s="34"/>
      <c r="H86" s="59">
        <v>19160</v>
      </c>
      <c r="I86" s="67">
        <f>RANK(H86,$H$3:$H$128,1)</f>
        <v>21</v>
      </c>
      <c r="J86" s="35" t="str">
        <f>LEFT(Tableau2[[#This Row],[CP]],2)</f>
        <v>19</v>
      </c>
      <c r="K86" s="36"/>
      <c r="L86" s="37" t="s">
        <v>27</v>
      </c>
      <c r="M86" s="38">
        <v>44070</v>
      </c>
      <c r="N86" s="39"/>
      <c r="O86" s="39"/>
      <c r="P86" s="39"/>
      <c r="Q86" s="7"/>
      <c r="R86">
        <v>47.279269999999997</v>
      </c>
    </row>
    <row r="87" spans="1:18" ht="24.95" customHeight="1" x14ac:dyDescent="0.25">
      <c r="A87" s="31"/>
      <c r="B87" s="32" t="s">
        <v>9</v>
      </c>
      <c r="C87" s="58"/>
      <c r="D87" s="73" t="s">
        <v>157</v>
      </c>
      <c r="E87" s="66" cm="1">
        <f t="array" ref="E87">INDEX('TABLE SOURCE ITM'!$W$2:$X$139,SMALL(IF(ISNUMBER(SEARCH($D87,'TABLE SOURCE ITM'!$N$2:$N$139)),ROW('TABLE SOURCE ITM'!$N$2:$N$139)-1),1),COLUMN(A85))</f>
        <v>48.08052</v>
      </c>
      <c r="F87" s="66" cm="1">
        <f t="array" ref="F87">INDEX('TABLE SOURCE ITM'!$W$2:$X$139,SMALL(IF(ISNUMBER(SEARCH($D87,'TABLE SOURCE ITM'!$N$2:$N$139)),ROW('TABLE SOURCE ITM'!$N$2:$N$139)-1),1),COLUMN(B85))</f>
        <v>2.0485190000000002</v>
      </c>
      <c r="G87" s="34"/>
      <c r="H87" s="59">
        <v>45170</v>
      </c>
      <c r="I87" s="67">
        <f>RANK(H87,$H$3:$H$128,1)</f>
        <v>73</v>
      </c>
      <c r="J87" s="35" t="str">
        <f>LEFT(Tableau2[[#This Row],[CP]],2)</f>
        <v>45</v>
      </c>
      <c r="K87" s="36"/>
      <c r="L87" s="37"/>
      <c r="M87" s="38"/>
      <c r="N87" s="39"/>
      <c r="O87" s="39"/>
      <c r="P87" s="39"/>
      <c r="Q87" s="7"/>
      <c r="R87">
        <v>46.428966500000001</v>
      </c>
    </row>
    <row r="88" spans="1:18" ht="24.95" customHeight="1" x14ac:dyDescent="0.25">
      <c r="A88" s="31"/>
      <c r="B88" s="32" t="s">
        <v>9</v>
      </c>
      <c r="C88" s="58" t="s">
        <v>17</v>
      </c>
      <c r="D88" s="73" t="s">
        <v>28</v>
      </c>
      <c r="E88" s="66" cm="1">
        <f t="array" ref="E88">INDEX('TABLE SOURCE ITM'!$W$2:$X$139,SMALL(IF(ISNUMBER(SEARCH($D88,'TABLE SOURCE ITM'!$N$2:$N$139)),ROW('TABLE SOURCE ITM'!$N$2:$N$139)-1),1),COLUMN(A86))</f>
        <v>47.492026600000003</v>
      </c>
      <c r="F88" s="66" cm="1">
        <f t="array" ref="F88">INDEX('TABLE SOURCE ITM'!$W$2:$X$139,SMALL(IF(ISNUMBER(SEARCH($D88,'TABLE SOURCE ITM'!$N$2:$N$139)),ROW('TABLE SOURCE ITM'!$N$2:$N$139)-1),1),COLUMN(B86))</f>
        <v>0.69758549999999997</v>
      </c>
      <c r="G88" s="33" t="s">
        <v>30</v>
      </c>
      <c r="H88" s="34">
        <v>37390</v>
      </c>
      <c r="I88" s="67">
        <f>RANK(H88,$H$3:$H$128,1)</f>
        <v>56</v>
      </c>
      <c r="J88" s="35" t="str">
        <f>LEFT(Tableau2[[#This Row],[CP]],2)</f>
        <v>37</v>
      </c>
      <c r="K88" s="36" t="s">
        <v>31</v>
      </c>
      <c r="L88" s="41" t="s">
        <v>39</v>
      </c>
      <c r="M88" s="38">
        <v>43851</v>
      </c>
      <c r="N88" s="39" t="s">
        <v>14</v>
      </c>
      <c r="O88" s="40"/>
      <c r="P88" s="40"/>
      <c r="Q88" s="7"/>
      <c r="R88">
        <v>47.877442000000002</v>
      </c>
    </row>
    <row r="89" spans="1:18" ht="24.95" customHeight="1" x14ac:dyDescent="0.25">
      <c r="A89" s="31"/>
      <c r="B89" s="32" t="s">
        <v>9</v>
      </c>
      <c r="C89" s="58"/>
      <c r="D89" s="73" t="s">
        <v>165</v>
      </c>
      <c r="E89" s="66" cm="1">
        <f t="array" ref="E89">INDEX('TABLE SOURCE ITM'!$W$2:$X$139,SMALL(IF(ISNUMBER(SEARCH($D89,'TABLE SOURCE ITM'!$N$2:$N$139)),ROW('TABLE SOURCE ITM'!$N$2:$N$139)-1),1),COLUMN(A87))</f>
        <v>47.510689900000003</v>
      </c>
      <c r="F89" s="66" cm="1">
        <f t="array" ref="F89">INDEX('TABLE SOURCE ITM'!$W$2:$X$139,SMALL(IF(ISNUMBER(SEARCH($D89,'TABLE SOURCE ITM'!$N$2:$N$139)),ROW('TABLE SOURCE ITM'!$N$2:$N$139)-1),1),COLUMN(B87))</f>
        <v>0.113621</v>
      </c>
      <c r="G89" s="34"/>
      <c r="H89" s="59">
        <v>49490</v>
      </c>
      <c r="I89" s="67">
        <f>RANK(H89,$H$3:$H$128,1)</f>
        <v>111</v>
      </c>
      <c r="J89" s="35" t="str">
        <f>LEFT(Tableau2[[#This Row],[CP]],2)</f>
        <v>49</v>
      </c>
      <c r="K89" s="36"/>
      <c r="L89" s="37" t="s">
        <v>26</v>
      </c>
      <c r="M89" s="38">
        <v>43990</v>
      </c>
      <c r="N89" s="39"/>
      <c r="O89" s="39"/>
      <c r="P89" s="39"/>
      <c r="Q89" s="7"/>
      <c r="R89">
        <v>47.934556999999998</v>
      </c>
    </row>
    <row r="90" spans="1:18" ht="24.95" customHeight="1" x14ac:dyDescent="0.25">
      <c r="A90" s="31"/>
      <c r="B90" s="32" t="s">
        <v>9</v>
      </c>
      <c r="C90" s="58"/>
      <c r="D90" s="73" t="s">
        <v>135</v>
      </c>
      <c r="E90" s="66" cm="1">
        <f t="array" ref="E90">INDEX('TABLE SOURCE ITM'!$W$2:$X$139,SMALL(IF(ISNUMBER(SEARCH($D90,'TABLE SOURCE ITM'!$N$2:$N$139)),ROW('TABLE SOURCE ITM'!$N$2:$N$139)-1),1),COLUMN(A88))</f>
        <v>47.282982199999999</v>
      </c>
      <c r="F90" s="66" cm="1">
        <f t="array" ref="F90">INDEX('TABLE SOURCE ITM'!$W$2:$X$139,SMALL(IF(ISNUMBER(SEARCH($D90,'TABLE SOURCE ITM'!$N$2:$N$139)),ROW('TABLE SOURCE ITM'!$N$2:$N$139)-1),1),COLUMN(B88))</f>
        <v>1.3742019999999999</v>
      </c>
      <c r="G90" s="34"/>
      <c r="H90" s="59">
        <v>41140</v>
      </c>
      <c r="I90" s="67">
        <f>RANK(H90,$H$3:$H$128,1)</f>
        <v>63</v>
      </c>
      <c r="J90" s="35" t="str">
        <f>LEFT(Tableau2[[#This Row],[CP]],2)</f>
        <v>41</v>
      </c>
      <c r="K90" s="36"/>
      <c r="L90" s="37" t="s">
        <v>27</v>
      </c>
      <c r="M90" s="38">
        <v>44067</v>
      </c>
      <c r="N90" s="39"/>
      <c r="O90" s="39"/>
      <c r="P90" s="39"/>
      <c r="Q90" s="7"/>
      <c r="R90">
        <v>47.907637999999999</v>
      </c>
    </row>
    <row r="91" spans="1:18" ht="24.95" customHeight="1" x14ac:dyDescent="0.25">
      <c r="A91" s="31"/>
      <c r="B91" s="32" t="s">
        <v>9</v>
      </c>
      <c r="C91" s="58"/>
      <c r="D91" s="73" t="s">
        <v>99</v>
      </c>
      <c r="E91" s="66" cm="1">
        <f t="array" ref="E91">INDEX('TABLE SOURCE ITM'!$W$2:$X$139,SMALL(IF(ISNUMBER(SEARCH($D91,'TABLE SOURCE ITM'!$N$2:$N$139)),ROW('TABLE SOURCE ITM'!$N$2:$N$139)-1),1),COLUMN(A89))</f>
        <v>45.264093000000003</v>
      </c>
      <c r="F91" s="66" cm="1">
        <f t="array" ref="F91">INDEX('TABLE SOURCE ITM'!$W$2:$X$139,SMALL(IF(ISNUMBER(SEARCH($D91,'TABLE SOURCE ITM'!$N$2:$N$139)),ROW('TABLE SOURCE ITM'!$N$2:$N$139)-1),1),COLUMN(B89))</f>
        <v>1.409581</v>
      </c>
      <c r="G91" s="34"/>
      <c r="H91" s="59">
        <v>19130</v>
      </c>
      <c r="I91" s="67">
        <f>RANK(H91,$H$3:$H$128,1)</f>
        <v>19</v>
      </c>
      <c r="J91" s="35" t="str">
        <f>LEFT(Tableau2[[#This Row],[CP]],2)</f>
        <v>19</v>
      </c>
      <c r="K91" s="36" t="s">
        <v>1013</v>
      </c>
      <c r="L91" s="37" t="s">
        <v>26</v>
      </c>
      <c r="M91" s="38">
        <v>44068</v>
      </c>
      <c r="N91" s="39"/>
      <c r="O91" s="39"/>
      <c r="P91" s="39"/>
      <c r="Q91" s="7"/>
      <c r="R91">
        <v>47.147958000000003</v>
      </c>
    </row>
    <row r="92" spans="1:18" ht="24.95" customHeight="1" x14ac:dyDescent="0.25">
      <c r="A92" s="31"/>
      <c r="B92" s="32" t="s">
        <v>9</v>
      </c>
      <c r="C92" s="58" t="s">
        <v>17</v>
      </c>
      <c r="D92" s="73" t="s">
        <v>50</v>
      </c>
      <c r="E92" s="66" cm="1">
        <f t="array" ref="E92">INDEX('TABLE SOURCE ITM'!$W$2:$X$139,SMALL(IF(ISNUMBER(SEARCH($D92,'TABLE SOURCE ITM'!$N$2:$N$139)),ROW('TABLE SOURCE ITM'!$N$2:$N$139)-1),1),COLUMN(A90))</f>
        <v>47.909796999999998</v>
      </c>
      <c r="F92" s="66" cm="1">
        <f t="array" ref="F92">INDEX('TABLE SOURCE ITM'!$W$2:$X$139,SMALL(IF(ISNUMBER(SEARCH($D92,'TABLE SOURCE ITM'!$N$2:$N$139)),ROW('TABLE SOURCE ITM'!$N$2:$N$139)-1),1),COLUMN(B90))</f>
        <v>1.9007022</v>
      </c>
      <c r="G92" s="33" t="s">
        <v>51</v>
      </c>
      <c r="H92" s="34">
        <v>45000</v>
      </c>
      <c r="I92" s="67">
        <f>RANK(H92,$H$3:$H$128,1)</f>
        <v>70</v>
      </c>
      <c r="J92" s="35" t="str">
        <f>LEFT(Tableau2[[#This Row],[CP]],2)</f>
        <v>45</v>
      </c>
      <c r="K92" s="36" t="s">
        <v>52</v>
      </c>
      <c r="L92" s="37" t="s">
        <v>27</v>
      </c>
      <c r="M92" s="38">
        <v>43861</v>
      </c>
      <c r="N92" s="39"/>
      <c r="O92" s="40"/>
      <c r="P92" s="40"/>
      <c r="Q92" s="7"/>
      <c r="R92">
        <v>47.195366499999999</v>
      </c>
    </row>
    <row r="93" spans="1:18" ht="24.95" customHeight="1" x14ac:dyDescent="0.25">
      <c r="A93" s="31"/>
      <c r="B93" s="32" t="s">
        <v>9</v>
      </c>
      <c r="C93" s="58"/>
      <c r="D93" s="73" t="s">
        <v>136</v>
      </c>
      <c r="E93" s="66" cm="1">
        <f t="array" ref="E93">INDEX('TABLE SOURCE ITM'!$W$2:$X$139,SMALL(IF(ISNUMBER(SEARCH($D93,'TABLE SOURCE ITM'!$N$2:$N$139)),ROW('TABLE SOURCE ITM'!$N$2:$N$139)-1),1),COLUMN(A91))</f>
        <v>47.907637999999999</v>
      </c>
      <c r="F93" s="66" cm="1">
        <f t="array" ref="F93">INDEX('TABLE SOURCE ITM'!$W$2:$X$139,SMALL(IF(ISNUMBER(SEARCH($D93,'TABLE SOURCE ITM'!$N$2:$N$139)),ROW('TABLE SOURCE ITM'!$N$2:$N$139)-1),1),COLUMN(B91))</f>
        <v>1.5205070000000001</v>
      </c>
      <c r="G93" s="34"/>
      <c r="H93" s="59">
        <v>41240</v>
      </c>
      <c r="I93" s="67">
        <f>RANK(H93,$H$3:$H$128,1)</f>
        <v>65</v>
      </c>
      <c r="J93" s="35" t="str">
        <f>LEFT(Tableau2[[#This Row],[CP]],2)</f>
        <v>41</v>
      </c>
      <c r="K93" s="36"/>
      <c r="L93" s="37"/>
      <c r="M93" s="38"/>
      <c r="N93" s="39"/>
      <c r="O93" s="39"/>
      <c r="P93" s="39"/>
      <c r="Q93" s="7"/>
      <c r="R93">
        <v>47.677768</v>
      </c>
    </row>
    <row r="94" spans="1:18" ht="24.95" customHeight="1" x14ac:dyDescent="0.25">
      <c r="A94" s="31"/>
      <c r="B94" s="32" t="s">
        <v>9</v>
      </c>
      <c r="C94" s="58"/>
      <c r="D94" s="73" t="s">
        <v>161</v>
      </c>
      <c r="E94" s="66" cm="1">
        <f t="array" ref="E94">INDEX('TABLE SOURCE ITM'!$W$2:$X$139,SMALL(IF(ISNUMBER(SEARCH($D94,'TABLE SOURCE ITM'!$N$2:$N$139)),ROW('TABLE SOURCE ITM'!$N$2:$N$139)-1),1),COLUMN(A92))</f>
        <v>47.770100100000001</v>
      </c>
      <c r="F94" s="66" cm="1">
        <f t="array" ref="F94">INDEX('TABLE SOURCE ITM'!$W$2:$X$139,SMALL(IF(ISNUMBER(SEARCH($D94,'TABLE SOURCE ITM'!$N$2:$N$139)),ROW('TABLE SOURCE ITM'!$N$2:$N$139)-1),1),COLUMN(B92))</f>
        <v>2.4750695</v>
      </c>
      <c r="G94" s="34"/>
      <c r="H94" s="59">
        <v>45570</v>
      </c>
      <c r="I94" s="67">
        <f>RANK(H94,$H$3:$H$128,1)</f>
        <v>92</v>
      </c>
      <c r="J94" s="35" t="str">
        <f>LEFT(Tableau2[[#This Row],[CP]],2)</f>
        <v>45</v>
      </c>
      <c r="K94" s="36"/>
      <c r="L94" s="37"/>
      <c r="M94" s="38"/>
      <c r="N94" s="39"/>
      <c r="O94" s="39"/>
      <c r="P94" s="39"/>
      <c r="Q94" s="7"/>
      <c r="R94">
        <v>47.346497300000003</v>
      </c>
    </row>
    <row r="95" spans="1:18" ht="24.95" customHeight="1" x14ac:dyDescent="0.25">
      <c r="A95" s="31"/>
      <c r="B95" s="32" t="s">
        <v>9</v>
      </c>
      <c r="C95" s="58"/>
      <c r="D95" s="73" t="s">
        <v>144</v>
      </c>
      <c r="E95" s="66" cm="1">
        <f t="array" ref="E95">INDEX('TABLE SOURCE ITM'!$W$2:$X$139,SMALL(IF(ISNUMBER(SEARCH($D95,'TABLE SOURCE ITM'!$N$2:$N$139)),ROW('TABLE SOURCE ITM'!$N$2:$N$139)-1),1),COLUMN(A93))</f>
        <v>48.045298899999999</v>
      </c>
      <c r="F95" s="66" cm="1">
        <f t="array" ref="F95">INDEX('TABLE SOURCE ITM'!$W$2:$X$139,SMALL(IF(ISNUMBER(SEARCH($D95,'TABLE SOURCE ITM'!$N$2:$N$139)),ROW('TABLE SOURCE ITM'!$N$2:$N$139)-1),1),COLUMN(B93))</f>
        <v>1.6922668999999999</v>
      </c>
      <c r="G95" s="34"/>
      <c r="H95" s="59">
        <v>45310</v>
      </c>
      <c r="I95" s="67">
        <f>RANK(H95,$H$3:$H$128,1)</f>
        <v>78</v>
      </c>
      <c r="J95" s="35" t="str">
        <f>LEFT(Tableau2[[#This Row],[CP]],2)</f>
        <v>45</v>
      </c>
      <c r="K95" s="36"/>
      <c r="L95" s="37"/>
      <c r="M95" s="38"/>
      <c r="N95" s="39"/>
      <c r="O95" s="39"/>
      <c r="P95" s="39"/>
      <c r="Q95" s="7"/>
      <c r="R95">
        <v>46.373705999999999</v>
      </c>
    </row>
    <row r="96" spans="1:18" ht="24.95" customHeight="1" x14ac:dyDescent="0.25">
      <c r="A96" s="31"/>
      <c r="B96" s="32" t="s">
        <v>9</v>
      </c>
      <c r="C96" s="58"/>
      <c r="D96" s="73" t="s">
        <v>153</v>
      </c>
      <c r="E96" s="66" cm="1">
        <f t="array" ref="E96">INDEX('TABLE SOURCE ITM'!$W$2:$X$139,SMALL(IF(ISNUMBER(SEARCH($D96,'TABLE SOURCE ITM'!$N$2:$N$139)),ROW('TABLE SOURCE ITM'!$N$2:$N$139)-1),1),COLUMN(A94))</f>
        <v>48.164552999999998</v>
      </c>
      <c r="F96" s="66" cm="1">
        <f t="array" ref="F96">INDEX('TABLE SOURCE ITM'!$W$2:$X$139,SMALL(IF(ISNUMBER(SEARCH($D96,'TABLE SOURCE ITM'!$N$2:$N$139)),ROW('TABLE SOURCE ITM'!$N$2:$N$139)-1),1),COLUMN(B94))</f>
        <v>2.205905</v>
      </c>
      <c r="G96" s="34"/>
      <c r="H96" s="59">
        <v>45300</v>
      </c>
      <c r="I96" s="67">
        <f>RANK(H96,$H$3:$H$128,1)</f>
        <v>77</v>
      </c>
      <c r="J96" s="35" t="str">
        <f>LEFT(Tableau2[[#This Row],[CP]],2)</f>
        <v>45</v>
      </c>
      <c r="K96" s="36"/>
      <c r="L96" s="37" t="s">
        <v>27</v>
      </c>
      <c r="M96" s="38">
        <v>44053</v>
      </c>
      <c r="N96" s="39"/>
      <c r="O96" s="39"/>
      <c r="P96" s="39"/>
      <c r="Q96" s="7"/>
      <c r="R96">
        <v>46.735116599999998</v>
      </c>
    </row>
    <row r="97" spans="1:18" ht="24.95" customHeight="1" x14ac:dyDescent="0.25">
      <c r="A97" s="31"/>
      <c r="B97" s="32" t="s">
        <v>9</v>
      </c>
      <c r="C97" s="58"/>
      <c r="D97" s="73" t="s">
        <v>155</v>
      </c>
      <c r="E97" s="66" cm="1">
        <f t="array" ref="E97">INDEX('TABLE SOURCE ITM'!$W$2:$X$139,SMALL(IF(ISNUMBER(SEARCH($D97,'TABLE SOURCE ITM'!$N$2:$N$139)),ROW('TABLE SOURCE ITM'!$N$2:$N$139)-1),1),COLUMN(A95))</f>
        <v>47.677768</v>
      </c>
      <c r="F97" s="66" cm="1">
        <f t="array" ref="F97">INDEX('TABLE SOURCE ITM'!$W$2:$X$139,SMALL(IF(ISNUMBER(SEARCH($D97,'TABLE SOURCE ITM'!$N$2:$N$139)),ROW('TABLE SOURCE ITM'!$N$2:$N$139)-1),1),COLUMN(B95))</f>
        <v>2.5947610000000001</v>
      </c>
      <c r="G97" s="34"/>
      <c r="H97" s="59">
        <v>45500</v>
      </c>
      <c r="I97" s="67">
        <f>RANK(H97,$H$3:$H$128,1)</f>
        <v>89</v>
      </c>
      <c r="J97" s="35" t="str">
        <f>LEFT(Tableau2[[#This Row],[CP]],2)</f>
        <v>45</v>
      </c>
      <c r="K97" s="36"/>
      <c r="L97" s="37"/>
      <c r="M97" s="38"/>
      <c r="N97" s="39"/>
      <c r="O97" s="39"/>
      <c r="P97" s="39"/>
      <c r="Q97" s="7"/>
      <c r="R97">
        <v>47.435848800000002</v>
      </c>
    </row>
    <row r="98" spans="1:18" ht="24.95" customHeight="1" x14ac:dyDescent="0.25">
      <c r="A98" s="31"/>
      <c r="B98" s="32" t="s">
        <v>9</v>
      </c>
      <c r="C98" s="58" t="s">
        <v>65</v>
      </c>
      <c r="D98" s="73" t="s">
        <v>184</v>
      </c>
      <c r="E98" s="66" cm="1">
        <f t="array" ref="E98">INDEX('TABLE SOURCE ITM'!$W$2:$X$139,SMALL(IF(ISNUMBER(SEARCH($D98,'TABLE SOURCE ITM'!$N$2:$N$139)),ROW('TABLE SOURCE ITM'!$N$2:$N$139)-1),1),COLUMN(A96))</f>
        <v>46.597178700000001</v>
      </c>
      <c r="F98" s="66" cm="1">
        <f t="array" ref="F98">INDEX('TABLE SOURCE ITM'!$W$2:$X$139,SMALL(IF(ISNUMBER(SEARCH($D98,'TABLE SOURCE ITM'!$N$2:$N$139)),ROW('TABLE SOURCE ITM'!$N$2:$N$139)-1),1),COLUMN(B96))</f>
        <v>0.32238280000000002</v>
      </c>
      <c r="G98" s="34" t="s">
        <v>300</v>
      </c>
      <c r="H98" s="59">
        <v>86000</v>
      </c>
      <c r="I98" s="67">
        <f>RANK(H98,$H$3:$H$128,1)</f>
        <v>115</v>
      </c>
      <c r="J98" s="35" t="str">
        <f>LEFT(Tableau2[[#This Row],[CP]],2)</f>
        <v>86</v>
      </c>
      <c r="K98" s="36" t="s">
        <v>301</v>
      </c>
      <c r="L98" s="37" t="s">
        <v>26</v>
      </c>
      <c r="M98" s="38">
        <v>43888</v>
      </c>
      <c r="N98" s="39" t="s">
        <v>311</v>
      </c>
      <c r="O98" s="39">
        <v>1</v>
      </c>
      <c r="P98" s="39" t="s">
        <v>312</v>
      </c>
      <c r="Q98" s="7"/>
      <c r="R98">
        <v>46.862189399999998</v>
      </c>
    </row>
    <row r="99" spans="1:18" ht="24.95" customHeight="1" x14ac:dyDescent="0.25">
      <c r="A99" s="31"/>
      <c r="B99" s="32" t="s">
        <v>9</v>
      </c>
      <c r="C99" s="58"/>
      <c r="D99" s="73" t="s">
        <v>142</v>
      </c>
      <c r="E99" s="66" cm="1">
        <f t="array" ref="E99">INDEX('TABLE SOURCE ITM'!$W$2:$X$139,SMALL(IF(ISNUMBER(SEARCH($D99,'TABLE SOURCE ITM'!$N$2:$N$139)),ROW('TABLE SOURCE ITM'!$N$2:$N$139)-1),1),COLUMN(A97))</f>
        <v>48.205806799999998</v>
      </c>
      <c r="F99" s="66" cm="1">
        <f t="array" ref="F99">INDEX('TABLE SOURCE ITM'!$W$2:$X$139,SMALL(IF(ISNUMBER(SEARCH($D99,'TABLE SOURCE ITM'!$N$2:$N$139)),ROW('TABLE SOURCE ITM'!$N$2:$N$139)-1),1),COLUMN(B97))</f>
        <v>2.4551075999999998</v>
      </c>
      <c r="G99" s="34"/>
      <c r="H99" s="59">
        <v>45390</v>
      </c>
      <c r="I99" s="67">
        <f>RANK(H99,$H$3:$H$128,1)</f>
        <v>84</v>
      </c>
      <c r="J99" s="35" t="str">
        <f>LEFT(Tableau2[[#This Row],[CP]],2)</f>
        <v>45</v>
      </c>
      <c r="K99" s="36"/>
      <c r="L99" s="37"/>
      <c r="M99" s="38"/>
      <c r="N99" s="39"/>
      <c r="O99" s="39"/>
      <c r="P99" s="39"/>
      <c r="Q99" s="7"/>
      <c r="R99">
        <v>47.782479199999997</v>
      </c>
    </row>
    <row r="100" spans="1:18" ht="24.95" customHeight="1" x14ac:dyDescent="0.25">
      <c r="A100" s="31"/>
      <c r="B100" s="32" t="s">
        <v>9</v>
      </c>
      <c r="C100" s="58"/>
      <c r="D100" s="73" t="s">
        <v>84</v>
      </c>
      <c r="E100" s="66" cm="1">
        <f t="array" ref="E100">INDEX('TABLE SOURCE ITM'!$W$2:$X$139,SMALL(IF(ISNUMBER(SEARCH($D100,'TABLE SOURCE ITM'!$N$2:$N$139)),ROW('TABLE SOURCE ITM'!$N$2:$N$139)-1),1),COLUMN(A98))</f>
        <v>46.735116599999998</v>
      </c>
      <c r="F100" s="66" cm="1">
        <f t="array" ref="F100">INDEX('TABLE SOURCE ITM'!$W$2:$X$139,SMALL(IF(ISNUMBER(SEARCH($D100,'TABLE SOURCE ITM'!$N$2:$N$139)),ROW('TABLE SOURCE ITM'!$N$2:$N$139)-1),1),COLUMN(B98))</f>
        <v>2.4914915999999998</v>
      </c>
      <c r="G100" s="34"/>
      <c r="H100" s="59">
        <v>18200</v>
      </c>
      <c r="I100" s="67">
        <f>RANK(H100,$H$3:$H$128,1)</f>
        <v>4</v>
      </c>
      <c r="J100" s="35" t="str">
        <f>LEFT(Tableau2[[#This Row],[CP]],2)</f>
        <v>18</v>
      </c>
      <c r="K100" s="36"/>
      <c r="L100" s="37"/>
      <c r="M100" s="38"/>
      <c r="N100" s="39"/>
      <c r="O100" s="39"/>
      <c r="P100" s="39"/>
      <c r="Q100" s="7"/>
      <c r="R100">
        <v>48.082396899999999</v>
      </c>
    </row>
    <row r="101" spans="1:18" ht="24.95" customHeight="1" x14ac:dyDescent="0.25">
      <c r="A101" s="31"/>
      <c r="B101" s="32" t="s">
        <v>9</v>
      </c>
      <c r="C101" s="58" t="s">
        <v>17</v>
      </c>
      <c r="D101" s="73" t="s">
        <v>171</v>
      </c>
      <c r="E101" s="66" cm="1">
        <f t="array" ref="E101">INDEX('TABLE SOURCE ITM'!$W$2:$X$139,SMALL(IF(ISNUMBER(SEARCH($D101,'TABLE SOURCE ITM'!$N$2:$N$139)),ROW('TABLE SOURCE ITM'!$N$2:$N$139)-1),1),COLUMN(A99))</f>
        <v>47.095465300000001</v>
      </c>
      <c r="F101" s="66" cm="1">
        <f t="array" ref="F101">INDEX('TABLE SOURCE ITM'!$W$2:$X$139,SMALL(IF(ISNUMBER(SEARCH($D101,'TABLE SOURCE ITM'!$N$2:$N$139)),ROW('TABLE SOURCE ITM'!$N$2:$N$139)-1),1),COLUMN(B99))</f>
        <v>-1.0035780999999999</v>
      </c>
      <c r="G101" s="34" t="s">
        <v>341</v>
      </c>
      <c r="H101" s="59">
        <v>49450</v>
      </c>
      <c r="I101" s="67">
        <f>RANK(H101,$H$3:$H$128,1)</f>
        <v>110</v>
      </c>
      <c r="J101" s="35" t="str">
        <f>LEFT(Tableau2[[#This Row],[CP]],2)</f>
        <v>49</v>
      </c>
      <c r="K101" s="36" t="s">
        <v>340</v>
      </c>
      <c r="L101" s="37" t="s">
        <v>27</v>
      </c>
      <c r="M101" s="38">
        <v>43903</v>
      </c>
      <c r="N101" s="39"/>
      <c r="O101" s="39"/>
      <c r="P101" s="39"/>
      <c r="Q101" s="7"/>
      <c r="R101">
        <v>47.802052000000003</v>
      </c>
    </row>
    <row r="102" spans="1:18" ht="24.95" customHeight="1" x14ac:dyDescent="0.25">
      <c r="A102" s="31"/>
      <c r="B102" s="32" t="s">
        <v>9</v>
      </c>
      <c r="C102" s="58"/>
      <c r="D102" s="73" t="s">
        <v>154</v>
      </c>
      <c r="E102" s="66" cm="1">
        <f t="array" ref="E102">INDEX('TABLE SOURCE ITM'!$W$2:$X$139,SMALL(IF(ISNUMBER(SEARCH($D102,'TABLE SOURCE ITM'!$N$2:$N$139)),ROW('TABLE SOURCE ITM'!$N$2:$N$139)-1),1),COLUMN(A100))</f>
        <v>47.868808999999999</v>
      </c>
      <c r="F102" s="66" cm="1">
        <f t="array" ref="F102">INDEX('TABLE SOURCE ITM'!$W$2:$X$139,SMALL(IF(ISNUMBER(SEARCH($D102,'TABLE SOURCE ITM'!$N$2:$N$139)),ROW('TABLE SOURCE ITM'!$N$2:$N$139)-1),1),COLUMN(B100))</f>
        <v>2.1286040000000002</v>
      </c>
      <c r="G102" s="34"/>
      <c r="H102" s="59">
        <v>45550</v>
      </c>
      <c r="I102" s="67">
        <f>RANK(H102,$H$3:$H$128,1)</f>
        <v>91</v>
      </c>
      <c r="J102" s="35" t="str">
        <f>LEFT(Tableau2[[#This Row],[CP]],2)</f>
        <v>45</v>
      </c>
      <c r="K102" s="36"/>
      <c r="L102" s="37"/>
      <c r="M102" s="38"/>
      <c r="N102" s="39"/>
      <c r="O102" s="39"/>
      <c r="P102" s="39"/>
      <c r="Q102" s="7"/>
      <c r="R102">
        <v>47.102648600000002</v>
      </c>
    </row>
    <row r="103" spans="1:18" ht="24.95" customHeight="1" x14ac:dyDescent="0.25">
      <c r="A103" s="31"/>
      <c r="B103" s="32" t="s">
        <v>9</v>
      </c>
      <c r="C103" s="58"/>
      <c r="D103" s="73" t="s">
        <v>75</v>
      </c>
      <c r="E103" s="66" cm="1">
        <f t="array" ref="E103">INDEX('TABLE SOURCE ITM'!$W$2:$X$139,SMALL(IF(ISNUMBER(SEARCH($D103,'TABLE SOURCE ITM'!$N$2:$N$139)),ROW('TABLE SOURCE ITM'!$N$2:$N$139)-1),1),COLUMN(A101))</f>
        <v>47.112504399999999</v>
      </c>
      <c r="F103" s="66" cm="1">
        <f t="array" ref="F103">INDEX('TABLE SOURCE ITM'!$W$2:$X$139,SMALL(IF(ISNUMBER(SEARCH($D103,'TABLE SOURCE ITM'!$N$2:$N$139)),ROW('TABLE SOURCE ITM'!$N$2:$N$139)-1),1),COLUMN(B101))</f>
        <v>2.3800712000000002</v>
      </c>
      <c r="G103" s="33"/>
      <c r="H103" s="59">
        <v>18230</v>
      </c>
      <c r="I103" s="67">
        <f>RANK(H103,$H$3:$H$128,1)</f>
        <v>6</v>
      </c>
      <c r="J103" s="35" t="str">
        <f>LEFT(Tableau2[[#This Row],[CP]],2)</f>
        <v>18</v>
      </c>
      <c r="K103" s="36"/>
      <c r="L103" s="37"/>
      <c r="M103" s="38"/>
      <c r="N103" s="39"/>
      <c r="O103" s="40"/>
      <c r="P103" s="40"/>
      <c r="Q103" s="7"/>
      <c r="R103">
        <v>47.205866299999997</v>
      </c>
    </row>
    <row r="104" spans="1:18" ht="24.95" customHeight="1" x14ac:dyDescent="0.25">
      <c r="A104" s="31"/>
      <c r="B104" s="32" t="s">
        <v>9</v>
      </c>
      <c r="C104" s="58" t="s">
        <v>17</v>
      </c>
      <c r="D104" s="73" t="s">
        <v>164</v>
      </c>
      <c r="E104" s="66" cm="1">
        <f t="array" ref="E104">INDEX('TABLE SOURCE ITM'!$W$2:$X$139,SMALL(IF(ISNUMBER(SEARCH($D104,'TABLE SOURCE ITM'!$N$2:$N$139)),ROW('TABLE SOURCE ITM'!$N$2:$N$139)-1),1),COLUMN(A102))</f>
        <v>47.355987599999999</v>
      </c>
      <c r="F104" s="66" cm="1">
        <f t="array" ref="F104">INDEX('TABLE SOURCE ITM'!$W$2:$X$139,SMALL(IF(ISNUMBER(SEARCH($D104,'TABLE SOURCE ITM'!$N$2:$N$139)),ROW('TABLE SOURCE ITM'!$N$2:$N$139)-1),1),COLUMN(B102))</f>
        <v>-1.0154766</v>
      </c>
      <c r="G104" s="34" t="s">
        <v>335</v>
      </c>
      <c r="H104" s="59">
        <v>49410</v>
      </c>
      <c r="I104" s="67">
        <f>RANK(H104,$H$3:$H$128,1)</f>
        <v>109</v>
      </c>
      <c r="J104" s="35" t="str">
        <f>LEFT(Tableau2[[#This Row],[CP]],2)</f>
        <v>49</v>
      </c>
      <c r="K104" s="36" t="s">
        <v>336</v>
      </c>
      <c r="L104" s="37" t="s">
        <v>27</v>
      </c>
      <c r="M104" s="38">
        <v>43903</v>
      </c>
      <c r="N104" s="39"/>
      <c r="O104" s="39"/>
      <c r="P104" s="39"/>
      <c r="Q104" s="7"/>
      <c r="R104">
        <v>47.460030099999997</v>
      </c>
    </row>
    <row r="105" spans="1:18" ht="24.95" customHeight="1" x14ac:dyDescent="0.25">
      <c r="A105" s="31"/>
      <c r="B105" s="32" t="s">
        <v>9</v>
      </c>
      <c r="C105" s="58"/>
      <c r="D105" s="73" t="s">
        <v>147</v>
      </c>
      <c r="E105" s="66" cm="1">
        <f t="array" ref="E105">INDEX('TABLE SOURCE ITM'!$W$2:$X$139,SMALL(IF(ISNUMBER(SEARCH($D105,'TABLE SOURCE ITM'!$N$2:$N$139)),ROW('TABLE SOURCE ITM'!$N$2:$N$139)-1),1),COLUMN(A103))</f>
        <v>48.044140800000001</v>
      </c>
      <c r="F105" s="66" cm="1">
        <f t="array" ref="F105">INDEX('TABLE SOURCE ITM'!$W$2:$X$139,SMALL(IF(ISNUMBER(SEARCH($D105,'TABLE SOURCE ITM'!$N$2:$N$139)),ROW('TABLE SOURCE ITM'!$N$2:$N$139)-1),1),COLUMN(B103))</f>
        <v>3.0269645000000001</v>
      </c>
      <c r="G105" s="34"/>
      <c r="H105" s="59">
        <v>45320</v>
      </c>
      <c r="I105" s="67">
        <f>RANK(H105,$H$3:$H$128,1)</f>
        <v>79</v>
      </c>
      <c r="J105" s="35" t="str">
        <f>LEFT(Tableau2[[#This Row],[CP]],2)</f>
        <v>45</v>
      </c>
      <c r="K105" s="36"/>
      <c r="L105" s="37"/>
      <c r="M105" s="38"/>
      <c r="N105" s="39"/>
      <c r="O105" s="39"/>
      <c r="P105" s="39"/>
      <c r="Q105" s="7"/>
      <c r="R105">
        <v>46.597178700000001</v>
      </c>
    </row>
    <row r="106" spans="1:18" ht="24.95" customHeight="1" x14ac:dyDescent="0.25">
      <c r="A106" s="31"/>
      <c r="B106" s="32" t="s">
        <v>9</v>
      </c>
      <c r="C106" s="58"/>
      <c r="D106" s="73" t="s">
        <v>158</v>
      </c>
      <c r="E106" s="66" cm="1">
        <f t="array" ref="E106">INDEX('TABLE SOURCE ITM'!$W$2:$X$139,SMALL(IF(ISNUMBER(SEARCH($D106,'TABLE SOURCE ITM'!$N$2:$N$139)),ROW('TABLE SOURCE ITM'!$N$2:$N$139)-1),1),COLUMN(A104))</f>
        <v>47.877442000000002</v>
      </c>
      <c r="F106" s="66" cm="1">
        <f t="array" ref="F106">INDEX('TABLE SOURCE ITM'!$W$2:$X$139,SMALL(IF(ISNUMBER(SEARCH($D106,'TABLE SOURCE ITM'!$N$2:$N$139)),ROW('TABLE SOURCE ITM'!$N$2:$N$139)-1),1),COLUMN(B104))</f>
        <v>1.928992</v>
      </c>
      <c r="G106" s="34"/>
      <c r="H106" s="59">
        <v>45650</v>
      </c>
      <c r="I106" s="67">
        <f>RANK(H106,$H$3:$H$128,1)</f>
        <v>93</v>
      </c>
      <c r="J106" s="35" t="str">
        <f>LEFT(Tableau2[[#This Row],[CP]],2)</f>
        <v>45</v>
      </c>
      <c r="K106" s="36" t="s">
        <v>349</v>
      </c>
      <c r="L106" s="37" t="s">
        <v>26</v>
      </c>
      <c r="M106" s="38">
        <v>44043</v>
      </c>
      <c r="N106" s="39" t="s">
        <v>14</v>
      </c>
      <c r="O106" s="39"/>
      <c r="P106" s="39"/>
      <c r="Q106" s="7"/>
      <c r="R106" t="str">
        <v>47.7898413</v>
      </c>
    </row>
    <row r="107" spans="1:18" ht="24.95" customHeight="1" x14ac:dyDescent="0.25">
      <c r="A107" s="31"/>
      <c r="B107" s="32" t="s">
        <v>9</v>
      </c>
      <c r="C107" s="58"/>
      <c r="D107" s="73" t="s">
        <v>175</v>
      </c>
      <c r="E107" s="66" cm="1">
        <f t="array" ref="E107">INDEX('TABLE SOURCE ITM'!$W$2:$X$139,SMALL(IF(ISNUMBER(SEARCH($D107,'TABLE SOURCE ITM'!$N$2:$N$139)),ROW('TABLE SOURCE ITM'!$N$2:$N$139)-1),1),COLUMN(A105))</f>
        <v>46.567022999999999</v>
      </c>
      <c r="F107" s="66" cm="1">
        <f t="array" ref="F107">INDEX('TABLE SOURCE ITM'!$W$2:$X$139,SMALL(IF(ISNUMBER(SEARCH($D107,'TABLE SOURCE ITM'!$N$2:$N$139)),ROW('TABLE SOURCE ITM'!$N$2:$N$139)-1),1),COLUMN(B105))</f>
        <v>0.85779399999999995</v>
      </c>
      <c r="G107" s="34"/>
      <c r="H107" s="59">
        <v>86310</v>
      </c>
      <c r="I107" s="67">
        <f>RANK(H107,$H$3:$H$128,1)</f>
        <v>120</v>
      </c>
      <c r="J107" s="35" t="str">
        <f>LEFT(Tableau2[[#This Row],[CP]],2)</f>
        <v>86</v>
      </c>
      <c r="K107" s="36"/>
      <c r="L107" s="37" t="s">
        <v>26</v>
      </c>
      <c r="M107" s="38">
        <v>43999</v>
      </c>
      <c r="N107" s="39" t="s">
        <v>14</v>
      </c>
      <c r="O107" s="39"/>
      <c r="P107" s="39"/>
      <c r="Q107" s="7"/>
      <c r="R107" t="str">
        <v>47.3552754</v>
      </c>
    </row>
    <row r="108" spans="1:18" ht="24.95" customHeight="1" x14ac:dyDescent="0.25">
      <c r="A108" s="31"/>
      <c r="B108" s="32" t="s">
        <v>9</v>
      </c>
      <c r="C108" s="58"/>
      <c r="D108" s="73" t="s">
        <v>100</v>
      </c>
      <c r="E108" s="66" cm="1">
        <f t="array" ref="E108">INDEX('TABLE SOURCE ITM'!$W$2:$X$139,SMALL(IF(ISNUMBER(SEARCH($D108,'TABLE SOURCE ITM'!$N$2:$N$139)),ROW('TABLE SOURCE ITM'!$N$2:$N$139)-1),1),COLUMN(A106))</f>
        <v>45.391796200000002</v>
      </c>
      <c r="F108" s="66" cm="1">
        <f t="array" ref="F108">INDEX('TABLE SOURCE ITM'!$W$2:$X$139,SMALL(IF(ISNUMBER(SEARCH($D108,'TABLE SOURCE ITM'!$N$2:$N$139)),ROW('TABLE SOURCE ITM'!$N$2:$N$139)-1),1),COLUMN(B106))</f>
        <v>1.3752024</v>
      </c>
      <c r="G108" s="34"/>
      <c r="H108" s="59">
        <v>19230</v>
      </c>
      <c r="I108" s="67">
        <f>RANK(H108,$H$3:$H$128,1)</f>
        <v>23</v>
      </c>
      <c r="J108" s="35" t="str">
        <f>LEFT(Tableau2[[#This Row],[CP]],2)</f>
        <v>19</v>
      </c>
      <c r="K108" s="36"/>
      <c r="L108" s="37" t="s">
        <v>27</v>
      </c>
      <c r="M108" s="38">
        <v>44070</v>
      </c>
      <c r="N108" s="39"/>
      <c r="O108" s="39"/>
      <c r="P108" s="39"/>
      <c r="Q108" s="7"/>
      <c r="R108">
        <v>47.5833011</v>
      </c>
    </row>
    <row r="109" spans="1:18" ht="24.95" customHeight="1" x14ac:dyDescent="0.25">
      <c r="A109" s="31"/>
      <c r="B109" s="32" t="s">
        <v>9</v>
      </c>
      <c r="C109" s="58"/>
      <c r="D109" s="73" t="s">
        <v>102</v>
      </c>
      <c r="E109" s="66" cm="1">
        <f t="array" ref="E109">INDEX('TABLE SOURCE ITM'!$W$2:$X$139,SMALL(IF(ISNUMBER(SEARCH($D109,'TABLE SOURCE ITM'!$N$2:$N$139)),ROW('TABLE SOURCE ITM'!$N$2:$N$139)-1),1),COLUMN(A107))</f>
        <v>46.175953</v>
      </c>
      <c r="F109" s="66" cm="1">
        <f t="array" ref="F109">INDEX('TABLE SOURCE ITM'!$W$2:$X$139,SMALL(IF(ISNUMBER(SEARCH($D109,'TABLE SOURCE ITM'!$N$2:$N$139)),ROW('TABLE SOURCE ITM'!$N$2:$N$139)-1),1),COLUMN(B107))</f>
        <v>1.8980607</v>
      </c>
      <c r="G109" s="34"/>
      <c r="H109" s="59">
        <v>23000</v>
      </c>
      <c r="I109" s="67">
        <f>RANK(H109,$H$3:$H$128,1)</f>
        <v>28</v>
      </c>
      <c r="J109" s="35" t="str">
        <f>LEFT(Tableau2[[#This Row],[CP]],2)</f>
        <v>23</v>
      </c>
      <c r="K109" s="36"/>
      <c r="L109" s="37"/>
      <c r="M109" s="38"/>
      <c r="N109" s="39"/>
      <c r="O109" s="39"/>
      <c r="P109" s="39"/>
      <c r="Q109" s="7"/>
      <c r="R109">
        <v>46.997948000000001</v>
      </c>
    </row>
    <row r="110" spans="1:18" ht="24.95" customHeight="1" x14ac:dyDescent="0.25">
      <c r="A110" s="31"/>
      <c r="B110" s="32" t="s">
        <v>9</v>
      </c>
      <c r="C110" s="58" t="s">
        <v>17</v>
      </c>
      <c r="D110" s="73" t="s">
        <v>319</v>
      </c>
      <c r="E110" s="93">
        <v>47.102648600000002</v>
      </c>
      <c r="F110" s="93">
        <v>0.61838269999999995</v>
      </c>
      <c r="G110" s="34" t="s">
        <v>320</v>
      </c>
      <c r="H110" s="59">
        <v>37800</v>
      </c>
      <c r="I110" s="67">
        <f>RANK(H110,$H$3:$H$128,1)</f>
        <v>59</v>
      </c>
      <c r="J110" s="35" t="str">
        <f>LEFT(Tableau2[[#This Row],[CP]],2)</f>
        <v>37</v>
      </c>
      <c r="K110" s="36" t="s">
        <v>321</v>
      </c>
      <c r="L110" s="37" t="s">
        <v>27</v>
      </c>
      <c r="M110" s="38">
        <v>43900</v>
      </c>
      <c r="N110" s="39"/>
      <c r="O110" s="39"/>
      <c r="P110" s="39"/>
      <c r="Q110" s="7"/>
      <c r="R110">
        <v>47.455699899999999</v>
      </c>
    </row>
    <row r="111" spans="1:18" ht="24.95" customHeight="1" x14ac:dyDescent="0.25">
      <c r="A111" s="31"/>
      <c r="B111" s="32" t="s">
        <v>9</v>
      </c>
      <c r="C111" s="58"/>
      <c r="D111" s="73" t="s">
        <v>77</v>
      </c>
      <c r="E111" s="66" cm="1">
        <f t="array" ref="E111">INDEX('TABLE SOURCE ITM'!$W$2:$X$139,SMALL(IF(ISNUMBER(SEARCH($D111,'TABLE SOURCE ITM'!$N$2:$N$139)),ROW('TABLE SOURCE ITM'!$N$2:$N$139)-1),1),COLUMN(A109))</f>
        <v>46.832828300000003</v>
      </c>
      <c r="F111" s="66" cm="1">
        <f t="array" ref="F111">INDEX('TABLE SOURCE ITM'!$W$2:$X$139,SMALL(IF(ISNUMBER(SEARCH($D111,'TABLE SOURCE ITM'!$N$2:$N$139)),ROW('TABLE SOURCE ITM'!$N$2:$N$139)-1),1),COLUMN(B109))</f>
        <v>2.9370126000000001</v>
      </c>
      <c r="G111" s="34"/>
      <c r="H111" s="59">
        <v>18600</v>
      </c>
      <c r="I111" s="67">
        <f>RANK(H111,$H$3:$H$128,1)</f>
        <v>13</v>
      </c>
      <c r="J111" s="35" t="str">
        <f>LEFT(Tableau2[[#This Row],[CP]],2)</f>
        <v>18</v>
      </c>
      <c r="K111" s="36"/>
      <c r="L111" s="37"/>
      <c r="M111" s="38"/>
      <c r="N111" s="39"/>
      <c r="O111" s="39"/>
      <c r="P111" s="39"/>
      <c r="Q111" s="7"/>
      <c r="R111">
        <v>47.143303000000003</v>
      </c>
    </row>
    <row r="112" spans="1:18" ht="24.95" customHeight="1" x14ac:dyDescent="0.25">
      <c r="A112" s="31"/>
      <c r="B112" s="32" t="s">
        <v>9</v>
      </c>
      <c r="C112" s="58"/>
      <c r="D112" s="73" t="s">
        <v>141</v>
      </c>
      <c r="E112" s="66" cm="1">
        <f t="array" ref="E112">INDEX('TABLE SOURCE ITM'!$W$2:$X$139,SMALL(IF(ISNUMBER(SEARCH($D112,'TABLE SOURCE ITM'!$N$2:$N$139)),ROW('TABLE SOURCE ITM'!$N$2:$N$139)-1),1),COLUMN(A110))</f>
        <v>47.934556999999998</v>
      </c>
      <c r="F112" s="66" cm="1">
        <f t="array" ref="F112">INDEX('TABLE SOURCE ITM'!$W$2:$X$139,SMALL(IF(ISNUMBER(SEARCH($D112,'TABLE SOURCE ITM'!$N$2:$N$139)),ROW('TABLE SOURCE ITM'!$N$2:$N$139)-1),1),COLUMN(B110))</f>
        <v>1.8896189999999999</v>
      </c>
      <c r="G112" s="34"/>
      <c r="H112" s="59">
        <v>45770</v>
      </c>
      <c r="I112" s="67">
        <f>RANK(H112,$H$3:$H$128,1)</f>
        <v>98</v>
      </c>
      <c r="J112" s="35" t="str">
        <f>LEFT(Tableau2[[#This Row],[CP]],2)</f>
        <v>45</v>
      </c>
      <c r="K112" s="36"/>
      <c r="L112" s="37"/>
      <c r="M112" s="38"/>
      <c r="N112" s="39"/>
      <c r="O112" s="39"/>
      <c r="P112" s="39"/>
      <c r="Q112" s="7"/>
      <c r="R112">
        <v>45.889541999999999</v>
      </c>
    </row>
    <row r="113" spans="1:18" ht="24.95" customHeight="1" x14ac:dyDescent="0.25">
      <c r="A113" s="31"/>
      <c r="B113" s="32" t="s">
        <v>9</v>
      </c>
      <c r="C113" s="58" t="s">
        <v>65</v>
      </c>
      <c r="D113" s="73" t="s">
        <v>66</v>
      </c>
      <c r="E113" s="66" cm="1">
        <f t="array" ref="E113">INDEX('TABLE SOURCE ITM'!$W$2:$X$139,SMALL(IF(ISNUMBER(SEARCH($D113,'TABLE SOURCE ITM'!$N$2:$N$139)),ROW('TABLE SOURCE ITM'!$N$2:$N$139)-1),1),COLUMN(A111))</f>
        <v>47.279269999999997</v>
      </c>
      <c r="F113" s="66" cm="1">
        <f t="array" ref="F113">INDEX('TABLE SOURCE ITM'!$W$2:$X$139,SMALL(IF(ISNUMBER(SEARCH($D113,'TABLE SOURCE ITM'!$N$2:$N$139)),ROW('TABLE SOURCE ITM'!$N$2:$N$139)-1),1),COLUMN(B111))</f>
        <v>-6.9489899999999993E-2</v>
      </c>
      <c r="G113" s="33" t="s">
        <v>67</v>
      </c>
      <c r="H113" s="59">
        <v>49400</v>
      </c>
      <c r="I113" s="67">
        <f>RANK(H113,$H$3:$H$128,1)</f>
        <v>108</v>
      </c>
      <c r="J113" s="35" t="str">
        <f>LEFT(Tableau2[[#This Row],[CP]],2)</f>
        <v>49</v>
      </c>
      <c r="K113" s="36" t="s">
        <v>68</v>
      </c>
      <c r="L113" s="37" t="s">
        <v>69</v>
      </c>
      <c r="M113" s="38">
        <v>43866</v>
      </c>
      <c r="N113" s="39"/>
      <c r="O113" s="40"/>
      <c r="P113" s="40"/>
      <c r="Q113" s="7"/>
      <c r="R113">
        <v>48.08052</v>
      </c>
    </row>
    <row r="114" spans="1:18" ht="24.95" customHeight="1" x14ac:dyDescent="0.25">
      <c r="A114" s="31"/>
      <c r="B114" s="32" t="s">
        <v>9</v>
      </c>
      <c r="C114" s="58" t="s">
        <v>42</v>
      </c>
      <c r="D114" s="73" t="s">
        <v>43</v>
      </c>
      <c r="E114" s="66" cm="1">
        <f t="array" ref="E114">INDEX('TABLE SOURCE ITM'!$W$2:$X$139,SMALL(IF(ISNUMBER(SEARCH($D114,'TABLE SOURCE ITM'!$N$2:$N$139)),ROW('TABLE SOURCE ITM'!$N$2:$N$139)-1),1),COLUMN(A112))</f>
        <v>47.379645400000001</v>
      </c>
      <c r="F114" s="66" cm="1">
        <f t="array" ref="F114">INDEX('TABLE SOURCE ITM'!$W$2:$X$139,SMALL(IF(ISNUMBER(SEARCH($D114,'TABLE SOURCE ITM'!$N$2:$N$139)),ROW('TABLE SOURCE ITM'!$N$2:$N$139)-1),1),COLUMN(B112))</f>
        <v>0.70874530000000002</v>
      </c>
      <c r="G114" s="33" t="s">
        <v>44</v>
      </c>
      <c r="H114" s="34">
        <v>37000</v>
      </c>
      <c r="I114" s="67">
        <f>RANK(H114,$H$3:$H$128,1)</f>
        <v>47</v>
      </c>
      <c r="J114" s="35" t="str">
        <f>LEFT(Tableau2[[#This Row],[CP]],2)</f>
        <v>37</v>
      </c>
      <c r="K114" s="36" t="s">
        <v>45</v>
      </c>
      <c r="L114" s="37" t="s">
        <v>46</v>
      </c>
      <c r="M114" s="38">
        <v>43851</v>
      </c>
      <c r="N114" s="39" t="s">
        <v>14</v>
      </c>
      <c r="O114" s="40"/>
      <c r="P114" s="40"/>
      <c r="Q114" s="7"/>
      <c r="R114">
        <v>47.272964799999997</v>
      </c>
    </row>
    <row r="115" spans="1:18" ht="24.95" customHeight="1" x14ac:dyDescent="0.25">
      <c r="A115" s="31"/>
      <c r="B115" s="32" t="s">
        <v>9</v>
      </c>
      <c r="C115" s="58"/>
      <c r="D115" s="73" t="s">
        <v>93</v>
      </c>
      <c r="E115" s="66" cm="1">
        <f t="array" ref="E115">INDEX('TABLE SOURCE ITM'!$W$2:$X$139,SMALL(IF(ISNUMBER(SEARCH($D115,'TABLE SOURCE ITM'!$N$2:$N$139)),ROW('TABLE SOURCE ITM'!$N$2:$N$139)-1),1),COLUMN(A113))</f>
        <v>45.535826999999998</v>
      </c>
      <c r="F115" s="66" cm="1">
        <f t="array" ref="F115">INDEX('TABLE SOURCE ITM'!$W$2:$X$139,SMALL(IF(ISNUMBER(SEARCH($D115,'TABLE SOURCE ITM'!$N$2:$N$139)),ROW('TABLE SOURCE ITM'!$N$2:$N$139)-1),1),COLUMN(B113))</f>
        <v>1.7950969999999999</v>
      </c>
      <c r="G115" s="34"/>
      <c r="H115" s="59">
        <v>19260</v>
      </c>
      <c r="I115" s="67">
        <f>RANK(H115,$H$3:$H$128,1)</f>
        <v>26</v>
      </c>
      <c r="J115" s="35" t="str">
        <f>LEFT(Tableau2[[#This Row],[CP]],2)</f>
        <v>19</v>
      </c>
      <c r="K115" s="36"/>
      <c r="L115" s="37" t="s">
        <v>27</v>
      </c>
      <c r="M115" s="38">
        <v>44070</v>
      </c>
      <c r="N115" s="39"/>
      <c r="O115" s="39"/>
      <c r="P115" s="39"/>
      <c r="Q115" s="7"/>
      <c r="R115">
        <v>47.640045000000001</v>
      </c>
    </row>
    <row r="116" spans="1:18" ht="24.95" customHeight="1" x14ac:dyDescent="0.25">
      <c r="A116" s="31"/>
      <c r="B116" s="32" t="s">
        <v>9</v>
      </c>
      <c r="C116" s="58"/>
      <c r="D116" s="73" t="s">
        <v>96</v>
      </c>
      <c r="E116" s="66" cm="1">
        <f t="array" ref="E116">INDEX('TABLE SOURCE ITM'!$W$2:$X$139,SMALL(IF(ISNUMBER(SEARCH($D116,'TABLE SOURCE ITM'!$N$2:$N$139)),ROW('TABLE SOURCE ITM'!$N$2:$N$139)-1),1),COLUMN(A114))</f>
        <v>45.270079600000003</v>
      </c>
      <c r="F116" s="66" cm="1">
        <f t="array" ref="F116">INDEX('TABLE SOURCE ITM'!$W$2:$X$139,SMALL(IF(ISNUMBER(SEARCH($D116,'TABLE SOURCE ITM'!$N$2:$N$139)),ROW('TABLE SOURCE ITM'!$N$2:$N$139)-1),1),COLUMN(B114))</f>
        <v>1.7742340000000001</v>
      </c>
      <c r="G116" s="34"/>
      <c r="H116" s="59">
        <v>19000</v>
      </c>
      <c r="I116" s="67">
        <f>RANK(H116,$H$3:$H$128,1)</f>
        <v>15</v>
      </c>
      <c r="J116" s="35" t="str">
        <f>LEFT(Tableau2[[#This Row],[CP]],2)</f>
        <v>19</v>
      </c>
      <c r="K116" s="36" t="s">
        <v>345</v>
      </c>
      <c r="L116" s="37" t="s">
        <v>26</v>
      </c>
      <c r="M116" s="38"/>
      <c r="N116" s="39" t="s">
        <v>14</v>
      </c>
      <c r="O116" s="39"/>
      <c r="P116" s="39"/>
      <c r="Q116" s="7"/>
      <c r="R116">
        <v>45.391796200000002</v>
      </c>
    </row>
    <row r="117" spans="1:18" ht="24.95" customHeight="1" x14ac:dyDescent="0.25">
      <c r="A117" s="31"/>
      <c r="B117" s="32" t="s">
        <v>9</v>
      </c>
      <c r="C117" s="58"/>
      <c r="D117" s="73" t="s">
        <v>95</v>
      </c>
      <c r="E117" s="66" cm="1">
        <f t="array" ref="E117">INDEX('TABLE SOURCE ITM'!$W$2:$X$139,SMALL(IF(ISNUMBER(SEARCH($D117,'TABLE SOURCE ITM'!$N$2:$N$139)),ROW('TABLE SOURCE ITM'!$N$2:$N$139)-1),1),COLUMN(A115))</f>
        <v>45.5559893</v>
      </c>
      <c r="F117" s="66" cm="1">
        <f t="array" ref="F117">INDEX('TABLE SOURCE ITM'!$W$2:$X$139,SMALL(IF(ISNUMBER(SEARCH($D117,'TABLE SOURCE ITM'!$N$2:$N$139)),ROW('TABLE SOURCE ITM'!$N$2:$N$139)-1),1),COLUMN(B115))</f>
        <v>2.3155863999999999</v>
      </c>
      <c r="G117" s="34"/>
      <c r="H117" s="59">
        <v>19200</v>
      </c>
      <c r="I117" s="67">
        <f>RANK(H117,$H$3:$H$128,1)</f>
        <v>22</v>
      </c>
      <c r="J117" s="35" t="str">
        <f>LEFT(Tableau2[[#This Row],[CP]],2)</f>
        <v>19</v>
      </c>
      <c r="K117" s="36"/>
      <c r="L117" s="37" t="s">
        <v>26</v>
      </c>
      <c r="M117" s="38">
        <v>44070</v>
      </c>
      <c r="N117" s="39" t="s">
        <v>14</v>
      </c>
      <c r="O117" s="39"/>
      <c r="P117" s="39"/>
      <c r="Q117" s="7"/>
      <c r="R117">
        <v>47.439619</v>
      </c>
    </row>
    <row r="118" spans="1:18" ht="24.95" customHeight="1" x14ac:dyDescent="0.25">
      <c r="A118" s="31"/>
      <c r="B118" s="32" t="s">
        <v>9</v>
      </c>
      <c r="C118" s="58"/>
      <c r="D118" s="73" t="s">
        <v>89</v>
      </c>
      <c r="E118" s="66" cm="1">
        <f t="array" ref="E118">INDEX('TABLE SOURCE ITM'!$W$2:$X$139,SMALL(IF(ISNUMBER(SEARCH($D118,'TABLE SOURCE ITM'!$N$2:$N$139)),ROW('TABLE SOURCE ITM'!$N$2:$N$139)-1),1),COLUMN(A116))</f>
        <v>45.441968000000003</v>
      </c>
      <c r="F118" s="66" cm="1">
        <f t="array" ref="F118">INDEX('TABLE SOURCE ITM'!$W$2:$X$139,SMALL(IF(ISNUMBER(SEARCH($D118,'TABLE SOURCE ITM'!$N$2:$N$139)),ROW('TABLE SOURCE ITM'!$N$2:$N$139)-1),1),COLUMN(B116))</f>
        <v>1.56088</v>
      </c>
      <c r="G118" s="34"/>
      <c r="H118" s="59">
        <v>19140</v>
      </c>
      <c r="I118" s="67">
        <f>RANK(H118,$H$3:$H$128,1)</f>
        <v>20</v>
      </c>
      <c r="J118" s="35" t="str">
        <f>LEFT(Tableau2[[#This Row],[CP]],2)</f>
        <v>19</v>
      </c>
      <c r="K118" s="36"/>
      <c r="L118" s="37" t="s">
        <v>27</v>
      </c>
      <c r="M118" s="38">
        <v>44070</v>
      </c>
      <c r="N118" s="39"/>
      <c r="O118" s="39"/>
      <c r="P118" s="39"/>
      <c r="Q118" s="7"/>
      <c r="R118">
        <v>47.163458200000001</v>
      </c>
    </row>
    <row r="119" spans="1:18" ht="24.95" customHeight="1" x14ac:dyDescent="0.25">
      <c r="A119" s="31"/>
      <c r="B119" s="32" t="s">
        <v>9</v>
      </c>
      <c r="C119" s="58"/>
      <c r="D119" s="73" t="s">
        <v>111</v>
      </c>
      <c r="E119" s="66" cm="1">
        <f t="array" ref="E119">INDEX('TABLE SOURCE ITM'!$W$2:$X$139,SMALL(IF(ISNUMBER(SEARCH($D119,'TABLE SOURCE ITM'!$N$2:$N$139)),ROW('TABLE SOURCE ITM'!$N$2:$N$139)-1),1),COLUMN(A117))</f>
        <v>47.163458200000001</v>
      </c>
      <c r="F119" s="66" cm="1">
        <f t="array" ref="F119">INDEX('TABLE SOURCE ITM'!$W$2:$X$139,SMALL(IF(ISNUMBER(SEARCH($D119,'TABLE SOURCE ITM'!$N$2:$N$139)),ROW('TABLE SOURCE ITM'!$N$2:$N$139)-1),1),COLUMN(B117))</f>
        <v>1.5595318</v>
      </c>
      <c r="G119" s="34"/>
      <c r="H119" s="59">
        <v>36600</v>
      </c>
      <c r="I119" s="67">
        <f>RANK(H119,$H$3:$H$128,1)</f>
        <v>45</v>
      </c>
      <c r="J119" s="35" t="str">
        <f>LEFT(Tableau2[[#This Row],[CP]],2)</f>
        <v>36</v>
      </c>
      <c r="K119" s="36"/>
      <c r="L119" s="37" t="s">
        <v>26</v>
      </c>
      <c r="M119" s="38">
        <v>44067</v>
      </c>
      <c r="N119" s="39"/>
      <c r="O119" s="39"/>
      <c r="P119" s="39"/>
      <c r="Q119" s="7"/>
      <c r="R119">
        <v>47.095465300000001</v>
      </c>
    </row>
    <row r="120" spans="1:18" ht="24.95" customHeight="1" x14ac:dyDescent="0.25">
      <c r="A120" s="31"/>
      <c r="B120" s="32" t="s">
        <v>9</v>
      </c>
      <c r="C120" s="58" t="s">
        <v>17</v>
      </c>
      <c r="D120" s="73" t="s">
        <v>35</v>
      </c>
      <c r="E120" s="66" cm="1">
        <f t="array" ref="E120">INDEX('TABLE SOURCE ITM'!$W$2:$X$139,SMALL(IF(ISNUMBER(SEARCH($D120,'TABLE SOURCE ITM'!$N$2:$N$139)),ROW('TABLE SOURCE ITM'!$N$2:$N$139)-1),1),COLUMN(A118))</f>
        <v>47.293519199999999</v>
      </c>
      <c r="F120" s="66" cm="1">
        <f t="array" ref="F120">INDEX('TABLE SOURCE ITM'!$W$2:$X$139,SMALL(IF(ISNUMBER(SEARCH($D120,'TABLE SOURCE ITM'!$N$2:$N$139)),ROW('TABLE SOURCE ITM'!$N$2:$N$139)-1),1),COLUMN(B118))</f>
        <v>0.71848979999999996</v>
      </c>
      <c r="G120" s="33" t="s">
        <v>34</v>
      </c>
      <c r="H120" s="34">
        <v>37250</v>
      </c>
      <c r="I120" s="67">
        <f>RANK(H120,$H$3:$H$128,1)</f>
        <v>52</v>
      </c>
      <c r="J120" s="35" t="str">
        <f>LEFT(Tableau2[[#This Row],[CP]],2)</f>
        <v>37</v>
      </c>
      <c r="K120" s="36" t="s">
        <v>317</v>
      </c>
      <c r="L120" s="37" t="s">
        <v>26</v>
      </c>
      <c r="M120" s="38">
        <v>43900</v>
      </c>
      <c r="N120" s="39" t="s">
        <v>14</v>
      </c>
      <c r="O120" s="40"/>
      <c r="P120" s="40"/>
      <c r="Q120" s="7"/>
      <c r="R120">
        <v>47.051897699999998</v>
      </c>
    </row>
    <row r="121" spans="1:18" ht="24.95" customHeight="1" x14ac:dyDescent="0.25">
      <c r="A121" s="31"/>
      <c r="B121" s="32" t="s">
        <v>9</v>
      </c>
      <c r="C121" s="58"/>
      <c r="D121" s="73" t="s">
        <v>130</v>
      </c>
      <c r="E121" s="66" cm="1">
        <f t="array" ref="E121">INDEX('TABLE SOURCE ITM'!$W$2:$X$139,SMALL(IF(ISNUMBER(SEARCH($D121,'TABLE SOURCE ITM'!$N$2:$N$139)),ROW('TABLE SOURCE ITM'!$N$2:$N$139)-1),1),COLUMN(A119))</f>
        <v>47.782479199999997</v>
      </c>
      <c r="F121" s="66" cm="1">
        <f t="array" ref="F121">INDEX('TABLE SOURCE ITM'!$W$2:$X$139,SMALL(IF(ISNUMBER(SEARCH($D121,'TABLE SOURCE ITM'!$N$2:$N$139)),ROW('TABLE SOURCE ITM'!$N$2:$N$139)-1),1),COLUMN(B119))</f>
        <v>1.0714272</v>
      </c>
      <c r="G121" s="34" t="s">
        <v>324</v>
      </c>
      <c r="H121" s="59">
        <v>41100</v>
      </c>
      <c r="I121" s="67">
        <f>RANK(H121,$H$3:$H$128,1)</f>
        <v>61</v>
      </c>
      <c r="J121" s="35" t="str">
        <f>LEFT(Tableau2[[#This Row],[CP]],2)</f>
        <v>41</v>
      </c>
      <c r="K121" s="36" t="s">
        <v>325</v>
      </c>
      <c r="L121" s="37" t="s">
        <v>326</v>
      </c>
      <c r="M121" s="38">
        <v>43901</v>
      </c>
      <c r="N121" s="39" t="s">
        <v>311</v>
      </c>
      <c r="O121" s="39">
        <v>1</v>
      </c>
      <c r="P121" s="39" t="s">
        <v>316</v>
      </c>
      <c r="Q121" s="7"/>
      <c r="R121">
        <v>48.164552999999998</v>
      </c>
    </row>
    <row r="122" spans="1:18" ht="24.95" customHeight="1" x14ac:dyDescent="0.25">
      <c r="A122" s="31"/>
      <c r="B122" s="32" t="s">
        <v>9</v>
      </c>
      <c r="C122" s="58" t="s">
        <v>17</v>
      </c>
      <c r="D122" s="73" t="s">
        <v>18</v>
      </c>
      <c r="E122" s="66" t="str" cm="1">
        <f t="array" ref="E122">INDEX('TABLE SOURCE ITM'!$W$2:$X$139,SMALL(IF(ISNUMBER(SEARCH($D122,'TABLE SOURCE ITM'!$N$2:$N$139)),ROW('TABLE SOURCE ITM'!$N$2:$N$139)-1),1),COLUMN(A120))</f>
        <v>47.3552754</v>
      </c>
      <c r="F122" s="66" t="str" cm="1">
        <f t="array" ref="F122">INDEX('TABLE SOURCE ITM'!$W$2:$X$139,SMALL(IF(ISNUMBER(SEARCH($D122,'TABLE SOURCE ITM'!$N$2:$N$139)),ROW('TABLE SOURCE ITM'!$N$2:$N$139)-1),1),COLUMN(B120))</f>
        <v>0.8185441</v>
      </c>
      <c r="G122" s="33" t="s">
        <v>19</v>
      </c>
      <c r="H122" s="34">
        <v>37270</v>
      </c>
      <c r="I122" s="67">
        <f>RANK(H122,$H$3:$H$128,1)</f>
        <v>53</v>
      </c>
      <c r="J122" s="35" t="str">
        <f>LEFT(Tableau2[[#This Row],[CP]],2)</f>
        <v>37</v>
      </c>
      <c r="K122" s="36" t="s">
        <v>20</v>
      </c>
      <c r="L122" s="37" t="s">
        <v>27</v>
      </c>
      <c r="M122" s="38">
        <v>43844</v>
      </c>
      <c r="N122" s="39"/>
      <c r="O122" s="40"/>
      <c r="P122" s="40"/>
      <c r="Q122" s="7"/>
      <c r="R122">
        <v>46.6965328</v>
      </c>
    </row>
    <row r="123" spans="1:18" ht="24.95" customHeight="1" x14ac:dyDescent="0.25">
      <c r="A123" s="31"/>
      <c r="B123" s="32" t="s">
        <v>9</v>
      </c>
      <c r="C123" s="58"/>
      <c r="D123" s="73" t="s">
        <v>145</v>
      </c>
      <c r="E123" s="66" cm="1">
        <f t="array" ref="E123">INDEX('TABLE SOURCE ITM'!$W$2:$X$139,SMALL(IF(ISNUMBER(SEARCH($D123,'TABLE SOURCE ITM'!$N$2:$N$139)),ROW('TABLE SOURCE ITM'!$N$2:$N$139)-1),1),COLUMN(A121))</f>
        <v>47.802052000000003</v>
      </c>
      <c r="F123" s="66" cm="1">
        <f t="array" ref="F123">INDEX('TABLE SOURCE ITM'!$W$2:$X$139,SMALL(IF(ISNUMBER(SEARCH($D123,'TABLE SOURCE ITM'!$N$2:$N$139)),ROW('TABLE SOURCE ITM'!$N$2:$N$139)-1),1),COLUMN(B121))</f>
        <v>2.1474489999999999</v>
      </c>
      <c r="G123" s="34"/>
      <c r="H123" s="59">
        <v>45510</v>
      </c>
      <c r="I123" s="67">
        <f>RANK(H123,$H$3:$H$128,1)</f>
        <v>90</v>
      </c>
      <c r="J123" s="35" t="str">
        <f>LEFT(Tableau2[[#This Row],[CP]],2)</f>
        <v>45</v>
      </c>
      <c r="K123" s="36"/>
      <c r="L123" s="37"/>
      <c r="M123" s="38"/>
      <c r="N123" s="39"/>
      <c r="O123" s="39"/>
      <c r="P123" s="39"/>
      <c r="Q123" s="7"/>
      <c r="R123">
        <v>47.142009899999998</v>
      </c>
    </row>
    <row r="124" spans="1:18" ht="24.95" customHeight="1" x14ac:dyDescent="0.25">
      <c r="A124" s="31"/>
      <c r="B124" s="32" t="s">
        <v>9</v>
      </c>
      <c r="C124" s="58"/>
      <c r="D124" s="73" t="s">
        <v>88</v>
      </c>
      <c r="E124" s="66" cm="1">
        <f t="array" ref="E124">INDEX('TABLE SOURCE ITM'!$W$2:$X$139,SMALL(IF(ISNUMBER(SEARCH($D124,'TABLE SOURCE ITM'!$N$2:$N$139)),ROW('TABLE SOURCE ITM'!$N$2:$N$139)-1),1),COLUMN(A122))</f>
        <v>47.205866299999997</v>
      </c>
      <c r="F124" s="66" cm="1">
        <f t="array" ref="F124">INDEX('TABLE SOURCE ITM'!$W$2:$X$139,SMALL(IF(ISNUMBER(SEARCH($D124,'TABLE SOURCE ITM'!$N$2:$N$139)),ROW('TABLE SOURCE ITM'!$N$2:$N$139)-1),1),COLUMN(B122))</f>
        <v>2.0702693999999999</v>
      </c>
      <c r="G124" s="34"/>
      <c r="H124" s="59">
        <v>18100</v>
      </c>
      <c r="I124" s="67">
        <f>RANK(H124,$H$3:$H$128,1)</f>
        <v>2</v>
      </c>
      <c r="J124" s="35" t="str">
        <f>LEFT(Tableau2[[#This Row],[CP]],2)</f>
        <v>18</v>
      </c>
      <c r="K124" s="36"/>
      <c r="L124" s="37"/>
      <c r="M124" s="38"/>
      <c r="N124" s="39"/>
      <c r="O124" s="39"/>
      <c r="P124" s="39"/>
      <c r="Q124" s="7"/>
      <c r="R124">
        <v>47.522424299999997</v>
      </c>
    </row>
    <row r="125" spans="1:18" ht="24.95" customHeight="1" x14ac:dyDescent="0.25">
      <c r="A125" s="31"/>
      <c r="B125" s="32" t="s">
        <v>9</v>
      </c>
      <c r="C125" s="58" t="s">
        <v>42</v>
      </c>
      <c r="D125" s="73" t="s">
        <v>166</v>
      </c>
      <c r="E125" s="66" cm="1">
        <f t="array" ref="E125">INDEX('TABLE SOURCE ITM'!$W$2:$X$139,SMALL(IF(ISNUMBER(SEARCH($D125,'TABLE SOURCE ITM'!$N$2:$N$139)),ROW('TABLE SOURCE ITM'!$N$2:$N$139)-1),1),COLUMN(A123))</f>
        <v>47.147958000000003</v>
      </c>
      <c r="F125" s="66" cm="1">
        <f t="array" ref="F125">INDEX('TABLE SOURCE ITM'!$W$2:$X$139,SMALL(IF(ISNUMBER(SEARCH($D125,'TABLE SOURCE ITM'!$N$2:$N$139)),ROW('TABLE SOURCE ITM'!$N$2:$N$139)-1),1),COLUMN(B123))</f>
        <v>-1.065132</v>
      </c>
      <c r="G125" s="34"/>
      <c r="H125" s="59">
        <v>49550</v>
      </c>
      <c r="I125" s="67">
        <f>RANK(H125,$H$3:$H$128,1)</f>
        <v>112</v>
      </c>
      <c r="J125" s="35" t="str">
        <f>LEFT(Tableau2[[#This Row],[CP]],2)</f>
        <v>49</v>
      </c>
      <c r="K125" s="36"/>
      <c r="L125" s="37" t="s">
        <v>27</v>
      </c>
      <c r="M125" s="38"/>
      <c r="N125" s="39"/>
      <c r="O125" s="39"/>
      <c r="P125" s="39"/>
      <c r="Q125" s="7"/>
      <c r="R125">
        <v>47.112504399999999</v>
      </c>
    </row>
    <row r="126" spans="1:18" ht="24.95" customHeight="1" x14ac:dyDescent="0.25">
      <c r="A126" s="31"/>
      <c r="B126" s="32" t="s">
        <v>9</v>
      </c>
      <c r="C126" s="58" t="s">
        <v>17</v>
      </c>
      <c r="D126" s="73" t="s">
        <v>53</v>
      </c>
      <c r="E126" s="66" cm="1">
        <f t="array" ref="E126">INDEX('TABLE SOURCE ITM'!$W$2:$X$139,SMALL(IF(ISNUMBER(SEARCH($D126,'TABLE SOURCE ITM'!$N$2:$N$139)),ROW('TABLE SOURCE ITM'!$N$2:$N$139)-1),1),COLUMN(A124))</f>
        <v>47.971987599999999</v>
      </c>
      <c r="F126" s="66" cm="1">
        <f t="array" ref="F126">INDEX('TABLE SOURCE ITM'!$W$2:$X$139,SMALL(IF(ISNUMBER(SEARCH($D126,'TABLE SOURCE ITM'!$N$2:$N$139)),ROW('TABLE SOURCE ITM'!$N$2:$N$139)-1),1),COLUMN(B124))</f>
        <v>2.7173449999999999</v>
      </c>
      <c r="G126" s="33" t="s">
        <v>54</v>
      </c>
      <c r="H126" s="34">
        <v>45700</v>
      </c>
      <c r="I126" s="67">
        <f>RANK(H126,$H$3:$H$128,1)</f>
        <v>95</v>
      </c>
      <c r="J126" s="35" t="str">
        <f>LEFT(Tableau2[[#This Row],[CP]],2)</f>
        <v>45</v>
      </c>
      <c r="K126" s="36" t="s">
        <v>350</v>
      </c>
      <c r="L126" s="37" t="s">
        <v>26</v>
      </c>
      <c r="M126" s="38">
        <v>44043</v>
      </c>
      <c r="N126" s="39"/>
      <c r="O126" s="40"/>
      <c r="P126" s="40"/>
      <c r="Q126" s="7"/>
      <c r="R126">
        <v>48.044140800000001</v>
      </c>
    </row>
    <row r="127" spans="1:18" ht="24.95" customHeight="1" x14ac:dyDescent="0.25">
      <c r="A127" s="31"/>
      <c r="B127" s="32" t="s">
        <v>9</v>
      </c>
      <c r="C127" s="58"/>
      <c r="D127" s="73" t="s">
        <v>132</v>
      </c>
      <c r="E127" s="66" cm="1">
        <f t="array" ref="E127">INDEX('TABLE SOURCE ITM'!$W$2:$X$139,SMALL(IF(ISNUMBER(SEARCH($D127,'TABLE SOURCE ITM'!$N$2:$N$139)),ROW('TABLE SOURCE ITM'!$N$2:$N$139)-1),1),COLUMN(A125))</f>
        <v>47.583828599999997</v>
      </c>
      <c r="F127" s="66" cm="1">
        <f t="array" ref="F127">INDEX('TABLE SOURCE ITM'!$W$2:$X$139,SMALL(IF(ISNUMBER(SEARCH($D127,'TABLE SOURCE ITM'!$N$2:$N$139)),ROW('TABLE SOURCE ITM'!$N$2:$N$139)-1),1),COLUMN(B125))</f>
        <v>1.3750321999999999</v>
      </c>
      <c r="G127" s="34"/>
      <c r="H127" s="59">
        <v>41350</v>
      </c>
      <c r="I127" s="67">
        <f>RANK(H127,$H$3:$H$128,1)</f>
        <v>67</v>
      </c>
      <c r="J127" s="35" t="str">
        <f>LEFT(Tableau2[[#This Row],[CP]],2)</f>
        <v>41</v>
      </c>
      <c r="K127" s="36" t="s">
        <v>55</v>
      </c>
      <c r="L127" s="37" t="s">
        <v>26</v>
      </c>
      <c r="M127" s="38"/>
      <c r="N127" s="39"/>
      <c r="O127" s="39"/>
      <c r="P127" s="39"/>
      <c r="Q127" s="7"/>
      <c r="R127">
        <v>46.401418</v>
      </c>
    </row>
    <row r="128" spans="1:18" ht="24.95" customHeight="1" x14ac:dyDescent="0.25">
      <c r="A128" s="75"/>
      <c r="B128" s="42" t="s">
        <v>9</v>
      </c>
      <c r="C128" s="69"/>
      <c r="D128" s="76" t="s">
        <v>123</v>
      </c>
      <c r="E128" s="66" cm="1">
        <f t="array" ref="E128">INDEX('TABLE SOURCE ITM'!$W$2:$X$139,SMALL(IF(ISNUMBER(SEARCH($D128,'TABLE SOURCE ITM'!$N$2:$N$139)),ROW('TABLE SOURCE ITM'!$N$2:$N$139)-1),1),COLUMN(A126))</f>
        <v>46.785626200000003</v>
      </c>
      <c r="F128" s="66" cm="1">
        <f t="array" ref="F128">INDEX('TABLE SOURCE ITM'!$W$2:$X$139,SMALL(IF(ISNUMBER(SEARCH($D128,'TABLE SOURCE ITM'!$N$2:$N$139)),ROW('TABLE SOURCE ITM'!$N$2:$N$139)-1),1),COLUMN(B126))</f>
        <v>0.88057730000000001</v>
      </c>
      <c r="G128" s="77"/>
      <c r="H128" s="78">
        <v>37290</v>
      </c>
      <c r="I128" s="67">
        <f>RANK(H128,$H$3:$H$128,1)</f>
        <v>54</v>
      </c>
      <c r="J128" s="43" t="str">
        <f>LEFT(Tableau2[[#This Row],[CP]],2)</f>
        <v>37</v>
      </c>
      <c r="K128" s="79"/>
      <c r="L128" s="44" t="s">
        <v>26</v>
      </c>
      <c r="M128" s="45">
        <v>43999</v>
      </c>
      <c r="N128" s="46" t="s">
        <v>14</v>
      </c>
      <c r="O128" s="46"/>
      <c r="P128" s="46"/>
      <c r="Q128" s="7"/>
      <c r="R128">
        <v>46.279287699999998</v>
      </c>
    </row>
    <row r="129" spans="1:18" ht="24.95" customHeight="1" x14ac:dyDescent="0.25">
      <c r="A129" s="74"/>
      <c r="B129" s="74"/>
      <c r="C129" s="80"/>
      <c r="D129" s="81"/>
      <c r="E129" s="66"/>
      <c r="F129" s="66"/>
      <c r="G129" s="82"/>
      <c r="H129" s="83"/>
      <c r="I129" s="67" t="e">
        <f>RANK(H129,$H$3:$H$128,1)</f>
        <v>#N/A</v>
      </c>
      <c r="J129" s="84"/>
      <c r="K129" s="82"/>
      <c r="L129" s="85"/>
      <c r="M129" s="86"/>
      <c r="N129" s="82"/>
      <c r="O129" s="82"/>
      <c r="P129" s="82"/>
      <c r="Q129" s="7"/>
      <c r="R129">
        <v>47.921267200000003</v>
      </c>
    </row>
    <row r="130" spans="1:18" ht="24.95" customHeight="1" x14ac:dyDescent="0.25">
      <c r="A130" s="74"/>
      <c r="B130" s="74"/>
      <c r="C130" s="80"/>
      <c r="D130" s="81"/>
      <c r="E130" s="66"/>
      <c r="F130" s="66"/>
      <c r="G130" s="87"/>
      <c r="H130" s="83"/>
      <c r="I130" s="67" t="e">
        <f>RANK(H130,$H$3:$H$128,1)</f>
        <v>#N/A</v>
      </c>
      <c r="J130" s="84"/>
      <c r="K130" s="82"/>
      <c r="L130" s="85"/>
      <c r="M130" s="86"/>
      <c r="N130" s="82"/>
      <c r="O130" s="88"/>
      <c r="P130" s="88"/>
      <c r="Q130" s="7"/>
      <c r="R130">
        <v>47.079822499999999</v>
      </c>
    </row>
    <row r="131" spans="1:18" ht="24.95" customHeight="1" x14ac:dyDescent="0.25">
      <c r="A131" s="74"/>
      <c r="B131" s="74"/>
      <c r="C131" s="80"/>
      <c r="D131" s="82"/>
      <c r="E131" s="66"/>
      <c r="F131" s="66"/>
      <c r="G131" s="82"/>
      <c r="H131" s="82"/>
      <c r="I131" s="67" t="e">
        <f>RANK(H131,$H$3:$H$128,1)</f>
        <v>#N/A</v>
      </c>
      <c r="J131" s="84"/>
      <c r="K131" s="82"/>
      <c r="L131" s="85"/>
      <c r="M131" s="86"/>
      <c r="N131" s="82"/>
      <c r="O131" s="82"/>
      <c r="P131" s="82"/>
      <c r="Q131" s="7"/>
      <c r="R131">
        <v>46.567022999999999</v>
      </c>
    </row>
    <row r="132" spans="1:18" ht="24.95" customHeight="1" x14ac:dyDescent="0.25">
      <c r="A132" s="74"/>
      <c r="B132" s="74"/>
      <c r="C132" s="80"/>
      <c r="D132" s="82"/>
      <c r="E132" s="66"/>
      <c r="F132" s="66"/>
      <c r="G132" s="82"/>
      <c r="H132" s="82"/>
      <c r="I132" s="67" t="e">
        <f>RANK(H132,$H$3:$H$128,1)</f>
        <v>#N/A</v>
      </c>
      <c r="J132" s="84"/>
      <c r="K132" s="82"/>
      <c r="L132" s="85"/>
      <c r="M132" s="86"/>
      <c r="N132" s="82"/>
      <c r="O132" s="82"/>
      <c r="P132" s="82"/>
      <c r="Q132" s="7"/>
      <c r="R132">
        <v>46.178228799999999</v>
      </c>
    </row>
    <row r="133" spans="1:18" ht="24.95" customHeight="1" x14ac:dyDescent="0.25">
      <c r="A133" s="74"/>
      <c r="B133" s="74"/>
      <c r="C133" s="80"/>
      <c r="D133" s="82"/>
      <c r="E133" s="66"/>
      <c r="F133" s="66"/>
      <c r="G133" s="82"/>
      <c r="H133" s="82"/>
      <c r="I133" s="67" t="e">
        <f>RANK(H133,$H$3:$H$128,1)</f>
        <v>#N/A</v>
      </c>
      <c r="J133" s="84"/>
      <c r="K133" s="82"/>
      <c r="L133" s="85"/>
      <c r="M133" s="86"/>
      <c r="N133" s="82"/>
      <c r="O133" s="82"/>
      <c r="P133" s="82"/>
      <c r="Q133" s="7"/>
      <c r="R133">
        <v>47.604235000000003</v>
      </c>
    </row>
    <row r="134" spans="1:18" ht="24.95" customHeight="1" x14ac:dyDescent="0.25">
      <c r="A134" s="74"/>
      <c r="B134" s="74"/>
      <c r="C134" s="80"/>
      <c r="D134" s="82"/>
      <c r="E134" s="66"/>
      <c r="F134" s="66"/>
      <c r="G134" s="82"/>
      <c r="H134" s="82"/>
      <c r="I134" s="67" t="e">
        <f>RANK(H134,$H$3:$H$128,1)</f>
        <v>#N/A</v>
      </c>
      <c r="J134" s="84"/>
      <c r="K134" s="82"/>
      <c r="L134" s="85"/>
      <c r="M134" s="86"/>
      <c r="N134" s="82"/>
      <c r="O134" s="82"/>
      <c r="P134" s="82"/>
      <c r="Q134" s="7"/>
      <c r="R134">
        <v>46.790425599999999</v>
      </c>
    </row>
    <row r="135" spans="1:18" ht="24.95" customHeight="1" x14ac:dyDescent="0.25">
      <c r="A135" s="74"/>
      <c r="B135" s="74"/>
      <c r="C135" s="80"/>
      <c r="D135" s="82"/>
      <c r="E135" s="66"/>
      <c r="F135" s="66"/>
      <c r="G135" s="82"/>
      <c r="H135" s="82"/>
      <c r="I135" s="67" t="e">
        <f>RANK(H135,$H$3:$H$128,1)</f>
        <v>#N/A</v>
      </c>
      <c r="J135" s="84"/>
      <c r="K135" s="82"/>
      <c r="L135" s="85"/>
      <c r="M135" s="86"/>
      <c r="N135" s="82"/>
      <c r="O135" s="82"/>
      <c r="P135" s="82"/>
      <c r="Q135" s="7"/>
      <c r="R135">
        <v>47.337850299999999</v>
      </c>
    </row>
    <row r="136" spans="1:18" ht="24.95" customHeight="1" x14ac:dyDescent="0.25">
      <c r="A136" s="74"/>
      <c r="B136" s="74"/>
      <c r="C136" s="80"/>
      <c r="D136" s="82"/>
      <c r="E136" s="66"/>
      <c r="F136" s="66"/>
      <c r="G136" s="82"/>
      <c r="H136" s="82"/>
      <c r="I136" s="67" t="e">
        <f>RANK(H136,$H$3:$H$128,1)</f>
        <v>#N/A</v>
      </c>
      <c r="J136" s="84"/>
      <c r="K136" s="82"/>
      <c r="L136" s="85"/>
      <c r="M136" s="86"/>
      <c r="N136" s="82"/>
      <c r="O136" s="82"/>
      <c r="P136" s="82"/>
      <c r="Q136" s="7"/>
      <c r="R136">
        <v>46.277341900000003</v>
      </c>
    </row>
    <row r="137" spans="1:18" ht="24.95" customHeight="1" x14ac:dyDescent="0.25">
      <c r="A137" s="74"/>
      <c r="B137" s="74"/>
      <c r="C137" s="80"/>
      <c r="D137" s="82"/>
      <c r="E137" s="66"/>
      <c r="F137" s="66"/>
      <c r="G137" s="82"/>
      <c r="H137" s="82"/>
      <c r="I137" s="67" t="e">
        <f>RANK(H137,$H$3:$H$128,1)</f>
        <v>#N/A</v>
      </c>
      <c r="J137" s="84"/>
      <c r="K137" s="82"/>
      <c r="L137" s="85"/>
      <c r="M137" s="86"/>
      <c r="N137" s="82"/>
      <c r="O137" s="82"/>
      <c r="P137" s="82"/>
      <c r="Q137" s="7"/>
      <c r="R137">
        <v>47.262871799999999</v>
      </c>
    </row>
    <row r="138" spans="1:18" ht="24.95" customHeight="1" x14ac:dyDescent="0.25">
      <c r="A138" s="74"/>
      <c r="B138" s="74"/>
      <c r="C138" s="80"/>
      <c r="D138" s="82"/>
      <c r="E138" s="66"/>
      <c r="F138" s="66"/>
      <c r="G138" s="82"/>
      <c r="H138" s="82"/>
      <c r="I138" s="67" t="e">
        <f>RANK(H138,$H$3:$H$128,1)</f>
        <v>#N/A</v>
      </c>
      <c r="J138" s="84"/>
      <c r="K138" s="82"/>
      <c r="L138" s="85"/>
      <c r="M138" s="86"/>
      <c r="N138" s="82"/>
      <c r="O138" s="82"/>
      <c r="P138" s="82"/>
      <c r="Q138" s="7"/>
      <c r="R138">
        <v>48.0790261</v>
      </c>
    </row>
    <row r="139" spans="1:18" ht="24.95" customHeight="1" x14ac:dyDescent="0.25">
      <c r="A139" s="74"/>
      <c r="B139" s="74"/>
      <c r="C139" s="80"/>
      <c r="D139" s="82"/>
      <c r="E139" s="66"/>
      <c r="F139" s="66"/>
      <c r="G139" s="82"/>
      <c r="H139" s="82"/>
      <c r="I139" s="67" t="e">
        <f>RANK(H139,$H$3:$H$128,1)</f>
        <v>#N/A</v>
      </c>
      <c r="J139" s="84"/>
      <c r="K139" s="82"/>
      <c r="L139" s="85"/>
      <c r="M139" s="86"/>
      <c r="N139" s="82"/>
      <c r="O139" s="82"/>
      <c r="P139" s="82"/>
      <c r="Q139" s="7"/>
      <c r="R139">
        <v>47.300441399999997</v>
      </c>
    </row>
    <row r="140" spans="1:18" ht="24.95" customHeight="1" x14ac:dyDescent="0.25">
      <c r="A140" s="74"/>
      <c r="B140" s="74"/>
      <c r="C140" s="80"/>
      <c r="D140" s="82"/>
      <c r="E140" s="66"/>
      <c r="F140" s="66"/>
      <c r="G140" s="82"/>
      <c r="H140" s="82"/>
      <c r="I140" s="67" t="e">
        <f>RANK(H140,$H$3:$H$128,1)</f>
        <v>#N/A</v>
      </c>
      <c r="J140" s="84"/>
      <c r="K140" s="82"/>
      <c r="L140" s="85"/>
      <c r="M140" s="86"/>
      <c r="N140" s="82"/>
      <c r="O140" s="82"/>
      <c r="P140" s="82"/>
      <c r="Q140" s="7"/>
      <c r="R140" t="str">
        <v>45.1624765</v>
      </c>
    </row>
    <row r="141" spans="1:18" ht="24.95" customHeight="1" x14ac:dyDescent="0.25">
      <c r="A141" s="74"/>
      <c r="B141" s="74"/>
      <c r="C141" s="80"/>
      <c r="D141" s="82"/>
      <c r="E141" s="66"/>
      <c r="F141" s="66"/>
      <c r="G141" s="82"/>
      <c r="H141" s="82"/>
      <c r="I141" s="67" t="e">
        <f>RANK(H141,$H$3:$H$128,1)</f>
        <v>#N/A</v>
      </c>
      <c r="J141" s="84"/>
      <c r="K141" s="82"/>
      <c r="L141" s="85"/>
      <c r="M141" s="86"/>
      <c r="N141" s="82"/>
      <c r="O141" s="82"/>
      <c r="P141" s="82"/>
      <c r="Q141" s="7"/>
    </row>
    <row r="142" spans="1:18" ht="24.95" customHeight="1" x14ac:dyDescent="0.25">
      <c r="A142" s="74"/>
      <c r="B142" s="74"/>
      <c r="C142" s="80"/>
      <c r="D142" s="82"/>
      <c r="E142" s="66"/>
      <c r="F142" s="66"/>
      <c r="G142" s="82"/>
      <c r="H142" s="82"/>
      <c r="I142" s="67" t="e">
        <f>RANK(H142,$H$3:$H$128,1)</f>
        <v>#N/A</v>
      </c>
      <c r="J142" s="84"/>
      <c r="K142" s="82"/>
      <c r="L142" s="85"/>
      <c r="M142" s="86"/>
      <c r="N142" s="82"/>
      <c r="O142" s="82"/>
      <c r="P142" s="82"/>
      <c r="Q142" s="7"/>
    </row>
    <row r="143" spans="1:18" ht="24.95" customHeight="1" x14ac:dyDescent="0.25">
      <c r="A143" s="74"/>
      <c r="B143" s="74"/>
      <c r="C143" s="80"/>
      <c r="D143" s="82"/>
      <c r="E143" s="66"/>
      <c r="F143" s="66"/>
      <c r="G143" s="82"/>
      <c r="H143" s="82"/>
      <c r="I143" s="67" t="e">
        <f>RANK(H143,$H$3:$H$128,1)</f>
        <v>#N/A</v>
      </c>
      <c r="J143" s="84"/>
      <c r="K143" s="82"/>
      <c r="L143" s="85"/>
      <c r="M143" s="86"/>
      <c r="N143" s="82"/>
      <c r="O143" s="82"/>
      <c r="P143" s="82"/>
      <c r="Q143" s="7"/>
    </row>
    <row r="144" spans="1:18" ht="24.95" customHeight="1" x14ac:dyDescent="0.25">
      <c r="A144" s="74"/>
      <c r="B144" s="74"/>
      <c r="C144" s="80"/>
      <c r="D144" s="82"/>
      <c r="E144" s="66"/>
      <c r="F144" s="66"/>
      <c r="G144" s="82"/>
      <c r="H144" s="82"/>
      <c r="I144" s="67" t="e">
        <f>RANK(H144,$H$3:$H$128,1)</f>
        <v>#N/A</v>
      </c>
      <c r="J144" s="84"/>
      <c r="K144" s="82"/>
      <c r="L144" s="85"/>
      <c r="M144" s="86"/>
      <c r="N144" s="82"/>
      <c r="O144" s="82"/>
      <c r="P144" s="82"/>
      <c r="Q144" s="7"/>
    </row>
    <row r="145" spans="1:17" ht="24.95" customHeight="1" x14ac:dyDescent="0.25">
      <c r="A145" s="74"/>
      <c r="B145" s="74"/>
      <c r="C145" s="80"/>
      <c r="D145" s="82"/>
      <c r="E145" s="66"/>
      <c r="F145" s="66"/>
      <c r="G145" s="82"/>
      <c r="H145" s="82"/>
      <c r="I145" s="67" t="e">
        <f>RANK(H145,$H$3:$H$128,1)</f>
        <v>#N/A</v>
      </c>
      <c r="J145" s="84"/>
      <c r="K145" s="82"/>
      <c r="L145" s="85"/>
      <c r="M145" s="86"/>
      <c r="N145" s="82"/>
      <c r="O145" s="82"/>
      <c r="P145" s="82"/>
      <c r="Q145" s="7"/>
    </row>
    <row r="146" spans="1:17" ht="24.95" customHeight="1" x14ac:dyDescent="0.25">
      <c r="A146" s="74"/>
      <c r="B146" s="74"/>
      <c r="C146" s="80"/>
      <c r="D146" s="82"/>
      <c r="E146" s="66"/>
      <c r="F146" s="66"/>
      <c r="G146" s="82"/>
      <c r="H146" s="82"/>
      <c r="I146" s="67" t="e">
        <f>RANK(H146,$H$3:$H$128,1)</f>
        <v>#N/A</v>
      </c>
      <c r="J146" s="84"/>
      <c r="K146" s="82"/>
      <c r="L146" s="85"/>
      <c r="M146" s="86"/>
      <c r="N146" s="82"/>
      <c r="O146" s="82"/>
      <c r="P146" s="82"/>
      <c r="Q146" s="7"/>
    </row>
    <row r="147" spans="1:17" ht="24.95" customHeight="1" x14ac:dyDescent="0.25">
      <c r="A147" s="74"/>
      <c r="B147" s="74"/>
      <c r="C147" s="80"/>
      <c r="D147" s="82"/>
      <c r="E147" s="66"/>
      <c r="F147" s="66"/>
      <c r="G147" s="82"/>
      <c r="H147" s="82"/>
      <c r="I147" s="67" t="e">
        <f>RANK(H147,$H$3:$H$128,1)</f>
        <v>#N/A</v>
      </c>
      <c r="J147" s="84"/>
      <c r="K147" s="82"/>
      <c r="L147" s="85"/>
      <c r="M147" s="86"/>
      <c r="N147" s="82"/>
      <c r="O147" s="82"/>
      <c r="P147" s="82"/>
      <c r="Q147" s="7"/>
    </row>
    <row r="148" spans="1:17" ht="24.95" customHeight="1" x14ac:dyDescent="0.25">
      <c r="A148" s="74"/>
      <c r="B148" s="74"/>
      <c r="C148" s="80"/>
      <c r="D148" s="82"/>
      <c r="E148" s="66"/>
      <c r="F148" s="66"/>
      <c r="G148" s="82"/>
      <c r="H148" s="82"/>
      <c r="I148" s="67" t="e">
        <f>RANK(H148,$H$3:$H$128,1)</f>
        <v>#N/A</v>
      </c>
      <c r="J148" s="84"/>
      <c r="K148" s="82"/>
      <c r="L148" s="85"/>
      <c r="M148" s="86"/>
      <c r="N148" s="82"/>
      <c r="O148" s="82"/>
      <c r="P148" s="82"/>
      <c r="Q148" s="7"/>
    </row>
    <row r="149" spans="1:17" ht="24.95" customHeight="1" x14ac:dyDescent="0.25">
      <c r="A149" s="74"/>
      <c r="B149" s="74"/>
      <c r="C149" s="80"/>
      <c r="D149" s="82"/>
      <c r="E149" s="66"/>
      <c r="F149" s="66"/>
      <c r="G149" s="82"/>
      <c r="H149" s="82"/>
      <c r="I149" s="67" t="e">
        <f>RANK(H149,$H$3:$H$128,1)</f>
        <v>#N/A</v>
      </c>
      <c r="J149" s="84"/>
      <c r="K149" s="82"/>
      <c r="L149" s="85"/>
      <c r="M149" s="86"/>
      <c r="N149" s="82"/>
      <c r="O149" s="82"/>
      <c r="P149" s="82"/>
      <c r="Q149" s="7"/>
    </row>
    <row r="150" spans="1:17" ht="24.95" customHeight="1" x14ac:dyDescent="0.25">
      <c r="A150" s="74"/>
      <c r="B150" s="74"/>
      <c r="C150" s="80"/>
      <c r="D150" s="82"/>
      <c r="E150" s="66"/>
      <c r="F150" s="66"/>
      <c r="G150" s="82"/>
      <c r="H150" s="82"/>
      <c r="I150" s="67" t="e">
        <f>RANK(H150,$H$3:$H$128,1)</f>
        <v>#N/A</v>
      </c>
      <c r="J150" s="84"/>
      <c r="K150" s="82"/>
      <c r="L150" s="85"/>
      <c r="M150" s="86"/>
      <c r="N150" s="82"/>
      <c r="O150" s="82"/>
      <c r="P150" s="82"/>
      <c r="Q150" s="7"/>
    </row>
    <row r="151" spans="1:17" ht="24.95" customHeight="1" x14ac:dyDescent="0.25">
      <c r="A151" s="74"/>
      <c r="B151" s="74"/>
      <c r="C151" s="80"/>
      <c r="D151" s="82"/>
      <c r="E151" s="66"/>
      <c r="F151" s="66"/>
      <c r="G151" s="82"/>
      <c r="H151" s="82"/>
      <c r="I151" s="67" t="e">
        <f>RANK(H151,$H$3:$H$128,1)</f>
        <v>#N/A</v>
      </c>
      <c r="J151" s="84"/>
      <c r="K151" s="82"/>
      <c r="L151" s="85"/>
      <c r="M151" s="86"/>
      <c r="N151" s="82"/>
      <c r="O151" s="82"/>
      <c r="P151" s="82"/>
      <c r="Q151" s="7"/>
    </row>
    <row r="152" spans="1:17" ht="24.95" customHeight="1" x14ac:dyDescent="0.25">
      <c r="A152" s="74"/>
      <c r="B152" s="74"/>
      <c r="C152" s="80"/>
      <c r="D152" s="82"/>
      <c r="E152" s="66"/>
      <c r="F152" s="66"/>
      <c r="G152" s="82"/>
      <c r="H152" s="82"/>
      <c r="I152" s="67" t="e">
        <f>RANK(H152,$H$3:$H$128,1)</f>
        <v>#N/A</v>
      </c>
      <c r="J152" s="84"/>
      <c r="K152" s="82"/>
      <c r="L152" s="85"/>
      <c r="M152" s="86"/>
      <c r="N152" s="82"/>
      <c r="O152" s="82"/>
      <c r="P152" s="82"/>
      <c r="Q152" s="7"/>
    </row>
    <row r="153" spans="1:17" ht="24.95" customHeight="1" x14ac:dyDescent="0.25">
      <c r="A153" s="74"/>
      <c r="B153" s="74"/>
      <c r="C153" s="80"/>
      <c r="D153" s="82"/>
      <c r="E153" s="66"/>
      <c r="F153" s="66"/>
      <c r="G153" s="82"/>
      <c r="H153" s="82"/>
      <c r="I153" s="67" t="e">
        <f>RANK(H153,$H$3:$H$128,1)</f>
        <v>#N/A</v>
      </c>
      <c r="J153" s="84"/>
      <c r="K153" s="82"/>
      <c r="L153" s="85"/>
      <c r="M153" s="86"/>
      <c r="N153" s="82"/>
      <c r="O153" s="82"/>
      <c r="P153" s="82"/>
      <c r="Q153" s="7"/>
    </row>
    <row r="154" spans="1:17" ht="24.95" customHeight="1" x14ac:dyDescent="0.25">
      <c r="A154" s="74"/>
      <c r="B154" s="74"/>
      <c r="C154" s="80"/>
      <c r="D154" s="82"/>
      <c r="E154" s="66"/>
      <c r="F154" s="66"/>
      <c r="G154" s="82"/>
      <c r="H154" s="82"/>
      <c r="I154" s="67" t="e">
        <f>RANK(H154,$H$3:$H$128,1)</f>
        <v>#N/A</v>
      </c>
      <c r="J154" s="84"/>
      <c r="K154" s="82"/>
      <c r="L154" s="85"/>
      <c r="M154" s="86"/>
      <c r="N154" s="82"/>
      <c r="O154" s="82"/>
      <c r="P154" s="82"/>
      <c r="Q154" s="7"/>
    </row>
    <row r="155" spans="1:17" ht="24.95" customHeight="1" x14ac:dyDescent="0.25">
      <c r="A155" s="74"/>
      <c r="B155" s="74"/>
      <c r="C155" s="80"/>
      <c r="D155" s="82"/>
      <c r="E155" s="66"/>
      <c r="F155" s="66"/>
      <c r="G155" s="82"/>
      <c r="H155" s="82"/>
      <c r="I155" s="67" t="e">
        <f>RANK(H155,$H$3:$H$128,1)</f>
        <v>#N/A</v>
      </c>
      <c r="J155" s="84"/>
      <c r="K155" s="82"/>
      <c r="L155" s="85"/>
      <c r="M155" s="86"/>
      <c r="N155" s="82"/>
      <c r="O155" s="82"/>
      <c r="P155" s="82"/>
      <c r="Q155" s="7"/>
    </row>
    <row r="156" spans="1:17" ht="24.95" customHeight="1" x14ac:dyDescent="0.25">
      <c r="A156" s="74"/>
      <c r="B156" s="74"/>
      <c r="C156" s="80"/>
      <c r="D156" s="82"/>
      <c r="E156" s="66"/>
      <c r="F156" s="66"/>
      <c r="G156" s="82"/>
      <c r="H156" s="82"/>
      <c r="I156" s="67" t="e">
        <f>RANK(H156,$H$3:$H$128,1)</f>
        <v>#N/A</v>
      </c>
      <c r="J156" s="84"/>
      <c r="K156" s="82"/>
      <c r="L156" s="85"/>
      <c r="M156" s="86"/>
      <c r="N156" s="82"/>
      <c r="O156" s="82"/>
      <c r="P156" s="82"/>
      <c r="Q156" s="7"/>
    </row>
    <row r="157" spans="1:17" ht="24.95" customHeight="1" x14ac:dyDescent="0.25">
      <c r="A157" s="74"/>
      <c r="B157" s="74"/>
      <c r="C157" s="80"/>
      <c r="D157" s="82"/>
      <c r="E157" s="66"/>
      <c r="F157" s="66"/>
      <c r="G157" s="82"/>
      <c r="H157" s="82"/>
      <c r="I157" s="67" t="e">
        <f>RANK(H157,$H$3:$H$128,1)</f>
        <v>#N/A</v>
      </c>
      <c r="J157" s="84"/>
      <c r="K157" s="82"/>
      <c r="L157" s="85"/>
      <c r="M157" s="86"/>
      <c r="N157" s="82"/>
      <c r="O157" s="82"/>
      <c r="P157" s="82"/>
      <c r="Q157" s="7"/>
    </row>
    <row r="158" spans="1:17" ht="24.95" customHeight="1" x14ac:dyDescent="0.25">
      <c r="A158" s="74"/>
      <c r="B158" s="74"/>
      <c r="C158" s="80"/>
      <c r="D158" s="82"/>
      <c r="E158" s="66"/>
      <c r="F158" s="66"/>
      <c r="G158" s="82"/>
      <c r="H158" s="82"/>
      <c r="I158" s="67" t="e">
        <f>RANK(H158,$H$3:$H$128,1)</f>
        <v>#N/A</v>
      </c>
      <c r="J158" s="84"/>
      <c r="K158" s="82"/>
      <c r="L158" s="85"/>
      <c r="M158" s="86"/>
      <c r="N158" s="82"/>
      <c r="O158" s="82"/>
      <c r="P158" s="82"/>
      <c r="Q158" s="7"/>
    </row>
    <row r="159" spans="1:17" ht="24.95" customHeight="1" x14ac:dyDescent="0.25">
      <c r="A159" s="74"/>
      <c r="B159" s="74"/>
      <c r="C159" s="80"/>
      <c r="D159" s="82"/>
      <c r="E159" s="66"/>
      <c r="F159" s="66"/>
      <c r="G159" s="82"/>
      <c r="H159" s="82"/>
      <c r="I159" s="67" t="e">
        <f>RANK(H159,$H$3:$H$128,1)</f>
        <v>#N/A</v>
      </c>
      <c r="J159" s="84"/>
      <c r="K159" s="82"/>
      <c r="L159" s="85"/>
      <c r="M159" s="86"/>
      <c r="N159" s="82"/>
      <c r="O159" s="82"/>
      <c r="P159" s="82"/>
      <c r="Q159" s="7"/>
    </row>
    <row r="160" spans="1:17" ht="24.95" customHeight="1" x14ac:dyDescent="0.25">
      <c r="A160" s="74"/>
      <c r="B160" s="74"/>
      <c r="C160" s="80"/>
      <c r="D160" s="82"/>
      <c r="E160" s="66"/>
      <c r="F160" s="66"/>
      <c r="G160" s="82"/>
      <c r="H160" s="82"/>
      <c r="I160" s="67" t="e">
        <f>RANK(H160,$H$3:$H$128,1)</f>
        <v>#N/A</v>
      </c>
      <c r="J160" s="84"/>
      <c r="K160" s="82"/>
      <c r="L160" s="85"/>
      <c r="M160" s="86"/>
      <c r="N160" s="82"/>
      <c r="O160" s="82"/>
      <c r="P160" s="82"/>
      <c r="Q160" s="7"/>
    </row>
    <row r="161" spans="1:17" ht="24.95" customHeight="1" x14ac:dyDescent="0.25">
      <c r="A161" s="74"/>
      <c r="B161" s="74"/>
      <c r="C161" s="80"/>
      <c r="D161" s="82"/>
      <c r="E161" s="66"/>
      <c r="F161" s="66"/>
      <c r="G161" s="82"/>
      <c r="H161" s="82"/>
      <c r="I161" s="67" t="e">
        <f>RANK(H161,$H$3:$H$128,1)</f>
        <v>#N/A</v>
      </c>
      <c r="J161" s="84"/>
      <c r="K161" s="82"/>
      <c r="L161" s="85"/>
      <c r="M161" s="86"/>
      <c r="N161" s="82"/>
      <c r="O161" s="82"/>
      <c r="P161" s="82"/>
      <c r="Q161" s="7"/>
    </row>
    <row r="162" spans="1:17" ht="24.95" customHeight="1" x14ac:dyDescent="0.25">
      <c r="A162" s="74"/>
      <c r="B162" s="74"/>
      <c r="C162" s="80"/>
      <c r="D162" s="82"/>
      <c r="E162" s="66"/>
      <c r="F162" s="66"/>
      <c r="G162" s="82"/>
      <c r="H162" s="82"/>
      <c r="I162" s="67" t="e">
        <f>RANK(H162,$H$3:$H$128,1)</f>
        <v>#N/A</v>
      </c>
      <c r="J162" s="84"/>
      <c r="K162" s="82"/>
      <c r="L162" s="85"/>
      <c r="M162" s="86"/>
      <c r="N162" s="82"/>
      <c r="O162" s="82"/>
      <c r="P162" s="82"/>
      <c r="Q162" s="7"/>
    </row>
    <row r="163" spans="1:17" ht="24.95" customHeight="1" x14ac:dyDescent="0.25">
      <c r="A163" s="74"/>
      <c r="B163" s="74"/>
      <c r="C163" s="80"/>
      <c r="D163" s="82"/>
      <c r="E163" s="66"/>
      <c r="F163" s="66"/>
      <c r="G163" s="82"/>
      <c r="H163" s="82"/>
      <c r="I163" s="67" t="e">
        <f>RANK(H163,$H$3:$H$128,1)</f>
        <v>#N/A</v>
      </c>
      <c r="J163" s="84"/>
      <c r="K163" s="82"/>
      <c r="L163" s="85"/>
      <c r="M163" s="86"/>
      <c r="N163" s="82"/>
      <c r="O163" s="82"/>
      <c r="P163" s="82"/>
      <c r="Q163" s="7"/>
    </row>
    <row r="164" spans="1:17" ht="24.95" customHeight="1" x14ac:dyDescent="0.25">
      <c r="A164" s="74"/>
      <c r="B164" s="74"/>
      <c r="C164" s="80"/>
      <c r="D164" s="82"/>
      <c r="E164" s="66"/>
      <c r="F164" s="66"/>
      <c r="G164" s="82"/>
      <c r="H164" s="82"/>
      <c r="I164" s="67" t="e">
        <f>RANK(H164,$H$3:$H$128,1)</f>
        <v>#N/A</v>
      </c>
      <c r="J164" s="84"/>
      <c r="K164" s="82"/>
      <c r="L164" s="85"/>
      <c r="M164" s="86"/>
      <c r="N164" s="82"/>
      <c r="O164" s="82"/>
      <c r="P164" s="82"/>
      <c r="Q164" s="7"/>
    </row>
    <row r="165" spans="1:17" ht="24.95" customHeight="1" x14ac:dyDescent="0.25">
      <c r="A165" s="74"/>
      <c r="B165" s="74"/>
      <c r="C165" s="80"/>
      <c r="D165" s="82"/>
      <c r="E165" s="66"/>
      <c r="F165" s="66"/>
      <c r="G165" s="82"/>
      <c r="H165" s="82"/>
      <c r="I165" s="67" t="e">
        <f>RANK(H165,$H$3:$H$128,1)</f>
        <v>#N/A</v>
      </c>
      <c r="J165" s="84"/>
      <c r="K165" s="82"/>
      <c r="L165" s="85"/>
      <c r="M165" s="86"/>
      <c r="N165" s="82"/>
      <c r="O165" s="82"/>
      <c r="P165" s="82"/>
      <c r="Q165" s="7"/>
    </row>
    <row r="166" spans="1:17" ht="24.95" customHeight="1" x14ac:dyDescent="0.25">
      <c r="A166" s="74"/>
      <c r="B166" s="74"/>
      <c r="C166" s="80"/>
      <c r="D166" s="82"/>
      <c r="E166" s="66"/>
      <c r="F166" s="66"/>
      <c r="G166" s="82"/>
      <c r="H166" s="82"/>
      <c r="I166" s="67" t="e">
        <f>RANK(H166,$H$3:$H$128,1)</f>
        <v>#N/A</v>
      </c>
      <c r="J166" s="84"/>
      <c r="K166" s="82"/>
      <c r="L166" s="85"/>
      <c r="M166" s="86"/>
      <c r="N166" s="82"/>
      <c r="O166" s="82"/>
      <c r="P166" s="82"/>
      <c r="Q166" s="7"/>
    </row>
    <row r="167" spans="1:17" ht="24.95" customHeight="1" x14ac:dyDescent="0.25">
      <c r="A167" s="74"/>
      <c r="B167" s="74"/>
      <c r="C167" s="80"/>
      <c r="D167" s="82"/>
      <c r="E167" s="66"/>
      <c r="F167" s="66"/>
      <c r="G167" s="82"/>
      <c r="H167" s="82"/>
      <c r="I167" s="67" t="e">
        <f>RANK(H167,$H$3:$H$128,1)</f>
        <v>#N/A</v>
      </c>
      <c r="J167" s="84"/>
      <c r="K167" s="82"/>
      <c r="L167" s="85"/>
      <c r="M167" s="86"/>
      <c r="N167" s="82"/>
      <c r="O167" s="82"/>
      <c r="P167" s="82"/>
      <c r="Q167" s="7"/>
    </row>
    <row r="168" spans="1:17" ht="24.95" customHeight="1" x14ac:dyDescent="0.25">
      <c r="A168" s="74"/>
      <c r="B168" s="74"/>
      <c r="C168" s="80"/>
      <c r="D168" s="82"/>
      <c r="E168" s="66"/>
      <c r="F168" s="66"/>
      <c r="G168" s="82"/>
      <c r="H168" s="82"/>
      <c r="I168" s="67" t="e">
        <f>RANK(H168,$H$3:$H$128,1)</f>
        <v>#N/A</v>
      </c>
      <c r="J168" s="84"/>
      <c r="K168" s="82"/>
      <c r="L168" s="85"/>
      <c r="M168" s="86"/>
      <c r="N168" s="82"/>
      <c r="O168" s="82"/>
      <c r="P168" s="82"/>
      <c r="Q168" s="7"/>
    </row>
    <row r="169" spans="1:17" ht="24.95" customHeight="1" x14ac:dyDescent="0.25">
      <c r="A169" s="74"/>
      <c r="B169" s="74"/>
      <c r="C169" s="80"/>
      <c r="D169" s="82"/>
      <c r="E169" s="66"/>
      <c r="F169" s="66"/>
      <c r="G169" s="82"/>
      <c r="H169" s="82"/>
      <c r="I169" s="67" t="e">
        <f>RANK(H169,$H$3:$H$128,1)</f>
        <v>#N/A</v>
      </c>
      <c r="J169" s="84"/>
      <c r="K169" s="82"/>
      <c r="L169" s="85"/>
      <c r="M169" s="86"/>
      <c r="N169" s="82"/>
      <c r="O169" s="82"/>
      <c r="P169" s="82"/>
      <c r="Q169" s="7"/>
    </row>
    <row r="170" spans="1:17" ht="24.95" customHeight="1" x14ac:dyDescent="0.25">
      <c r="A170" s="74"/>
      <c r="B170" s="74"/>
      <c r="C170" s="80"/>
      <c r="D170" s="82"/>
      <c r="E170" s="66"/>
      <c r="F170" s="66"/>
      <c r="G170" s="82"/>
      <c r="H170" s="82"/>
      <c r="I170" s="67" t="e">
        <f>RANK(H170,$H$3:$H$128,1)</f>
        <v>#N/A</v>
      </c>
      <c r="J170" s="84"/>
      <c r="K170" s="82"/>
      <c r="L170" s="85"/>
      <c r="M170" s="86"/>
      <c r="N170" s="82"/>
      <c r="O170" s="82"/>
      <c r="P170" s="82"/>
      <c r="Q170" s="7"/>
    </row>
    <row r="171" spans="1:17" ht="24.95" customHeight="1" x14ac:dyDescent="0.25">
      <c r="A171" s="74"/>
      <c r="B171" s="74"/>
      <c r="C171" s="80"/>
      <c r="D171" s="82"/>
      <c r="E171" s="66"/>
      <c r="F171" s="66"/>
      <c r="G171" s="82"/>
      <c r="H171" s="82"/>
      <c r="I171" s="67" t="e">
        <f>RANK(H171,$H$3:$H$128,1)</f>
        <v>#N/A</v>
      </c>
      <c r="J171" s="84"/>
      <c r="K171" s="82"/>
      <c r="L171" s="85"/>
      <c r="M171" s="86"/>
      <c r="N171" s="82"/>
      <c r="O171" s="82"/>
      <c r="P171" s="82"/>
      <c r="Q171" s="7"/>
    </row>
    <row r="172" spans="1:17" ht="24.95" customHeight="1" x14ac:dyDescent="0.25">
      <c r="A172" s="74"/>
      <c r="B172" s="74"/>
      <c r="C172" s="80"/>
      <c r="D172" s="82"/>
      <c r="E172" s="66"/>
      <c r="F172" s="66"/>
      <c r="G172" s="82"/>
      <c r="H172" s="82"/>
      <c r="I172" s="67" t="e">
        <f>RANK(H172,$H$3:$H$128,1)</f>
        <v>#N/A</v>
      </c>
      <c r="J172" s="84"/>
      <c r="K172" s="82"/>
      <c r="L172" s="85"/>
      <c r="M172" s="86"/>
      <c r="N172" s="82"/>
      <c r="O172" s="82"/>
      <c r="P172" s="82"/>
      <c r="Q172" s="7"/>
    </row>
    <row r="173" spans="1:17" ht="24.95" customHeight="1" x14ac:dyDescent="0.25">
      <c r="A173" s="74"/>
      <c r="B173" s="74"/>
      <c r="C173" s="80"/>
      <c r="D173" s="82"/>
      <c r="E173" s="66"/>
      <c r="F173" s="66"/>
      <c r="G173" s="82"/>
      <c r="H173" s="82"/>
      <c r="I173" s="67" t="e">
        <f>RANK(H173,$H$3:$H$128,1)</f>
        <v>#N/A</v>
      </c>
      <c r="J173" s="84"/>
      <c r="K173" s="82"/>
      <c r="L173" s="85"/>
      <c r="M173" s="86"/>
      <c r="N173" s="82"/>
      <c r="O173" s="82"/>
      <c r="P173" s="82"/>
      <c r="Q173" s="7"/>
    </row>
    <row r="174" spans="1:17" ht="24.95" customHeight="1" x14ac:dyDescent="0.25">
      <c r="A174" s="74"/>
      <c r="B174" s="74"/>
      <c r="C174" s="80"/>
      <c r="D174" s="82"/>
      <c r="E174" s="66"/>
      <c r="F174" s="66"/>
      <c r="G174" s="82"/>
      <c r="H174" s="82"/>
      <c r="I174" s="67" t="e">
        <f>RANK(H174,$H$3:$H$128,1)</f>
        <v>#N/A</v>
      </c>
      <c r="J174" s="84"/>
      <c r="K174" s="82"/>
      <c r="L174" s="85"/>
      <c r="M174" s="86"/>
      <c r="N174" s="82"/>
      <c r="O174" s="82"/>
      <c r="P174" s="82"/>
      <c r="Q174" s="7"/>
    </row>
    <row r="175" spans="1:17" ht="24.95" customHeight="1" x14ac:dyDescent="0.25">
      <c r="A175" s="74"/>
      <c r="B175" s="74"/>
      <c r="C175" s="80"/>
      <c r="D175" s="82"/>
      <c r="E175" s="66"/>
      <c r="F175" s="66"/>
      <c r="G175" s="82"/>
      <c r="H175" s="82"/>
      <c r="I175" s="67" t="e">
        <f>RANK(H175,$H$3:$H$128,1)</f>
        <v>#N/A</v>
      </c>
      <c r="J175" s="84"/>
      <c r="K175" s="82"/>
      <c r="L175" s="85"/>
      <c r="M175" s="86"/>
      <c r="N175" s="82"/>
      <c r="O175" s="82"/>
      <c r="P175" s="82"/>
      <c r="Q175" s="7"/>
    </row>
    <row r="176" spans="1:17" ht="24.95" customHeight="1" x14ac:dyDescent="0.25">
      <c r="A176" s="74"/>
      <c r="B176" s="74"/>
      <c r="C176" s="80"/>
      <c r="D176" s="82"/>
      <c r="E176" s="66"/>
      <c r="F176" s="66"/>
      <c r="G176" s="82"/>
      <c r="H176" s="82"/>
      <c r="I176" s="67" t="e">
        <f>RANK(H176,$H$3:$H$128,1)</f>
        <v>#N/A</v>
      </c>
      <c r="J176" s="84"/>
      <c r="K176" s="82"/>
      <c r="L176" s="85"/>
      <c r="M176" s="86"/>
      <c r="N176" s="82"/>
      <c r="O176" s="82"/>
      <c r="P176" s="82"/>
      <c r="Q176" s="7"/>
    </row>
    <row r="177" spans="1:17" ht="24.95" customHeight="1" x14ac:dyDescent="0.25">
      <c r="A177" s="74"/>
      <c r="B177" s="74"/>
      <c r="C177" s="80"/>
      <c r="D177" s="82"/>
      <c r="E177" s="66"/>
      <c r="F177" s="66"/>
      <c r="G177" s="82"/>
      <c r="H177" s="82"/>
      <c r="I177" s="67" t="e">
        <f>RANK(H177,$H$3:$H$128,1)</f>
        <v>#N/A</v>
      </c>
      <c r="J177" s="84"/>
      <c r="K177" s="82"/>
      <c r="L177" s="85"/>
      <c r="M177" s="86"/>
      <c r="N177" s="82"/>
      <c r="O177" s="82"/>
      <c r="P177" s="82"/>
      <c r="Q177" s="7"/>
    </row>
    <row r="178" spans="1:17" ht="24.95" customHeight="1" x14ac:dyDescent="0.25">
      <c r="A178" s="74"/>
      <c r="B178" s="74"/>
      <c r="C178" s="80"/>
      <c r="D178" s="82"/>
      <c r="E178" s="66"/>
      <c r="F178" s="66"/>
      <c r="G178" s="82"/>
      <c r="H178" s="82"/>
      <c r="I178" s="67" t="e">
        <f>RANK(H178,$H$3:$H$128,1)</f>
        <v>#N/A</v>
      </c>
      <c r="J178" s="84"/>
      <c r="K178" s="82"/>
      <c r="L178" s="85"/>
      <c r="M178" s="86"/>
      <c r="N178" s="82"/>
      <c r="O178" s="82"/>
      <c r="P178" s="82"/>
      <c r="Q178" s="7"/>
    </row>
    <row r="179" spans="1:17" ht="24.95" customHeight="1" x14ac:dyDescent="0.25">
      <c r="A179" s="74"/>
      <c r="B179" s="74"/>
      <c r="C179" s="80"/>
      <c r="D179" s="82"/>
      <c r="E179" s="66"/>
      <c r="F179" s="66"/>
      <c r="G179" s="82"/>
      <c r="H179" s="82"/>
      <c r="I179" s="67" t="e">
        <f>RANK(H179,$H$3:$H$128,1)</f>
        <v>#N/A</v>
      </c>
      <c r="J179" s="84"/>
      <c r="K179" s="82"/>
      <c r="L179" s="85"/>
      <c r="M179" s="86"/>
      <c r="N179" s="82"/>
      <c r="O179" s="82"/>
      <c r="P179" s="82"/>
      <c r="Q179" s="7"/>
    </row>
    <row r="180" spans="1:17" ht="24.95" customHeight="1" x14ac:dyDescent="0.25">
      <c r="A180" s="74"/>
      <c r="B180" s="74"/>
      <c r="C180" s="80"/>
      <c r="D180" s="82"/>
      <c r="E180" s="66"/>
      <c r="F180" s="66"/>
      <c r="G180" s="82"/>
      <c r="H180" s="82"/>
      <c r="I180" s="67" t="e">
        <f>RANK(H180,$H$3:$H$128,1)</f>
        <v>#N/A</v>
      </c>
      <c r="J180" s="84"/>
      <c r="K180" s="82"/>
      <c r="L180" s="85"/>
      <c r="M180" s="86"/>
      <c r="N180" s="82"/>
      <c r="O180" s="82"/>
      <c r="P180" s="82"/>
      <c r="Q180" s="7"/>
    </row>
    <row r="181" spans="1:17" ht="24.95" customHeight="1" x14ac:dyDescent="0.25">
      <c r="A181" s="74"/>
      <c r="B181" s="74"/>
      <c r="C181" s="80"/>
      <c r="D181" s="82"/>
      <c r="E181" s="66"/>
      <c r="F181" s="66"/>
      <c r="G181" s="82"/>
      <c r="H181" s="82"/>
      <c r="I181" s="67" t="e">
        <f>RANK(H181,$H$3:$H$128,1)</f>
        <v>#N/A</v>
      </c>
      <c r="J181" s="84"/>
      <c r="K181" s="82"/>
      <c r="L181" s="85"/>
      <c r="M181" s="86"/>
      <c r="N181" s="82"/>
      <c r="O181" s="82"/>
      <c r="P181" s="82"/>
      <c r="Q181" s="7"/>
    </row>
    <row r="182" spans="1:17" ht="24.95" customHeight="1" x14ac:dyDescent="0.25">
      <c r="A182" s="74"/>
      <c r="B182" s="74"/>
      <c r="C182" s="80"/>
      <c r="D182" s="82"/>
      <c r="E182" s="66"/>
      <c r="F182" s="66"/>
      <c r="G182" s="82"/>
      <c r="H182" s="82"/>
      <c r="I182" s="67" t="e">
        <f>RANK(H182,$H$3:$H$128,1)</f>
        <v>#N/A</v>
      </c>
      <c r="J182" s="84"/>
      <c r="K182" s="82"/>
      <c r="L182" s="85"/>
      <c r="M182" s="86"/>
      <c r="N182" s="82"/>
      <c r="O182" s="82"/>
      <c r="P182" s="82"/>
      <c r="Q182" s="7"/>
    </row>
    <row r="183" spans="1:17" ht="24.95" customHeight="1" x14ac:dyDescent="0.25">
      <c r="A183" s="74"/>
      <c r="B183" s="74"/>
      <c r="C183" s="80"/>
      <c r="D183" s="82"/>
      <c r="E183" s="66"/>
      <c r="F183" s="66"/>
      <c r="G183" s="82"/>
      <c r="H183" s="82"/>
      <c r="I183" s="67" t="e">
        <f>RANK(H183,$H$3:$H$128,1)</f>
        <v>#N/A</v>
      </c>
      <c r="J183" s="84"/>
      <c r="K183" s="82"/>
      <c r="L183" s="85"/>
      <c r="M183" s="86"/>
      <c r="N183" s="82"/>
      <c r="O183" s="82"/>
      <c r="P183" s="82"/>
      <c r="Q183" s="7"/>
    </row>
    <row r="184" spans="1:17" ht="24.95" customHeight="1" x14ac:dyDescent="0.25">
      <c r="A184" s="74"/>
      <c r="B184" s="74"/>
      <c r="C184" s="80"/>
      <c r="D184" s="82"/>
      <c r="E184" s="66"/>
      <c r="F184" s="66"/>
      <c r="G184" s="82"/>
      <c r="H184" s="82"/>
      <c r="I184" s="67" t="e">
        <f>RANK(H184,$H$3:$H$128,1)</f>
        <v>#N/A</v>
      </c>
      <c r="J184" s="84"/>
      <c r="K184" s="82"/>
      <c r="L184" s="85"/>
      <c r="M184" s="86"/>
      <c r="N184" s="82"/>
      <c r="O184" s="82"/>
      <c r="P184" s="82"/>
      <c r="Q184" s="7"/>
    </row>
    <row r="185" spans="1:17" ht="24.95" customHeight="1" x14ac:dyDescent="0.25">
      <c r="A185" s="74"/>
      <c r="B185" s="74"/>
      <c r="C185" s="80"/>
      <c r="D185" s="82"/>
      <c r="E185" s="66"/>
      <c r="F185" s="66"/>
      <c r="G185" s="82"/>
      <c r="H185" s="82"/>
      <c r="I185" s="67" t="e">
        <f>RANK(H185,$H$3:$H$128,1)</f>
        <v>#N/A</v>
      </c>
      <c r="J185" s="84"/>
      <c r="K185" s="82"/>
      <c r="L185" s="85"/>
      <c r="M185" s="86"/>
      <c r="N185" s="82"/>
      <c r="O185" s="82"/>
      <c r="P185" s="82"/>
      <c r="Q185" s="7"/>
    </row>
    <row r="186" spans="1:17" ht="24.95" customHeight="1" x14ac:dyDescent="0.25">
      <c r="A186" s="74"/>
      <c r="B186" s="74"/>
      <c r="C186" s="80"/>
      <c r="D186" s="82"/>
      <c r="E186" s="66"/>
      <c r="F186" s="66"/>
      <c r="G186" s="82"/>
      <c r="H186" s="82"/>
      <c r="I186" s="67" t="e">
        <f>RANK(H186,$H$3:$H$128,1)</f>
        <v>#N/A</v>
      </c>
      <c r="J186" s="84"/>
      <c r="K186" s="82"/>
      <c r="L186" s="85"/>
      <c r="M186" s="86"/>
      <c r="N186" s="82"/>
      <c r="O186" s="82"/>
      <c r="P186" s="82"/>
      <c r="Q186" s="7"/>
    </row>
    <row r="187" spans="1:17" ht="24.95" customHeight="1" x14ac:dyDescent="0.25">
      <c r="A187" s="74"/>
      <c r="B187" s="74"/>
      <c r="C187" s="80"/>
      <c r="D187" s="82"/>
      <c r="E187" s="66"/>
      <c r="F187" s="66"/>
      <c r="G187" s="82"/>
      <c r="H187" s="82"/>
      <c r="I187" s="67" t="e">
        <f>RANK(H187,$H$3:$H$128,1)</f>
        <v>#N/A</v>
      </c>
      <c r="J187" s="84"/>
      <c r="K187" s="82"/>
      <c r="L187" s="85"/>
      <c r="M187" s="86"/>
      <c r="N187" s="82"/>
      <c r="O187" s="82"/>
      <c r="P187" s="82"/>
      <c r="Q187" s="7"/>
    </row>
    <row r="188" spans="1:17" ht="24.95" customHeight="1" x14ac:dyDescent="0.25">
      <c r="A188" s="74"/>
      <c r="B188" s="74"/>
      <c r="C188" s="80"/>
      <c r="D188" s="82"/>
      <c r="E188" s="66"/>
      <c r="F188" s="66"/>
      <c r="G188" s="82"/>
      <c r="H188" s="82"/>
      <c r="I188" s="67" t="e">
        <f>RANK(H188,$H$3:$H$128,1)</f>
        <v>#N/A</v>
      </c>
      <c r="J188" s="84"/>
      <c r="K188" s="82"/>
      <c r="L188" s="85"/>
      <c r="M188" s="86"/>
      <c r="N188" s="82"/>
      <c r="O188" s="82"/>
      <c r="P188" s="82"/>
      <c r="Q188" s="7"/>
    </row>
    <row r="189" spans="1:17" ht="24.95" customHeight="1" x14ac:dyDescent="0.25">
      <c r="A189" s="74"/>
      <c r="B189" s="74"/>
      <c r="C189" s="80"/>
      <c r="D189" s="82"/>
      <c r="E189" s="66"/>
      <c r="F189" s="66"/>
      <c r="G189" s="82"/>
      <c r="H189" s="82"/>
      <c r="I189" s="67" t="e">
        <f>RANK(H189,$H$3:$H$128,1)</f>
        <v>#N/A</v>
      </c>
      <c r="J189" s="84"/>
      <c r="K189" s="82"/>
      <c r="L189" s="85"/>
      <c r="M189" s="86"/>
      <c r="N189" s="82"/>
      <c r="O189" s="82"/>
      <c r="P189" s="82"/>
      <c r="Q189" s="7"/>
    </row>
    <row r="190" spans="1:17" ht="24.95" customHeight="1" x14ac:dyDescent="0.25">
      <c r="A190" s="74"/>
      <c r="B190" s="74"/>
      <c r="C190" s="80"/>
      <c r="D190" s="82"/>
      <c r="E190" s="66"/>
      <c r="F190" s="66"/>
      <c r="G190" s="82"/>
      <c r="H190" s="82"/>
      <c r="I190" s="67" t="e">
        <f>RANK(H190,$H$3:$H$128,1)</f>
        <v>#N/A</v>
      </c>
      <c r="J190" s="84"/>
      <c r="K190" s="82"/>
      <c r="L190" s="85"/>
      <c r="M190" s="86"/>
      <c r="N190" s="82"/>
      <c r="O190" s="82"/>
      <c r="P190" s="82"/>
      <c r="Q190" s="7"/>
    </row>
    <row r="191" spans="1:17" ht="24.95" customHeight="1" x14ac:dyDescent="0.25">
      <c r="A191" s="74"/>
      <c r="B191" s="74"/>
      <c r="C191" s="80"/>
      <c r="D191" s="82"/>
      <c r="E191" s="66"/>
      <c r="F191" s="66"/>
      <c r="G191" s="82"/>
      <c r="H191" s="82"/>
      <c r="I191" s="67" t="e">
        <f>RANK(H191,$H$3:$H$128,1)</f>
        <v>#N/A</v>
      </c>
      <c r="J191" s="84"/>
      <c r="K191" s="82"/>
      <c r="L191" s="85"/>
      <c r="M191" s="86"/>
      <c r="N191" s="82"/>
      <c r="O191" s="82"/>
      <c r="P191" s="82"/>
      <c r="Q191" s="7"/>
    </row>
    <row r="192" spans="1:17" ht="24.95" customHeight="1" x14ac:dyDescent="0.25">
      <c r="A192" s="74"/>
      <c r="B192" s="74"/>
      <c r="C192" s="80"/>
      <c r="D192" s="82"/>
      <c r="E192" s="66"/>
      <c r="F192" s="66"/>
      <c r="G192" s="82"/>
      <c r="H192" s="82"/>
      <c r="I192" s="67" t="e">
        <f>RANK(H192,$H$3:$H$128,1)</f>
        <v>#N/A</v>
      </c>
      <c r="J192" s="84"/>
      <c r="K192" s="82"/>
      <c r="L192" s="85"/>
      <c r="M192" s="86"/>
      <c r="N192" s="82"/>
      <c r="O192" s="82"/>
      <c r="P192" s="82"/>
      <c r="Q192" s="7"/>
    </row>
    <row r="193" spans="1:17" ht="24.95" customHeight="1" x14ac:dyDescent="0.25">
      <c r="A193" s="74"/>
      <c r="B193" s="74"/>
      <c r="C193" s="80"/>
      <c r="D193" s="82"/>
      <c r="E193" s="66"/>
      <c r="F193" s="66"/>
      <c r="G193" s="82"/>
      <c r="H193" s="82"/>
      <c r="I193" s="67" t="e">
        <f>RANK(H193,$H$3:$H$128,1)</f>
        <v>#N/A</v>
      </c>
      <c r="J193" s="84"/>
      <c r="K193" s="82"/>
      <c r="L193" s="85"/>
      <c r="M193" s="86"/>
      <c r="N193" s="82"/>
      <c r="O193" s="82"/>
      <c r="P193" s="82"/>
      <c r="Q193" s="7"/>
    </row>
    <row r="194" spans="1:17" ht="24.95" customHeight="1" x14ac:dyDescent="0.25">
      <c r="A194" s="74"/>
      <c r="B194" s="74"/>
      <c r="C194" s="80"/>
      <c r="D194" s="82"/>
      <c r="E194" s="66"/>
      <c r="F194" s="66"/>
      <c r="G194" s="82"/>
      <c r="H194" s="82"/>
      <c r="I194" s="67" t="e">
        <f>RANK(H194,$H$3:$H$128,1)</f>
        <v>#N/A</v>
      </c>
      <c r="J194" s="84"/>
      <c r="K194" s="82"/>
      <c r="L194" s="85"/>
      <c r="M194" s="86"/>
      <c r="N194" s="82"/>
      <c r="O194" s="82"/>
      <c r="P194" s="82"/>
      <c r="Q194" s="7"/>
    </row>
    <row r="195" spans="1:17" ht="24.95" customHeight="1" x14ac:dyDescent="0.25">
      <c r="A195" s="74"/>
      <c r="B195" s="74"/>
      <c r="C195" s="80"/>
      <c r="D195" s="82"/>
      <c r="E195" s="66"/>
      <c r="F195" s="66"/>
      <c r="G195" s="82"/>
      <c r="H195" s="82"/>
      <c r="I195" s="67" t="e">
        <f>RANK(H195,$H$3:$H$128,1)</f>
        <v>#N/A</v>
      </c>
      <c r="J195" s="84"/>
      <c r="K195" s="82"/>
      <c r="L195" s="85"/>
      <c r="M195" s="86"/>
      <c r="N195" s="82"/>
      <c r="O195" s="82"/>
      <c r="P195" s="82"/>
      <c r="Q195" s="7"/>
    </row>
    <row r="196" spans="1:17" ht="24.95" customHeight="1" x14ac:dyDescent="0.25">
      <c r="A196" s="74"/>
      <c r="B196" s="74"/>
      <c r="C196" s="80"/>
      <c r="D196" s="82"/>
      <c r="E196" s="66"/>
      <c r="F196" s="66"/>
      <c r="G196" s="82"/>
      <c r="H196" s="82"/>
      <c r="I196" s="67" t="e">
        <f>RANK(H196,$H$3:$H$128,1)</f>
        <v>#N/A</v>
      </c>
      <c r="J196" s="84"/>
      <c r="K196" s="82"/>
      <c r="L196" s="85"/>
      <c r="M196" s="86"/>
      <c r="N196" s="82"/>
      <c r="O196" s="82"/>
      <c r="P196" s="82"/>
      <c r="Q196" s="7"/>
    </row>
    <row r="197" spans="1:17" ht="24.95" customHeight="1" x14ac:dyDescent="0.25">
      <c r="A197" s="74"/>
      <c r="B197" s="74"/>
      <c r="C197" s="80"/>
      <c r="D197" s="82"/>
      <c r="E197" s="66"/>
      <c r="F197" s="66"/>
      <c r="G197" s="82"/>
      <c r="H197" s="82"/>
      <c r="I197" s="67" t="e">
        <f>RANK(H197,$H$3:$H$128,1)</f>
        <v>#N/A</v>
      </c>
      <c r="J197" s="84"/>
      <c r="K197" s="82"/>
      <c r="L197" s="85"/>
      <c r="M197" s="86"/>
      <c r="N197" s="82"/>
      <c r="O197" s="82"/>
      <c r="P197" s="82"/>
      <c r="Q197" s="7"/>
    </row>
    <row r="198" spans="1:17" ht="24.95" customHeight="1" x14ac:dyDescent="0.25">
      <c r="A198" s="74"/>
      <c r="B198" s="74"/>
      <c r="C198" s="80"/>
      <c r="D198" s="82"/>
      <c r="E198" s="66"/>
      <c r="F198" s="66"/>
      <c r="G198" s="82"/>
      <c r="H198" s="82"/>
      <c r="I198" s="67" t="e">
        <f>RANK(H198,$H$3:$H$128,1)</f>
        <v>#N/A</v>
      </c>
      <c r="J198" s="84"/>
      <c r="K198" s="82"/>
      <c r="L198" s="85"/>
      <c r="M198" s="86"/>
      <c r="N198" s="82"/>
      <c r="O198" s="82"/>
      <c r="P198" s="82"/>
      <c r="Q198" s="7"/>
    </row>
    <row r="199" spans="1:17" ht="24.95" customHeight="1" x14ac:dyDescent="0.25">
      <c r="A199" s="74"/>
      <c r="B199" s="74"/>
      <c r="C199" s="80"/>
      <c r="D199" s="82"/>
      <c r="E199" s="66"/>
      <c r="F199" s="66"/>
      <c r="G199" s="82"/>
      <c r="H199" s="82"/>
      <c r="I199" s="67" t="e">
        <f>RANK(H199,$H$3:$H$128,1)</f>
        <v>#N/A</v>
      </c>
      <c r="J199" s="84"/>
      <c r="K199" s="82"/>
      <c r="L199" s="85"/>
      <c r="M199" s="86"/>
      <c r="N199" s="82"/>
      <c r="O199" s="82"/>
      <c r="P199" s="82"/>
      <c r="Q199" s="7"/>
    </row>
    <row r="200" spans="1:17" ht="24.95" customHeight="1" x14ac:dyDescent="0.25">
      <c r="A200" s="74"/>
      <c r="B200" s="74"/>
      <c r="C200" s="80"/>
      <c r="D200" s="82"/>
      <c r="E200" s="66"/>
      <c r="F200" s="66"/>
      <c r="G200" s="82"/>
      <c r="H200" s="82"/>
      <c r="I200" s="67" t="e">
        <f>RANK(H200,$H$3:$H$128,1)</f>
        <v>#N/A</v>
      </c>
      <c r="J200" s="84"/>
      <c r="K200" s="82"/>
      <c r="L200" s="85"/>
      <c r="M200" s="86"/>
      <c r="N200" s="82"/>
      <c r="O200" s="82"/>
      <c r="P200" s="82"/>
      <c r="Q200" s="7"/>
    </row>
    <row r="201" spans="1:17" ht="24.95" customHeight="1" x14ac:dyDescent="0.25">
      <c r="A201" s="74"/>
      <c r="B201" s="74"/>
      <c r="C201" s="80"/>
      <c r="D201" s="82"/>
      <c r="E201" s="66"/>
      <c r="F201" s="66"/>
      <c r="G201" s="82"/>
      <c r="H201" s="82"/>
      <c r="I201" s="67" t="e">
        <f>RANK(H201,$H$3:$H$128,1)</f>
        <v>#N/A</v>
      </c>
      <c r="J201" s="84"/>
      <c r="K201" s="82"/>
      <c r="L201" s="85"/>
      <c r="M201" s="86"/>
      <c r="N201" s="82"/>
      <c r="O201" s="82"/>
      <c r="P201" s="82"/>
      <c r="Q201" s="7"/>
    </row>
    <row r="202" spans="1:17" ht="24.95" customHeight="1" x14ac:dyDescent="0.25">
      <c r="A202" s="74"/>
      <c r="B202" s="74"/>
      <c r="C202" s="80"/>
      <c r="D202" s="82"/>
      <c r="E202" s="66"/>
      <c r="F202" s="66"/>
      <c r="G202" s="82"/>
      <c r="H202" s="82"/>
      <c r="I202" s="67" t="e">
        <f>RANK(H202,$H$3:$H$128,1)</f>
        <v>#N/A</v>
      </c>
      <c r="J202" s="84"/>
      <c r="K202" s="82"/>
      <c r="L202" s="85"/>
      <c r="M202" s="86"/>
      <c r="N202" s="82"/>
      <c r="O202" s="82"/>
      <c r="P202" s="82"/>
      <c r="Q202" s="7"/>
    </row>
    <row r="203" spans="1:17" ht="24.95" customHeight="1" x14ac:dyDescent="0.25">
      <c r="A203" s="74"/>
      <c r="B203" s="74"/>
      <c r="C203" s="80"/>
      <c r="D203" s="82"/>
      <c r="E203" s="66"/>
      <c r="F203" s="66"/>
      <c r="G203" s="82"/>
      <c r="H203" s="82"/>
      <c r="I203" s="67" t="e">
        <f>RANK(H203,$H$3:$H$128,1)</f>
        <v>#N/A</v>
      </c>
      <c r="J203" s="84"/>
      <c r="K203" s="82"/>
      <c r="L203" s="85"/>
      <c r="M203" s="86"/>
      <c r="N203" s="82"/>
      <c r="O203" s="82"/>
      <c r="P203" s="82"/>
      <c r="Q203" s="7"/>
    </row>
    <row r="204" spans="1:17" ht="24.95" customHeight="1" x14ac:dyDescent="0.25">
      <c r="A204" s="74"/>
      <c r="B204" s="74"/>
      <c r="C204" s="80"/>
      <c r="D204" s="82"/>
      <c r="E204" s="66"/>
      <c r="F204" s="66"/>
      <c r="G204" s="82"/>
      <c r="H204" s="82"/>
      <c r="I204" s="67" t="e">
        <f>RANK(H204,$H$3:$H$128,1)</f>
        <v>#N/A</v>
      </c>
      <c r="J204" s="84"/>
      <c r="K204" s="82"/>
      <c r="L204" s="85"/>
      <c r="M204" s="86"/>
      <c r="N204" s="82"/>
      <c r="O204" s="82"/>
      <c r="P204" s="82"/>
      <c r="Q204" s="7"/>
    </row>
    <row r="205" spans="1:17" ht="24.95" customHeight="1" x14ac:dyDescent="0.25">
      <c r="A205" s="74"/>
      <c r="B205" s="74"/>
      <c r="C205" s="80"/>
      <c r="D205" s="82"/>
      <c r="E205" s="66"/>
      <c r="F205" s="66"/>
      <c r="G205" s="82"/>
      <c r="H205" s="82"/>
      <c r="I205" s="67" t="e">
        <f>RANK(H205,$H$3:$H$128,1)</f>
        <v>#N/A</v>
      </c>
      <c r="J205" s="84"/>
      <c r="K205" s="82"/>
      <c r="L205" s="85"/>
      <c r="M205" s="86"/>
      <c r="N205" s="82"/>
      <c r="O205" s="82"/>
      <c r="P205" s="82"/>
      <c r="Q205" s="7"/>
    </row>
    <row r="206" spans="1:17" ht="24.95" customHeight="1" x14ac:dyDescent="0.25">
      <c r="A206" s="74"/>
      <c r="B206" s="74"/>
      <c r="C206" s="80"/>
      <c r="D206" s="82"/>
      <c r="E206" s="66"/>
      <c r="F206" s="66"/>
      <c r="G206" s="82"/>
      <c r="H206" s="82"/>
      <c r="I206" s="67" t="e">
        <f>RANK(H206,$H$3:$H$128,1)</f>
        <v>#N/A</v>
      </c>
      <c r="J206" s="84"/>
      <c r="K206" s="82"/>
      <c r="L206" s="85"/>
      <c r="M206" s="86"/>
      <c r="N206" s="82"/>
      <c r="O206" s="82"/>
      <c r="P206" s="82"/>
      <c r="Q206" s="7"/>
    </row>
    <row r="207" spans="1:17" ht="24.95" customHeight="1" x14ac:dyDescent="0.25">
      <c r="A207" s="74"/>
      <c r="B207" s="74"/>
      <c r="C207" s="80"/>
      <c r="D207" s="82"/>
      <c r="E207" s="66"/>
      <c r="F207" s="66"/>
      <c r="G207" s="82"/>
      <c r="H207" s="82"/>
      <c r="I207" s="67" t="e">
        <f>RANK(H207,$H$3:$H$128,1)</f>
        <v>#N/A</v>
      </c>
      <c r="J207" s="84"/>
      <c r="K207" s="82"/>
      <c r="L207" s="85"/>
      <c r="M207" s="86"/>
      <c r="N207" s="82"/>
      <c r="O207" s="82"/>
      <c r="P207" s="82"/>
      <c r="Q207" s="7"/>
    </row>
    <row r="208" spans="1:17" ht="24.95" customHeight="1" x14ac:dyDescent="0.25">
      <c r="A208" s="74"/>
      <c r="B208" s="74"/>
      <c r="C208" s="80"/>
      <c r="D208" s="82"/>
      <c r="E208" s="66"/>
      <c r="F208" s="66"/>
      <c r="G208" s="82"/>
      <c r="H208" s="82"/>
      <c r="I208" s="67" t="e">
        <f>RANK(H208,$H$3:$H$128,1)</f>
        <v>#N/A</v>
      </c>
      <c r="J208" s="84"/>
      <c r="K208" s="82"/>
      <c r="L208" s="85"/>
      <c r="M208" s="86"/>
      <c r="N208" s="82"/>
      <c r="O208" s="82"/>
      <c r="P208" s="82"/>
      <c r="Q208" s="7"/>
    </row>
    <row r="209" spans="1:17" ht="24.95" customHeight="1" x14ac:dyDescent="0.25">
      <c r="A209" s="74"/>
      <c r="B209" s="74"/>
      <c r="C209" s="80"/>
      <c r="D209" s="82"/>
      <c r="E209" s="66"/>
      <c r="F209" s="66"/>
      <c r="G209" s="82"/>
      <c r="H209" s="82"/>
      <c r="I209" s="67" t="e">
        <f>RANK(H209,$H$3:$H$128,1)</f>
        <v>#N/A</v>
      </c>
      <c r="J209" s="84"/>
      <c r="K209" s="82"/>
      <c r="L209" s="85"/>
      <c r="M209" s="86"/>
      <c r="N209" s="82"/>
      <c r="O209" s="82"/>
      <c r="P209" s="82"/>
      <c r="Q209" s="7"/>
    </row>
    <row r="210" spans="1:17" ht="24.95" customHeight="1" x14ac:dyDescent="0.25">
      <c r="A210" s="74"/>
      <c r="B210" s="74"/>
      <c r="C210" s="80"/>
      <c r="D210" s="82"/>
      <c r="E210" s="66"/>
      <c r="F210" s="66"/>
      <c r="G210" s="82"/>
      <c r="H210" s="82"/>
      <c r="I210" s="67" t="e">
        <f>RANK(H210,$H$3:$H$128,1)</f>
        <v>#N/A</v>
      </c>
      <c r="J210" s="84"/>
      <c r="K210" s="82"/>
      <c r="L210" s="85"/>
      <c r="M210" s="86"/>
      <c r="N210" s="82"/>
      <c r="O210" s="82"/>
      <c r="P210" s="82"/>
      <c r="Q210" s="7"/>
    </row>
    <row r="211" spans="1:17" ht="24.95" customHeight="1" x14ac:dyDescent="0.25">
      <c r="A211" s="74"/>
      <c r="B211" s="74"/>
      <c r="C211" s="80"/>
      <c r="D211" s="82"/>
      <c r="E211" s="66"/>
      <c r="F211" s="66"/>
      <c r="G211" s="82"/>
      <c r="H211" s="82"/>
      <c r="I211" s="67" t="e">
        <f>RANK(H211,$H$3:$H$128,1)</f>
        <v>#N/A</v>
      </c>
      <c r="J211" s="84"/>
      <c r="K211" s="82"/>
      <c r="L211" s="85"/>
      <c r="M211" s="86"/>
      <c r="N211" s="82"/>
      <c r="O211" s="82"/>
      <c r="P211" s="82"/>
      <c r="Q211" s="7"/>
    </row>
    <row r="212" spans="1:17" ht="24.95" customHeight="1" x14ac:dyDescent="0.25">
      <c r="A212" s="74"/>
      <c r="B212" s="74"/>
      <c r="C212" s="80"/>
      <c r="D212" s="82"/>
      <c r="E212" s="66"/>
      <c r="F212" s="66"/>
      <c r="G212" s="82"/>
      <c r="H212" s="82"/>
      <c r="I212" s="67" t="e">
        <f>RANK(H212,$H$3:$H$128,1)</f>
        <v>#N/A</v>
      </c>
      <c r="J212" s="84"/>
      <c r="K212" s="82"/>
      <c r="L212" s="85"/>
      <c r="M212" s="86"/>
      <c r="N212" s="82"/>
      <c r="O212" s="82"/>
      <c r="P212" s="82"/>
      <c r="Q212" s="7"/>
    </row>
    <row r="213" spans="1:17" ht="24.95" customHeight="1" x14ac:dyDescent="0.25">
      <c r="A213" s="74"/>
      <c r="B213" s="74"/>
      <c r="C213" s="80"/>
      <c r="D213" s="82"/>
      <c r="E213" s="66"/>
      <c r="F213" s="66"/>
      <c r="G213" s="82"/>
      <c r="H213" s="82"/>
      <c r="I213" s="67" t="e">
        <f>RANK(H213,$H$3:$H$128,1)</f>
        <v>#N/A</v>
      </c>
      <c r="J213" s="84"/>
      <c r="K213" s="82"/>
      <c r="L213" s="85"/>
      <c r="M213" s="86"/>
      <c r="N213" s="82"/>
      <c r="O213" s="82"/>
      <c r="P213" s="82"/>
      <c r="Q213" s="7"/>
    </row>
    <row r="214" spans="1:17" ht="24.95" customHeight="1" x14ac:dyDescent="0.25">
      <c r="A214" s="74"/>
      <c r="B214" s="74"/>
      <c r="C214" s="80"/>
      <c r="D214" s="82"/>
      <c r="E214" s="66"/>
      <c r="F214" s="66"/>
      <c r="G214" s="82"/>
      <c r="H214" s="82"/>
      <c r="I214" s="67" t="e">
        <f>RANK(H214,$H$3:$H$128,1)</f>
        <v>#N/A</v>
      </c>
      <c r="J214" s="84"/>
      <c r="K214" s="82"/>
      <c r="L214" s="85"/>
      <c r="M214" s="86"/>
      <c r="N214" s="82"/>
      <c r="O214" s="82"/>
      <c r="P214" s="82"/>
      <c r="Q214" s="7"/>
    </row>
    <row r="215" spans="1:17" ht="24.95" customHeight="1" x14ac:dyDescent="0.25">
      <c r="A215" s="74"/>
      <c r="B215" s="74"/>
      <c r="C215" s="80"/>
      <c r="D215" s="82"/>
      <c r="E215" s="66"/>
      <c r="F215" s="66"/>
      <c r="G215" s="82"/>
      <c r="H215" s="82"/>
      <c r="I215" s="67" t="e">
        <f>RANK(H215,$H$3:$H$128,1)</f>
        <v>#N/A</v>
      </c>
      <c r="J215" s="84"/>
      <c r="K215" s="82"/>
      <c r="L215" s="85"/>
      <c r="M215" s="86"/>
      <c r="N215" s="82"/>
      <c r="O215" s="82"/>
      <c r="P215" s="82"/>
      <c r="Q215" s="7"/>
    </row>
    <row r="216" spans="1:17" ht="24.95" customHeight="1" x14ac:dyDescent="0.25">
      <c r="A216" s="74"/>
      <c r="B216" s="74"/>
      <c r="C216" s="80"/>
      <c r="D216" s="82"/>
      <c r="E216" s="66"/>
      <c r="F216" s="66"/>
      <c r="G216" s="82"/>
      <c r="H216" s="82"/>
      <c r="I216" s="67" t="e">
        <f>RANK(H216,$H$3:$H$128,1)</f>
        <v>#N/A</v>
      </c>
      <c r="J216" s="84"/>
      <c r="K216" s="82"/>
      <c r="L216" s="85"/>
      <c r="M216" s="86"/>
      <c r="N216" s="82"/>
      <c r="O216" s="82"/>
      <c r="P216" s="82"/>
      <c r="Q216" s="7"/>
    </row>
    <row r="217" spans="1:17" ht="24.95" customHeight="1" x14ac:dyDescent="0.25">
      <c r="A217" s="74"/>
      <c r="B217" s="74"/>
      <c r="C217" s="80"/>
      <c r="D217" s="82"/>
      <c r="E217" s="66"/>
      <c r="F217" s="66"/>
      <c r="G217" s="82"/>
      <c r="H217" s="82"/>
      <c r="I217" s="67" t="e">
        <f>RANK(H217,$H$3:$H$128,1)</f>
        <v>#N/A</v>
      </c>
      <c r="J217" s="84"/>
      <c r="K217" s="82"/>
      <c r="L217" s="85"/>
      <c r="M217" s="86"/>
      <c r="N217" s="82"/>
      <c r="O217" s="82"/>
      <c r="P217" s="82"/>
      <c r="Q217" s="7"/>
    </row>
    <row r="218" spans="1:17" ht="24.95" customHeight="1" x14ac:dyDescent="0.25">
      <c r="A218" s="74"/>
      <c r="B218" s="74"/>
      <c r="C218" s="80"/>
      <c r="D218" s="82"/>
      <c r="E218" s="66"/>
      <c r="F218" s="66"/>
      <c r="G218" s="82"/>
      <c r="H218" s="82"/>
      <c r="I218" s="67" t="e">
        <f>RANK(H218,$H$3:$H$128,1)</f>
        <v>#N/A</v>
      </c>
      <c r="J218" s="84"/>
      <c r="K218" s="82"/>
      <c r="L218" s="85"/>
      <c r="M218" s="86"/>
      <c r="N218" s="82"/>
      <c r="O218" s="82"/>
      <c r="P218" s="82"/>
      <c r="Q218" s="7"/>
    </row>
    <row r="219" spans="1:17" ht="24.95" customHeight="1" x14ac:dyDescent="0.25">
      <c r="A219" s="74"/>
      <c r="B219" s="74"/>
      <c r="C219" s="80"/>
      <c r="D219" s="82"/>
      <c r="E219" s="66"/>
      <c r="F219" s="66"/>
      <c r="G219" s="82"/>
      <c r="H219" s="82"/>
      <c r="I219" s="67" t="e">
        <f>RANK(H219,$H$3:$H$128,1)</f>
        <v>#N/A</v>
      </c>
      <c r="J219" s="84"/>
      <c r="K219" s="82"/>
      <c r="L219" s="85"/>
      <c r="M219" s="86"/>
      <c r="N219" s="82"/>
      <c r="O219" s="82"/>
      <c r="P219" s="82"/>
      <c r="Q219" s="7"/>
    </row>
    <row r="220" spans="1:17" ht="24.95" customHeight="1" x14ac:dyDescent="0.25">
      <c r="A220" s="74"/>
      <c r="B220" s="74"/>
      <c r="C220" s="80"/>
      <c r="D220" s="82"/>
      <c r="E220" s="66"/>
      <c r="F220" s="66"/>
      <c r="G220" s="82"/>
      <c r="H220" s="82"/>
      <c r="I220" s="67" t="e">
        <f>RANK(H220,$H$3:$H$128,1)</f>
        <v>#N/A</v>
      </c>
      <c r="J220" s="84"/>
      <c r="K220" s="82"/>
      <c r="L220" s="85"/>
      <c r="M220" s="86"/>
      <c r="N220" s="82"/>
      <c r="O220" s="82"/>
      <c r="P220" s="82"/>
      <c r="Q220" s="7"/>
    </row>
    <row r="221" spans="1:17" ht="24.95" customHeight="1" x14ac:dyDescent="0.25">
      <c r="A221" s="74"/>
      <c r="B221" s="74"/>
      <c r="C221" s="80"/>
      <c r="D221" s="82"/>
      <c r="E221" s="66"/>
      <c r="F221" s="66"/>
      <c r="G221" s="82"/>
      <c r="H221" s="82"/>
      <c r="I221" s="67" t="e">
        <f>RANK(H221,$H$3:$H$128,1)</f>
        <v>#N/A</v>
      </c>
      <c r="J221" s="84"/>
      <c r="K221" s="82"/>
      <c r="L221" s="85"/>
      <c r="M221" s="86"/>
      <c r="N221" s="82"/>
      <c r="O221" s="82"/>
      <c r="P221" s="82"/>
      <c r="Q221" s="7"/>
    </row>
    <row r="222" spans="1:17" ht="24.95" customHeight="1" x14ac:dyDescent="0.25">
      <c r="A222" s="74"/>
      <c r="B222" s="74"/>
      <c r="C222" s="80"/>
      <c r="D222" s="82"/>
      <c r="E222" s="66"/>
      <c r="F222" s="66"/>
      <c r="G222" s="82"/>
      <c r="H222" s="82"/>
      <c r="I222" s="67" t="e">
        <f>RANK(H222,$H$3:$H$128,1)</f>
        <v>#N/A</v>
      </c>
      <c r="J222" s="84"/>
      <c r="K222" s="82"/>
      <c r="L222" s="85"/>
      <c r="M222" s="86"/>
      <c r="N222" s="82"/>
      <c r="O222" s="82"/>
      <c r="P222" s="82"/>
      <c r="Q222" s="7"/>
    </row>
    <row r="223" spans="1:17" ht="24.95" customHeight="1" x14ac:dyDescent="0.25">
      <c r="A223" s="74"/>
      <c r="B223" s="74"/>
      <c r="C223" s="80"/>
      <c r="D223" s="82"/>
      <c r="E223" s="66"/>
      <c r="F223" s="66"/>
      <c r="G223" s="82"/>
      <c r="H223" s="82"/>
      <c r="I223" s="67" t="e">
        <f>RANK(H223,$H$3:$H$128,1)</f>
        <v>#N/A</v>
      </c>
      <c r="J223" s="84"/>
      <c r="K223" s="82"/>
      <c r="L223" s="85"/>
      <c r="M223" s="86"/>
      <c r="N223" s="82"/>
      <c r="O223" s="82"/>
      <c r="P223" s="82"/>
      <c r="Q223" s="7"/>
    </row>
    <row r="224" spans="1:17" ht="24.95" customHeight="1" x14ac:dyDescent="0.25">
      <c r="A224" s="74"/>
      <c r="B224" s="74"/>
      <c r="C224" s="80"/>
      <c r="D224" s="82"/>
      <c r="E224" s="66"/>
      <c r="F224" s="66"/>
      <c r="G224" s="82"/>
      <c r="H224" s="82"/>
      <c r="I224" s="67" t="e">
        <f>RANK(H224,$H$3:$H$128,1)</f>
        <v>#N/A</v>
      </c>
      <c r="J224" s="84"/>
      <c r="K224" s="82"/>
      <c r="L224" s="85"/>
      <c r="M224" s="86"/>
      <c r="N224" s="82"/>
      <c r="O224" s="82"/>
      <c r="P224" s="82"/>
      <c r="Q224" s="7"/>
    </row>
    <row r="225" spans="1:17" ht="24.95" customHeight="1" x14ac:dyDescent="0.25">
      <c r="A225" s="74"/>
      <c r="B225" s="74"/>
      <c r="C225" s="80"/>
      <c r="D225" s="82"/>
      <c r="E225" s="66"/>
      <c r="F225" s="66"/>
      <c r="G225" s="82"/>
      <c r="H225" s="82"/>
      <c r="I225" s="67" t="e">
        <f>RANK(H225,$H$3:$H$128,1)</f>
        <v>#N/A</v>
      </c>
      <c r="J225" s="84"/>
      <c r="K225" s="82"/>
      <c r="L225" s="85"/>
      <c r="M225" s="86"/>
      <c r="N225" s="82"/>
      <c r="O225" s="82"/>
      <c r="P225" s="82"/>
      <c r="Q225" s="7"/>
    </row>
    <row r="226" spans="1:17" ht="24.95" customHeight="1" x14ac:dyDescent="0.25">
      <c r="A226" s="74"/>
      <c r="B226" s="74"/>
      <c r="C226" s="80"/>
      <c r="D226" s="82"/>
      <c r="E226" s="66"/>
      <c r="F226" s="66"/>
      <c r="G226" s="82"/>
      <c r="H226" s="82"/>
      <c r="I226" s="67" t="e">
        <f>RANK(H226,$H$3:$H$128,1)</f>
        <v>#N/A</v>
      </c>
      <c r="J226" s="84"/>
      <c r="K226" s="82"/>
      <c r="L226" s="85"/>
      <c r="M226" s="86"/>
      <c r="N226" s="82"/>
      <c r="O226" s="82"/>
      <c r="P226" s="82"/>
      <c r="Q226" s="7"/>
    </row>
    <row r="227" spans="1:17" ht="24.95" customHeight="1" x14ac:dyDescent="0.25">
      <c r="A227" s="74"/>
      <c r="B227" s="74"/>
      <c r="C227" s="80"/>
      <c r="D227" s="82"/>
      <c r="E227" s="66"/>
      <c r="F227" s="66"/>
      <c r="G227" s="82"/>
      <c r="H227" s="82"/>
      <c r="I227" s="67" t="e">
        <f>RANK(H227,$H$3:$H$128,1)</f>
        <v>#N/A</v>
      </c>
      <c r="J227" s="84"/>
      <c r="K227" s="82"/>
      <c r="L227" s="85"/>
      <c r="M227" s="86"/>
      <c r="N227" s="82"/>
      <c r="O227" s="82"/>
      <c r="P227" s="82"/>
      <c r="Q227" s="7"/>
    </row>
    <row r="228" spans="1:17" ht="24.95" customHeight="1" x14ac:dyDescent="0.25">
      <c r="A228" s="74"/>
      <c r="B228" s="74"/>
      <c r="C228" s="80"/>
      <c r="D228" s="82"/>
      <c r="E228" s="66"/>
      <c r="F228" s="66"/>
      <c r="G228" s="82"/>
      <c r="H228" s="82"/>
      <c r="I228" s="67" t="e">
        <f>RANK(H228,$H$3:$H$128,1)</f>
        <v>#N/A</v>
      </c>
      <c r="J228" s="84"/>
      <c r="K228" s="82"/>
      <c r="L228" s="85"/>
      <c r="M228" s="86"/>
      <c r="N228" s="82"/>
      <c r="O228" s="82"/>
      <c r="P228" s="82"/>
      <c r="Q228" s="7"/>
    </row>
    <row r="229" spans="1:17" ht="24.95" customHeight="1" x14ac:dyDescent="0.25">
      <c r="A229" s="74"/>
      <c r="B229" s="74"/>
      <c r="C229" s="80"/>
      <c r="D229" s="82"/>
      <c r="E229" s="66"/>
      <c r="F229" s="66"/>
      <c r="G229" s="82"/>
      <c r="H229" s="82"/>
      <c r="I229" s="67" t="e">
        <f>RANK(H229,$H$3:$H$128,1)</f>
        <v>#N/A</v>
      </c>
      <c r="J229" s="84"/>
      <c r="K229" s="82"/>
      <c r="L229" s="85"/>
      <c r="M229" s="86"/>
      <c r="N229" s="82"/>
      <c r="O229" s="82"/>
      <c r="P229" s="82"/>
      <c r="Q229" s="7"/>
    </row>
    <row r="230" spans="1:17" ht="24.95" customHeight="1" x14ac:dyDescent="0.25">
      <c r="A230" s="74"/>
      <c r="B230" s="74"/>
      <c r="C230" s="80"/>
      <c r="D230" s="82"/>
      <c r="E230" s="66"/>
      <c r="F230" s="66"/>
      <c r="G230" s="82"/>
      <c r="H230" s="82"/>
      <c r="I230" s="67" t="e">
        <f>RANK(H230,$H$3:$H$128,1)</f>
        <v>#N/A</v>
      </c>
      <c r="J230" s="84"/>
      <c r="K230" s="82"/>
      <c r="L230" s="85"/>
      <c r="M230" s="86"/>
      <c r="N230" s="82"/>
      <c r="O230" s="82"/>
      <c r="P230" s="82"/>
      <c r="Q230" s="7"/>
    </row>
    <row r="231" spans="1:17" ht="24.95" customHeight="1" x14ac:dyDescent="0.25">
      <c r="A231" s="74"/>
      <c r="B231" s="74"/>
      <c r="C231" s="80"/>
      <c r="D231" s="82"/>
      <c r="E231" s="66"/>
      <c r="F231" s="66"/>
      <c r="G231" s="82"/>
      <c r="H231" s="82"/>
      <c r="I231" s="67" t="e">
        <f>RANK(H231,$H$3:$H$128,1)</f>
        <v>#N/A</v>
      </c>
      <c r="J231" s="84"/>
      <c r="K231" s="82"/>
      <c r="L231" s="85"/>
      <c r="M231" s="86"/>
      <c r="N231" s="82"/>
      <c r="O231" s="82"/>
      <c r="P231" s="82"/>
      <c r="Q231" s="7"/>
    </row>
    <row r="232" spans="1:17" ht="24.95" customHeight="1" x14ac:dyDescent="0.25">
      <c r="A232" s="74"/>
      <c r="B232" s="74"/>
      <c r="C232" s="80"/>
      <c r="D232" s="82"/>
      <c r="E232" s="66"/>
      <c r="F232" s="66"/>
      <c r="G232" s="82"/>
      <c r="H232" s="82"/>
      <c r="I232" s="67" t="e">
        <f>RANK(H232,$H$3:$H$128,1)</f>
        <v>#N/A</v>
      </c>
      <c r="J232" s="84"/>
      <c r="K232" s="82"/>
      <c r="L232" s="85"/>
      <c r="M232" s="86"/>
      <c r="N232" s="82"/>
      <c r="O232" s="82"/>
      <c r="P232" s="82"/>
      <c r="Q232" s="7"/>
    </row>
    <row r="233" spans="1:17" ht="24.95" customHeight="1" x14ac:dyDescent="0.25">
      <c r="A233" s="74"/>
      <c r="B233" s="74"/>
      <c r="C233" s="80"/>
      <c r="D233" s="82"/>
      <c r="E233" s="66"/>
      <c r="F233" s="66"/>
      <c r="G233" s="82"/>
      <c r="H233" s="82"/>
      <c r="I233" s="67" t="e">
        <f>RANK(H233,$H$3:$H$128,1)</f>
        <v>#N/A</v>
      </c>
      <c r="J233" s="84"/>
      <c r="K233" s="82"/>
      <c r="L233" s="85"/>
      <c r="M233" s="86"/>
      <c r="N233" s="82"/>
      <c r="O233" s="82"/>
      <c r="P233" s="82"/>
      <c r="Q233" s="7"/>
    </row>
    <row r="234" spans="1:17" ht="24.95" customHeight="1" x14ac:dyDescent="0.25">
      <c r="A234" s="74"/>
      <c r="B234" s="74"/>
      <c r="C234" s="80"/>
      <c r="D234" s="82"/>
      <c r="E234" s="66"/>
      <c r="F234" s="66"/>
      <c r="G234" s="82"/>
      <c r="H234" s="82"/>
      <c r="I234" s="67" t="e">
        <f>RANK(H234,$H$3:$H$128,1)</f>
        <v>#N/A</v>
      </c>
      <c r="J234" s="84"/>
      <c r="K234" s="82"/>
      <c r="L234" s="85"/>
      <c r="M234" s="86"/>
      <c r="N234" s="82"/>
      <c r="O234" s="82"/>
      <c r="P234" s="82"/>
      <c r="Q234" s="7"/>
    </row>
    <row r="235" spans="1:17" ht="24.95" customHeight="1" x14ac:dyDescent="0.25">
      <c r="A235" s="74"/>
      <c r="B235" s="74"/>
      <c r="C235" s="80"/>
      <c r="D235" s="82"/>
      <c r="E235" s="66"/>
      <c r="F235" s="66"/>
      <c r="G235" s="82"/>
      <c r="H235" s="82"/>
      <c r="I235" s="67" t="e">
        <f>RANK(H235,$H$3:$H$128,1)</f>
        <v>#N/A</v>
      </c>
      <c r="J235" s="84"/>
      <c r="K235" s="82"/>
      <c r="L235" s="85"/>
      <c r="M235" s="86"/>
      <c r="N235" s="82"/>
      <c r="O235" s="82"/>
      <c r="P235" s="82"/>
      <c r="Q235" s="7"/>
    </row>
    <row r="236" spans="1:17" ht="24.95" customHeight="1" x14ac:dyDescent="0.25">
      <c r="A236" s="74"/>
      <c r="B236" s="74"/>
      <c r="C236" s="80"/>
      <c r="D236" s="82"/>
      <c r="E236" s="66"/>
      <c r="F236" s="66"/>
      <c r="G236" s="82"/>
      <c r="H236" s="82"/>
      <c r="I236" s="67" t="e">
        <f>RANK(H236,$H$3:$H$128,1)</f>
        <v>#N/A</v>
      </c>
      <c r="J236" s="84"/>
      <c r="K236" s="82"/>
      <c r="L236" s="85"/>
      <c r="M236" s="86"/>
      <c r="N236" s="82"/>
      <c r="O236" s="82"/>
      <c r="P236" s="82"/>
      <c r="Q236" s="7"/>
    </row>
    <row r="237" spans="1:17" ht="24.95" customHeight="1" x14ac:dyDescent="0.25">
      <c r="A237" s="74"/>
      <c r="B237" s="74"/>
      <c r="C237" s="80"/>
      <c r="D237" s="82"/>
      <c r="E237" s="66"/>
      <c r="F237" s="66"/>
      <c r="G237" s="82"/>
      <c r="H237" s="82"/>
      <c r="I237" s="67" t="e">
        <f>RANK(H237,$H$3:$H$128,1)</f>
        <v>#N/A</v>
      </c>
      <c r="J237" s="84"/>
      <c r="K237" s="82"/>
      <c r="L237" s="85"/>
      <c r="M237" s="86"/>
      <c r="N237" s="82"/>
      <c r="O237" s="82"/>
      <c r="P237" s="82"/>
      <c r="Q237" s="7"/>
    </row>
    <row r="238" spans="1:17" ht="24.95" customHeight="1" x14ac:dyDescent="0.25">
      <c r="A238" s="74"/>
      <c r="B238" s="74"/>
      <c r="C238" s="80"/>
      <c r="D238" s="82"/>
      <c r="E238" s="66"/>
      <c r="F238" s="66"/>
      <c r="G238" s="82"/>
      <c r="H238" s="82"/>
      <c r="I238" s="67" t="e">
        <f>RANK(H238,$H$3:$H$128,1)</f>
        <v>#N/A</v>
      </c>
      <c r="J238" s="84"/>
      <c r="K238" s="82"/>
      <c r="L238" s="85"/>
      <c r="M238" s="86"/>
      <c r="N238" s="82"/>
      <c r="O238" s="82"/>
      <c r="P238" s="82"/>
      <c r="Q238" s="7"/>
    </row>
    <row r="239" spans="1:17" ht="24.95" customHeight="1" x14ac:dyDescent="0.25">
      <c r="A239" s="74"/>
      <c r="B239" s="74"/>
      <c r="C239" s="80"/>
      <c r="D239" s="82"/>
      <c r="E239" s="66"/>
      <c r="F239" s="66"/>
      <c r="G239" s="82"/>
      <c r="H239" s="82"/>
      <c r="I239" s="67" t="e">
        <f>RANK(H239,$H$3:$H$128,1)</f>
        <v>#N/A</v>
      </c>
      <c r="J239" s="84"/>
      <c r="K239" s="82"/>
      <c r="L239" s="85"/>
      <c r="M239" s="86"/>
      <c r="N239" s="82"/>
      <c r="O239" s="82"/>
      <c r="P239" s="82"/>
      <c r="Q239" s="7"/>
    </row>
    <row r="240" spans="1:17" ht="24.95" customHeight="1" x14ac:dyDescent="0.25">
      <c r="A240" s="74"/>
      <c r="B240" s="74"/>
      <c r="C240" s="80"/>
      <c r="D240" s="82"/>
      <c r="E240" s="66"/>
      <c r="F240" s="66"/>
      <c r="G240" s="82"/>
      <c r="H240" s="82"/>
      <c r="I240" s="67" t="e">
        <f>RANK(H240,$H$3:$H$128,1)</f>
        <v>#N/A</v>
      </c>
      <c r="J240" s="84"/>
      <c r="K240" s="82"/>
      <c r="L240" s="85"/>
      <c r="M240" s="86"/>
      <c r="N240" s="82"/>
      <c r="O240" s="82"/>
      <c r="P240" s="82"/>
      <c r="Q240" s="7"/>
    </row>
    <row r="241" spans="1:17" ht="24.95" customHeight="1" x14ac:dyDescent="0.25">
      <c r="A241" s="74"/>
      <c r="B241" s="74"/>
      <c r="C241" s="80"/>
      <c r="D241" s="82"/>
      <c r="E241" s="66"/>
      <c r="F241" s="66"/>
      <c r="G241" s="82"/>
      <c r="H241" s="82"/>
      <c r="I241" s="67" t="e">
        <f>RANK(H241,$H$3:$H$128,1)</f>
        <v>#N/A</v>
      </c>
      <c r="J241" s="84"/>
      <c r="K241" s="82"/>
      <c r="L241" s="85"/>
      <c r="M241" s="86"/>
      <c r="N241" s="82"/>
      <c r="O241" s="82"/>
      <c r="P241" s="82"/>
      <c r="Q241" s="7"/>
    </row>
    <row r="242" spans="1:17" ht="24.95" customHeight="1" x14ac:dyDescent="0.25">
      <c r="A242" s="74"/>
      <c r="B242" s="74"/>
      <c r="C242" s="80"/>
      <c r="D242" s="82"/>
      <c r="E242" s="66"/>
      <c r="F242" s="66"/>
      <c r="G242" s="82"/>
      <c r="H242" s="82"/>
      <c r="I242" s="67" t="e">
        <f>RANK(H242,$H$3:$H$128,1)</f>
        <v>#N/A</v>
      </c>
      <c r="J242" s="84"/>
      <c r="K242" s="82"/>
      <c r="L242" s="85"/>
      <c r="M242" s="86"/>
      <c r="N242" s="82"/>
      <c r="O242" s="82"/>
      <c r="P242" s="82"/>
      <c r="Q242" s="7"/>
    </row>
    <row r="243" spans="1:17" ht="24.95" customHeight="1" x14ac:dyDescent="0.25">
      <c r="A243" s="74"/>
      <c r="B243" s="74"/>
      <c r="C243" s="80"/>
      <c r="D243" s="82"/>
      <c r="E243" s="66"/>
      <c r="F243" s="66"/>
      <c r="G243" s="82"/>
      <c r="H243" s="82"/>
      <c r="I243" s="67" t="e">
        <f>RANK(H243,$H$3:$H$128,1)</f>
        <v>#N/A</v>
      </c>
      <c r="J243" s="84"/>
      <c r="K243" s="82"/>
      <c r="L243" s="85"/>
      <c r="M243" s="86"/>
      <c r="N243" s="82"/>
      <c r="O243" s="82"/>
      <c r="P243" s="82"/>
      <c r="Q243" s="7"/>
    </row>
    <row r="244" spans="1:17" ht="24.95" customHeight="1" x14ac:dyDescent="0.25">
      <c r="A244" s="74"/>
      <c r="B244" s="74"/>
      <c r="C244" s="80"/>
      <c r="D244" s="82"/>
      <c r="E244" s="66"/>
      <c r="F244" s="66"/>
      <c r="G244" s="82"/>
      <c r="H244" s="82"/>
      <c r="I244" s="67" t="e">
        <f>RANK(H244,$H$3:$H$128,1)</f>
        <v>#N/A</v>
      </c>
      <c r="J244" s="84"/>
      <c r="K244" s="82"/>
      <c r="L244" s="85"/>
      <c r="M244" s="86"/>
      <c r="N244" s="82"/>
      <c r="O244" s="82"/>
      <c r="P244" s="82"/>
      <c r="Q244" s="7"/>
    </row>
    <row r="245" spans="1:17" ht="24.95" customHeight="1" x14ac:dyDescent="0.25">
      <c r="A245" s="74"/>
      <c r="B245" s="74"/>
      <c r="C245" s="80"/>
      <c r="D245" s="82"/>
      <c r="E245" s="66"/>
      <c r="F245" s="66"/>
      <c r="G245" s="82"/>
      <c r="H245" s="82"/>
      <c r="I245" s="67" t="e">
        <f>RANK(H245,$H$3:$H$128,1)</f>
        <v>#N/A</v>
      </c>
      <c r="J245" s="84"/>
      <c r="K245" s="82"/>
      <c r="L245" s="85"/>
      <c r="M245" s="86"/>
      <c r="N245" s="82"/>
      <c r="O245" s="82"/>
      <c r="P245" s="82"/>
      <c r="Q245" s="7"/>
    </row>
    <row r="246" spans="1:17" ht="24.95" customHeight="1" x14ac:dyDescent="0.25">
      <c r="A246" s="74"/>
      <c r="B246" s="74"/>
      <c r="C246" s="80"/>
      <c r="D246" s="82"/>
      <c r="E246" s="66"/>
      <c r="F246" s="66"/>
      <c r="G246" s="82"/>
      <c r="H246" s="82"/>
      <c r="I246" s="67" t="e">
        <f>RANK(H246,$H$3:$H$128,1)</f>
        <v>#N/A</v>
      </c>
      <c r="J246" s="84"/>
      <c r="K246" s="82"/>
      <c r="L246" s="85"/>
      <c r="M246" s="86"/>
      <c r="N246" s="82"/>
      <c r="O246" s="82"/>
      <c r="P246" s="82"/>
      <c r="Q246" s="7"/>
    </row>
    <row r="247" spans="1:17" ht="24.95" customHeight="1" x14ac:dyDescent="0.25">
      <c r="A247" s="74"/>
      <c r="B247" s="74"/>
      <c r="C247" s="80"/>
      <c r="D247" s="82"/>
      <c r="E247" s="66"/>
      <c r="F247" s="66"/>
      <c r="G247" s="82"/>
      <c r="H247" s="82"/>
      <c r="I247" s="67" t="e">
        <f>RANK(H247,$H$3:$H$128,1)</f>
        <v>#N/A</v>
      </c>
      <c r="J247" s="84"/>
      <c r="K247" s="82"/>
      <c r="L247" s="85"/>
      <c r="M247" s="86"/>
      <c r="N247" s="82"/>
      <c r="O247" s="82"/>
      <c r="P247" s="82"/>
      <c r="Q247" s="7"/>
    </row>
    <row r="248" spans="1:17" ht="24.95" customHeight="1" x14ac:dyDescent="0.25">
      <c r="A248" s="74"/>
      <c r="B248" s="74"/>
      <c r="C248" s="80"/>
      <c r="D248" s="82"/>
      <c r="E248" s="66"/>
      <c r="F248" s="66"/>
      <c r="G248" s="82"/>
      <c r="H248" s="82"/>
      <c r="I248" s="67" t="e">
        <f>RANK(H248,$H$3:$H$128,1)</f>
        <v>#N/A</v>
      </c>
      <c r="J248" s="84"/>
      <c r="K248" s="82"/>
      <c r="L248" s="85"/>
      <c r="M248" s="86"/>
      <c r="N248" s="82"/>
      <c r="O248" s="82"/>
      <c r="P248" s="82"/>
      <c r="Q248" s="7"/>
    </row>
    <row r="249" spans="1:17" ht="24.95" customHeight="1" x14ac:dyDescent="0.25">
      <c r="A249" s="74"/>
      <c r="B249" s="74"/>
      <c r="C249" s="80"/>
      <c r="D249" s="82"/>
      <c r="E249" s="66"/>
      <c r="F249" s="66"/>
      <c r="G249" s="82"/>
      <c r="H249" s="82"/>
      <c r="I249" s="67" t="e">
        <f>RANK(H249,$H$3:$H$128,1)</f>
        <v>#N/A</v>
      </c>
      <c r="J249" s="84"/>
      <c r="K249" s="82"/>
      <c r="L249" s="85"/>
      <c r="M249" s="86"/>
      <c r="N249" s="82"/>
      <c r="O249" s="82"/>
      <c r="P249" s="82"/>
      <c r="Q249" s="7"/>
    </row>
    <row r="250" spans="1:17" ht="24.95" customHeight="1" x14ac:dyDescent="0.25">
      <c r="A250" s="74"/>
      <c r="B250" s="74"/>
      <c r="C250" s="80"/>
      <c r="D250" s="82"/>
      <c r="E250" s="66"/>
      <c r="F250" s="66"/>
      <c r="G250" s="82"/>
      <c r="H250" s="82"/>
      <c r="I250" s="67" t="e">
        <f>RANK(H250,$H$3:$H$128,1)</f>
        <v>#N/A</v>
      </c>
      <c r="J250" s="84"/>
      <c r="K250" s="82"/>
      <c r="L250" s="85"/>
      <c r="M250" s="86"/>
      <c r="N250" s="82"/>
      <c r="O250" s="82"/>
      <c r="P250" s="82"/>
      <c r="Q250" s="7"/>
    </row>
    <row r="251" spans="1:17" ht="24.95" customHeight="1" x14ac:dyDescent="0.25">
      <c r="A251" s="74"/>
      <c r="B251" s="74"/>
      <c r="C251" s="80"/>
      <c r="D251" s="82"/>
      <c r="E251" s="66"/>
      <c r="F251" s="66"/>
      <c r="G251" s="82"/>
      <c r="H251" s="82"/>
      <c r="I251" s="67" t="e">
        <f>RANK(H251,$H$3:$H$128,1)</f>
        <v>#N/A</v>
      </c>
      <c r="J251" s="84"/>
      <c r="K251" s="82"/>
      <c r="L251" s="85"/>
      <c r="M251" s="86"/>
      <c r="N251" s="82"/>
      <c r="O251" s="82"/>
      <c r="P251" s="82"/>
      <c r="Q251" s="7"/>
    </row>
    <row r="252" spans="1:17" ht="24.95" customHeight="1" x14ac:dyDescent="0.25">
      <c r="A252" s="74"/>
      <c r="B252" s="74"/>
      <c r="C252" s="80"/>
      <c r="D252" s="82"/>
      <c r="E252" s="66"/>
      <c r="F252" s="66"/>
      <c r="G252" s="82"/>
      <c r="H252" s="82"/>
      <c r="I252" s="67" t="e">
        <f>RANK(H252,$H$3:$H$128,1)</f>
        <v>#N/A</v>
      </c>
      <c r="J252" s="84"/>
      <c r="K252" s="82"/>
      <c r="L252" s="85"/>
      <c r="M252" s="86"/>
      <c r="N252" s="82"/>
      <c r="O252" s="82"/>
      <c r="P252" s="82"/>
      <c r="Q252" s="7"/>
    </row>
    <row r="253" spans="1:17" ht="24.95" customHeight="1" x14ac:dyDescent="0.25">
      <c r="A253" s="74"/>
      <c r="B253" s="74"/>
      <c r="C253" s="80"/>
      <c r="D253" s="82"/>
      <c r="E253" s="66"/>
      <c r="F253" s="66"/>
      <c r="G253" s="82"/>
      <c r="H253" s="82"/>
      <c r="I253" s="67" t="e">
        <f>RANK(H253,$H$3:$H$128,1)</f>
        <v>#N/A</v>
      </c>
      <c r="J253" s="84"/>
      <c r="K253" s="82"/>
      <c r="L253" s="85"/>
      <c r="M253" s="86"/>
      <c r="N253" s="82"/>
      <c r="O253" s="82"/>
      <c r="P253" s="82"/>
      <c r="Q253" s="7"/>
    </row>
    <row r="254" spans="1:17" ht="24.95" customHeight="1" x14ac:dyDescent="0.25">
      <c r="A254" s="74"/>
      <c r="B254" s="74"/>
      <c r="C254" s="80"/>
      <c r="D254" s="82"/>
      <c r="E254" s="66"/>
      <c r="F254" s="66"/>
      <c r="G254" s="82"/>
      <c r="H254" s="82"/>
      <c r="I254" s="67" t="e">
        <f>RANK(H254,$H$3:$H$128,1)</f>
        <v>#N/A</v>
      </c>
      <c r="J254" s="84"/>
      <c r="K254" s="82"/>
      <c r="L254" s="85"/>
      <c r="M254" s="86"/>
      <c r="N254" s="82"/>
      <c r="O254" s="82"/>
      <c r="P254" s="82"/>
      <c r="Q254" s="7"/>
    </row>
    <row r="255" spans="1:17" ht="24.95" customHeight="1" x14ac:dyDescent="0.25">
      <c r="A255" s="74"/>
      <c r="B255" s="74"/>
      <c r="C255" s="80"/>
      <c r="D255" s="82"/>
      <c r="E255" s="66"/>
      <c r="F255" s="66"/>
      <c r="G255" s="82"/>
      <c r="H255" s="82"/>
      <c r="I255" s="67" t="e">
        <f>RANK(H255,$H$3:$H$128,1)</f>
        <v>#N/A</v>
      </c>
      <c r="J255" s="84"/>
      <c r="K255" s="82"/>
      <c r="L255" s="85"/>
      <c r="M255" s="86"/>
      <c r="N255" s="82"/>
      <c r="O255" s="82"/>
      <c r="P255" s="82"/>
      <c r="Q255" s="7"/>
    </row>
    <row r="256" spans="1:17" ht="24.95" customHeight="1" x14ac:dyDescent="0.25">
      <c r="A256" s="74"/>
      <c r="B256" s="74"/>
      <c r="C256" s="80"/>
      <c r="D256" s="82"/>
      <c r="E256" s="66"/>
      <c r="F256" s="66"/>
      <c r="G256" s="82"/>
      <c r="H256" s="82"/>
      <c r="I256" s="67" t="e">
        <f>RANK(H256,$H$3:$H$128,1)</f>
        <v>#N/A</v>
      </c>
      <c r="J256" s="84"/>
      <c r="K256" s="82"/>
      <c r="L256" s="85"/>
      <c r="M256" s="86"/>
      <c r="N256" s="82"/>
      <c r="O256" s="82"/>
      <c r="P256" s="82"/>
      <c r="Q256" s="7"/>
    </row>
    <row r="257" spans="1:17" ht="24.95" customHeight="1" x14ac:dyDescent="0.25">
      <c r="A257" s="74"/>
      <c r="B257" s="74"/>
      <c r="C257" s="80"/>
      <c r="D257" s="82"/>
      <c r="E257" s="66"/>
      <c r="F257" s="66"/>
      <c r="G257" s="82"/>
      <c r="H257" s="82"/>
      <c r="I257" s="67" t="e">
        <f>RANK(H257,$H$3:$H$128,1)</f>
        <v>#N/A</v>
      </c>
      <c r="J257" s="84"/>
      <c r="K257" s="82"/>
      <c r="L257" s="85"/>
      <c r="M257" s="86"/>
      <c r="N257" s="82"/>
      <c r="O257" s="82"/>
      <c r="P257" s="82"/>
      <c r="Q257" s="7"/>
    </row>
    <row r="258" spans="1:17" ht="24.95" customHeight="1" x14ac:dyDescent="0.25">
      <c r="A258" s="74"/>
      <c r="B258" s="74"/>
      <c r="C258" s="80"/>
      <c r="D258" s="82"/>
      <c r="E258" s="66"/>
      <c r="F258" s="66"/>
      <c r="G258" s="82"/>
      <c r="H258" s="82"/>
      <c r="I258" s="67" t="e">
        <f>RANK(H258,$H$3:$H$128,1)</f>
        <v>#N/A</v>
      </c>
      <c r="J258" s="84"/>
      <c r="K258" s="82"/>
      <c r="L258" s="85"/>
      <c r="M258" s="86"/>
      <c r="N258" s="82"/>
      <c r="O258" s="82"/>
      <c r="P258" s="82"/>
      <c r="Q258" s="7"/>
    </row>
    <row r="259" spans="1:17" ht="24.95" customHeight="1" x14ac:dyDescent="0.25">
      <c r="A259" s="74"/>
      <c r="B259" s="74"/>
      <c r="C259" s="80"/>
      <c r="D259" s="82"/>
      <c r="E259" s="66"/>
      <c r="F259" s="66"/>
      <c r="G259" s="82"/>
      <c r="H259" s="82"/>
      <c r="I259" s="67" t="e">
        <f>RANK(H259,$H$3:$H$128,1)</f>
        <v>#N/A</v>
      </c>
      <c r="J259" s="84"/>
      <c r="K259" s="82"/>
      <c r="L259" s="85"/>
      <c r="M259" s="86"/>
      <c r="N259" s="82"/>
      <c r="O259" s="82"/>
      <c r="P259" s="82"/>
      <c r="Q259" s="7"/>
    </row>
    <row r="260" spans="1:17" ht="24.95" customHeight="1" x14ac:dyDescent="0.25">
      <c r="A260" s="74"/>
      <c r="B260" s="74"/>
      <c r="C260" s="80"/>
      <c r="D260" s="82"/>
      <c r="E260" s="66"/>
      <c r="F260" s="66"/>
      <c r="G260" s="82"/>
      <c r="H260" s="82"/>
      <c r="I260" s="67" t="e">
        <f>RANK(H260,$H$3:$H$128,1)</f>
        <v>#N/A</v>
      </c>
      <c r="J260" s="84"/>
      <c r="K260" s="82"/>
      <c r="L260" s="85"/>
      <c r="M260" s="86"/>
      <c r="N260" s="82"/>
      <c r="O260" s="82"/>
      <c r="P260" s="82"/>
      <c r="Q260" s="7"/>
    </row>
    <row r="261" spans="1:17" ht="24.95" customHeight="1" x14ac:dyDescent="0.25">
      <c r="A261" s="74"/>
      <c r="B261" s="74"/>
      <c r="C261" s="80"/>
      <c r="D261" s="82"/>
      <c r="E261" s="66"/>
      <c r="F261" s="66"/>
      <c r="G261" s="82"/>
      <c r="H261" s="82"/>
      <c r="I261" s="67" t="e">
        <f>RANK(H261,$H$3:$H$128,1)</f>
        <v>#N/A</v>
      </c>
      <c r="J261" s="84"/>
      <c r="K261" s="82"/>
      <c r="L261" s="85"/>
      <c r="M261" s="86"/>
      <c r="N261" s="82"/>
      <c r="O261" s="82"/>
      <c r="P261" s="82"/>
      <c r="Q261" s="7"/>
    </row>
    <row r="262" spans="1:17" ht="24.95" customHeight="1" x14ac:dyDescent="0.25">
      <c r="A262" s="74"/>
      <c r="B262" s="74"/>
      <c r="C262" s="80"/>
      <c r="D262" s="82"/>
      <c r="E262" s="66"/>
      <c r="F262" s="66"/>
      <c r="G262" s="82"/>
      <c r="H262" s="82"/>
      <c r="I262" s="67" t="e">
        <f>RANK(H262,$H$3:$H$128,1)</f>
        <v>#N/A</v>
      </c>
      <c r="J262" s="84"/>
      <c r="K262" s="82"/>
      <c r="L262" s="85"/>
      <c r="M262" s="86"/>
      <c r="N262" s="82"/>
      <c r="O262" s="82"/>
      <c r="P262" s="82"/>
      <c r="Q262" s="7"/>
    </row>
    <row r="263" spans="1:17" ht="24.95" customHeight="1" x14ac:dyDescent="0.25">
      <c r="A263" s="74"/>
      <c r="B263" s="74"/>
      <c r="C263" s="80"/>
      <c r="D263" s="82"/>
      <c r="E263" s="66"/>
      <c r="F263" s="66"/>
      <c r="G263" s="82"/>
      <c r="H263" s="82"/>
      <c r="I263" s="67" t="e">
        <f>RANK(H263,$H$3:$H$128,1)</f>
        <v>#N/A</v>
      </c>
      <c r="J263" s="84"/>
      <c r="K263" s="82"/>
      <c r="L263" s="85"/>
      <c r="M263" s="86"/>
      <c r="N263" s="82"/>
      <c r="O263" s="82"/>
      <c r="P263" s="82"/>
      <c r="Q263" s="7"/>
    </row>
    <row r="264" spans="1:17" ht="24.95" customHeight="1" x14ac:dyDescent="0.25">
      <c r="A264" s="74"/>
      <c r="B264" s="74"/>
      <c r="C264" s="80"/>
      <c r="D264" s="82"/>
      <c r="E264" s="66"/>
      <c r="F264" s="66"/>
      <c r="G264" s="82"/>
      <c r="H264" s="82"/>
      <c r="I264" s="67" t="e">
        <f>RANK(H264,$H$3:$H$128,1)</f>
        <v>#N/A</v>
      </c>
      <c r="J264" s="84"/>
      <c r="K264" s="82"/>
      <c r="L264" s="85"/>
      <c r="M264" s="86"/>
      <c r="N264" s="82"/>
      <c r="O264" s="82"/>
      <c r="P264" s="82"/>
      <c r="Q264" s="7"/>
    </row>
    <row r="265" spans="1:17" ht="24.95" customHeight="1" x14ac:dyDescent="0.25">
      <c r="A265" s="74"/>
      <c r="B265" s="74"/>
      <c r="C265" s="80"/>
      <c r="D265" s="82"/>
      <c r="E265" s="66"/>
      <c r="F265" s="66"/>
      <c r="G265" s="82"/>
      <c r="H265" s="82"/>
      <c r="I265" s="67" t="e">
        <f>RANK(H265,$H$3:$H$128,1)</f>
        <v>#N/A</v>
      </c>
      <c r="J265" s="84"/>
      <c r="K265" s="82"/>
      <c r="L265" s="85"/>
      <c r="M265" s="86"/>
      <c r="N265" s="82"/>
      <c r="O265" s="82"/>
      <c r="P265" s="82"/>
      <c r="Q265" s="7"/>
    </row>
    <row r="266" spans="1:17" ht="24.95" customHeight="1" x14ac:dyDescent="0.25">
      <c r="A266" s="74"/>
      <c r="B266" s="74"/>
      <c r="C266" s="80"/>
      <c r="D266" s="82"/>
      <c r="E266" s="66"/>
      <c r="F266" s="66"/>
      <c r="G266" s="82"/>
      <c r="H266" s="82"/>
      <c r="I266" s="67" t="e">
        <f>RANK(H266,$H$3:$H$128,1)</f>
        <v>#N/A</v>
      </c>
      <c r="J266" s="84"/>
      <c r="K266" s="82"/>
      <c r="L266" s="85"/>
      <c r="M266" s="86"/>
      <c r="N266" s="82"/>
      <c r="O266" s="82"/>
      <c r="P266" s="82"/>
      <c r="Q266" s="7"/>
    </row>
    <row r="267" spans="1:17" ht="24.95" customHeight="1" x14ac:dyDescent="0.25">
      <c r="A267" s="74"/>
      <c r="B267" s="74"/>
      <c r="C267" s="80"/>
      <c r="D267" s="82"/>
      <c r="E267" s="66"/>
      <c r="F267" s="66"/>
      <c r="G267" s="82"/>
      <c r="H267" s="82"/>
      <c r="I267" s="67" t="e">
        <f>RANK(H267,$H$3:$H$128,1)</f>
        <v>#N/A</v>
      </c>
      <c r="J267" s="84"/>
      <c r="K267" s="82"/>
      <c r="L267" s="85"/>
      <c r="M267" s="86"/>
      <c r="N267" s="82"/>
      <c r="O267" s="82"/>
      <c r="P267" s="82"/>
      <c r="Q267" s="7"/>
    </row>
    <row r="268" spans="1:17" ht="24.95" customHeight="1" x14ac:dyDescent="0.25">
      <c r="A268" s="74"/>
      <c r="B268" s="74"/>
      <c r="C268" s="80"/>
      <c r="D268" s="82"/>
      <c r="E268" s="66"/>
      <c r="F268" s="66"/>
      <c r="G268" s="82"/>
      <c r="H268" s="82"/>
      <c r="I268" s="67" t="e">
        <f>RANK(H268,$H$3:$H$128,1)</f>
        <v>#N/A</v>
      </c>
      <c r="J268" s="84"/>
      <c r="K268" s="82"/>
      <c r="L268" s="85"/>
      <c r="M268" s="86"/>
      <c r="N268" s="82"/>
      <c r="O268" s="82"/>
      <c r="P268" s="82"/>
      <c r="Q268" s="7"/>
    </row>
    <row r="269" spans="1:17" ht="24.95" customHeight="1" x14ac:dyDescent="0.25">
      <c r="A269" s="74"/>
      <c r="B269" s="74"/>
      <c r="C269" s="80"/>
      <c r="D269" s="82"/>
      <c r="E269" s="66"/>
      <c r="F269" s="66"/>
      <c r="G269" s="82"/>
      <c r="H269" s="82"/>
      <c r="I269" s="67" t="e">
        <f>RANK(H269,$H$3:$H$128,1)</f>
        <v>#N/A</v>
      </c>
      <c r="J269" s="84"/>
      <c r="K269" s="82"/>
      <c r="L269" s="85"/>
      <c r="M269" s="86"/>
      <c r="N269" s="82"/>
      <c r="O269" s="82"/>
      <c r="P269" s="82"/>
      <c r="Q269" s="7"/>
    </row>
    <row r="270" spans="1:17" ht="24.95" customHeight="1" x14ac:dyDescent="0.25">
      <c r="A270" s="74"/>
      <c r="B270" s="74"/>
      <c r="C270" s="80"/>
      <c r="D270" s="82"/>
      <c r="E270" s="66"/>
      <c r="F270" s="66"/>
      <c r="G270" s="82"/>
      <c r="H270" s="82"/>
      <c r="I270" s="67" t="e">
        <f>RANK(H270,$H$3:$H$128,1)</f>
        <v>#N/A</v>
      </c>
      <c r="J270" s="84"/>
      <c r="K270" s="82"/>
      <c r="L270" s="85"/>
      <c r="M270" s="86"/>
      <c r="N270" s="82"/>
      <c r="O270" s="82"/>
      <c r="P270" s="82"/>
      <c r="Q270" s="7"/>
    </row>
    <row r="271" spans="1:17" ht="24.95" customHeight="1" x14ac:dyDescent="0.25">
      <c r="A271" s="74"/>
      <c r="B271" s="74"/>
      <c r="C271" s="80"/>
      <c r="D271" s="82"/>
      <c r="E271" s="66"/>
      <c r="F271" s="66"/>
      <c r="G271" s="82"/>
      <c r="H271" s="82"/>
      <c r="I271" s="67" t="e">
        <f>RANK(H271,$H$3:$H$128,1)</f>
        <v>#N/A</v>
      </c>
      <c r="J271" s="84"/>
      <c r="K271" s="82"/>
      <c r="L271" s="85"/>
      <c r="M271" s="86"/>
      <c r="N271" s="82"/>
      <c r="O271" s="82"/>
      <c r="P271" s="82"/>
      <c r="Q271" s="7"/>
    </row>
    <row r="272" spans="1:17" ht="24.95" customHeight="1" x14ac:dyDescent="0.25">
      <c r="A272" s="74"/>
      <c r="B272" s="74"/>
      <c r="C272" s="80"/>
      <c r="D272" s="82"/>
      <c r="E272" s="66"/>
      <c r="F272" s="66"/>
      <c r="G272" s="82"/>
      <c r="H272" s="82"/>
      <c r="I272" s="67" t="e">
        <f>RANK(H272,$H$3:$H$128,1)</f>
        <v>#N/A</v>
      </c>
      <c r="J272" s="84"/>
      <c r="K272" s="82"/>
      <c r="L272" s="85"/>
      <c r="M272" s="86"/>
      <c r="N272" s="82"/>
      <c r="O272" s="82"/>
      <c r="P272" s="82"/>
      <c r="Q272" s="7"/>
    </row>
    <row r="273" spans="1:17" ht="24.95" customHeight="1" x14ac:dyDescent="0.25">
      <c r="A273" s="74"/>
      <c r="B273" s="74"/>
      <c r="C273" s="80"/>
      <c r="D273" s="82"/>
      <c r="E273" s="66"/>
      <c r="F273" s="66"/>
      <c r="G273" s="82"/>
      <c r="H273" s="82"/>
      <c r="I273" s="67" t="e">
        <f>RANK(H273,$H$3:$H$128,1)</f>
        <v>#N/A</v>
      </c>
      <c r="J273" s="84"/>
      <c r="K273" s="82"/>
      <c r="L273" s="85"/>
      <c r="M273" s="86"/>
      <c r="N273" s="82"/>
      <c r="O273" s="82"/>
      <c r="P273" s="82"/>
      <c r="Q273" s="7"/>
    </row>
    <row r="274" spans="1:17" ht="24.95" customHeight="1" x14ac:dyDescent="0.25">
      <c r="A274" s="74"/>
      <c r="B274" s="74"/>
      <c r="C274" s="80"/>
      <c r="D274" s="82"/>
      <c r="E274" s="66"/>
      <c r="F274" s="66"/>
      <c r="G274" s="82"/>
      <c r="H274" s="82"/>
      <c r="I274" s="67" t="e">
        <f>RANK(H274,$H$3:$H$128,1)</f>
        <v>#N/A</v>
      </c>
      <c r="J274" s="84"/>
      <c r="K274" s="82"/>
      <c r="L274" s="85"/>
      <c r="M274" s="86"/>
      <c r="N274" s="82"/>
      <c r="O274" s="82"/>
      <c r="P274" s="82"/>
      <c r="Q274" s="7"/>
    </row>
    <row r="275" spans="1:17" ht="24.95" customHeight="1" x14ac:dyDescent="0.25">
      <c r="A275" s="74"/>
      <c r="B275" s="74"/>
      <c r="C275" s="80"/>
      <c r="D275" s="82"/>
      <c r="E275" s="66"/>
      <c r="F275" s="66"/>
      <c r="G275" s="82"/>
      <c r="H275" s="82"/>
      <c r="I275" s="67" t="e">
        <f>RANK(H275,$H$3:$H$128,1)</f>
        <v>#N/A</v>
      </c>
      <c r="J275" s="84"/>
      <c r="K275" s="82"/>
      <c r="L275" s="85"/>
      <c r="M275" s="86"/>
      <c r="N275" s="82"/>
      <c r="O275" s="82"/>
      <c r="P275" s="82"/>
      <c r="Q275" s="7"/>
    </row>
    <row r="276" spans="1:17" ht="24.95" customHeight="1" x14ac:dyDescent="0.25">
      <c r="A276" s="74"/>
      <c r="B276" s="74"/>
      <c r="C276" s="80"/>
      <c r="D276" s="82"/>
      <c r="E276" s="66"/>
      <c r="F276" s="66"/>
      <c r="G276" s="82"/>
      <c r="H276" s="82"/>
      <c r="I276" s="67" t="e">
        <f>RANK(H276,$H$3:$H$128,1)</f>
        <v>#N/A</v>
      </c>
      <c r="J276" s="84"/>
      <c r="K276" s="82"/>
      <c r="L276" s="85"/>
      <c r="M276" s="86"/>
      <c r="N276" s="82"/>
      <c r="O276" s="82"/>
      <c r="P276" s="82"/>
      <c r="Q276" s="7"/>
    </row>
    <row r="277" spans="1:17" ht="24.95" customHeight="1" x14ac:dyDescent="0.25">
      <c r="A277" s="74"/>
      <c r="B277" s="74"/>
      <c r="C277" s="80"/>
      <c r="D277" s="82"/>
      <c r="E277" s="66"/>
      <c r="F277" s="66"/>
      <c r="G277" s="82"/>
      <c r="H277" s="82"/>
      <c r="I277" s="67" t="e">
        <f>RANK(H277,$H$3:$H$128,1)</f>
        <v>#N/A</v>
      </c>
      <c r="J277" s="84"/>
      <c r="K277" s="82"/>
      <c r="L277" s="85"/>
      <c r="M277" s="86"/>
      <c r="N277" s="82"/>
      <c r="O277" s="82"/>
      <c r="P277" s="82"/>
      <c r="Q277" s="7"/>
    </row>
    <row r="278" spans="1:17" ht="24.95" customHeight="1" x14ac:dyDescent="0.25">
      <c r="A278" s="74"/>
      <c r="B278" s="74"/>
      <c r="C278" s="80"/>
      <c r="D278" s="82"/>
      <c r="E278" s="66"/>
      <c r="F278" s="66"/>
      <c r="G278" s="82"/>
      <c r="H278" s="82"/>
      <c r="I278" s="67" t="e">
        <f>RANK(H278,$H$3:$H$128,1)</f>
        <v>#N/A</v>
      </c>
      <c r="J278" s="84"/>
      <c r="K278" s="82"/>
      <c r="L278" s="85"/>
      <c r="M278" s="86"/>
      <c r="N278" s="82"/>
      <c r="O278" s="82"/>
      <c r="P278" s="82"/>
      <c r="Q278" s="7"/>
    </row>
    <row r="279" spans="1:17" ht="24.95" customHeight="1" x14ac:dyDescent="0.25">
      <c r="A279" s="74"/>
      <c r="B279" s="74"/>
      <c r="C279" s="80"/>
      <c r="D279" s="82"/>
      <c r="E279" s="66"/>
      <c r="F279" s="66"/>
      <c r="G279" s="82"/>
      <c r="H279" s="82"/>
      <c r="I279" s="67" t="e">
        <f>RANK(H279,$H$3:$H$128,1)</f>
        <v>#N/A</v>
      </c>
      <c r="J279" s="84"/>
      <c r="K279" s="82"/>
      <c r="L279" s="85"/>
      <c r="M279" s="86"/>
      <c r="N279" s="82"/>
      <c r="O279" s="82"/>
      <c r="P279" s="82"/>
      <c r="Q279" s="7"/>
    </row>
    <row r="280" spans="1:17" ht="24.95" customHeight="1" x14ac:dyDescent="0.25">
      <c r="A280" s="74"/>
      <c r="B280" s="74"/>
      <c r="C280" s="80"/>
      <c r="D280" s="82"/>
      <c r="E280" s="66"/>
      <c r="F280" s="66"/>
      <c r="G280" s="82"/>
      <c r="H280" s="82"/>
      <c r="I280" s="67" t="e">
        <f>RANK(H280,$H$3:$H$128,1)</f>
        <v>#N/A</v>
      </c>
      <c r="J280" s="84"/>
      <c r="K280" s="82"/>
      <c r="L280" s="85"/>
      <c r="M280" s="86"/>
      <c r="N280" s="82"/>
      <c r="O280" s="82"/>
      <c r="P280" s="82"/>
      <c r="Q280" s="7"/>
    </row>
    <row r="281" spans="1:17" ht="24.95" customHeight="1" x14ac:dyDescent="0.25">
      <c r="A281" s="74"/>
      <c r="B281" s="74"/>
      <c r="C281" s="80"/>
      <c r="D281" s="82"/>
      <c r="E281" s="66"/>
      <c r="F281" s="66"/>
      <c r="G281" s="82"/>
      <c r="H281" s="82"/>
      <c r="I281" s="67" t="e">
        <f>RANK(H281,$H$3:$H$128,1)</f>
        <v>#N/A</v>
      </c>
      <c r="J281" s="84"/>
      <c r="K281" s="82"/>
      <c r="L281" s="85"/>
      <c r="M281" s="86"/>
      <c r="N281" s="82"/>
      <c r="O281" s="82"/>
      <c r="P281" s="82"/>
      <c r="Q281" s="7"/>
    </row>
    <row r="282" spans="1:17" ht="24.95" customHeight="1" x14ac:dyDescent="0.25">
      <c r="A282" s="74"/>
      <c r="B282" s="74"/>
      <c r="C282" s="80"/>
      <c r="D282" s="82"/>
      <c r="E282" s="66"/>
      <c r="F282" s="66"/>
      <c r="G282" s="82"/>
      <c r="H282" s="82"/>
      <c r="I282" s="67" t="e">
        <f>RANK(H282,$H$3:$H$128,1)</f>
        <v>#N/A</v>
      </c>
      <c r="J282" s="84"/>
      <c r="K282" s="82"/>
      <c r="L282" s="85"/>
      <c r="M282" s="86"/>
      <c r="N282" s="82"/>
      <c r="O282" s="82"/>
      <c r="P282" s="82"/>
      <c r="Q282" s="7"/>
    </row>
    <row r="283" spans="1:17" ht="24.95" customHeight="1" x14ac:dyDescent="0.25">
      <c r="A283" s="74"/>
      <c r="B283" s="74"/>
      <c r="C283" s="80"/>
      <c r="D283" s="82"/>
      <c r="E283" s="66"/>
      <c r="F283" s="66"/>
      <c r="G283" s="82"/>
      <c r="H283" s="82"/>
      <c r="I283" s="67" t="e">
        <f>RANK(H283,$H$3:$H$128,1)</f>
        <v>#N/A</v>
      </c>
      <c r="J283" s="84"/>
      <c r="K283" s="82"/>
      <c r="L283" s="85"/>
      <c r="M283" s="86"/>
      <c r="N283" s="82"/>
      <c r="O283" s="82"/>
      <c r="P283" s="82"/>
      <c r="Q283" s="7"/>
    </row>
    <row r="284" spans="1:17" ht="24.95" customHeight="1" x14ac:dyDescent="0.25">
      <c r="A284" s="74"/>
      <c r="B284" s="74"/>
      <c r="C284" s="80"/>
      <c r="D284" s="82"/>
      <c r="E284" s="66"/>
      <c r="F284" s="66"/>
      <c r="G284" s="82"/>
      <c r="H284" s="82"/>
      <c r="I284" s="67" t="e">
        <f>RANK(H284,$H$3:$H$128,1)</f>
        <v>#N/A</v>
      </c>
      <c r="J284" s="84"/>
      <c r="K284" s="82"/>
      <c r="L284" s="85"/>
      <c r="M284" s="86"/>
      <c r="N284" s="82"/>
      <c r="O284" s="82"/>
      <c r="P284" s="82"/>
      <c r="Q284" s="7"/>
    </row>
    <row r="285" spans="1:17" ht="24.95" customHeight="1" x14ac:dyDescent="0.25">
      <c r="A285" s="74"/>
      <c r="B285" s="74"/>
      <c r="C285" s="80"/>
      <c r="D285" s="82"/>
      <c r="E285" s="66"/>
      <c r="F285" s="66"/>
      <c r="G285" s="82"/>
      <c r="H285" s="82"/>
      <c r="I285" s="67" t="e">
        <f>RANK(H285,$H$3:$H$128,1)</f>
        <v>#N/A</v>
      </c>
      <c r="J285" s="84"/>
      <c r="K285" s="82"/>
      <c r="L285" s="85"/>
      <c r="M285" s="86"/>
      <c r="N285" s="82"/>
      <c r="O285" s="82"/>
      <c r="P285" s="82"/>
      <c r="Q285" s="7"/>
    </row>
    <row r="286" spans="1:17" ht="24.95" customHeight="1" x14ac:dyDescent="0.25">
      <c r="A286" s="74"/>
      <c r="B286" s="74"/>
      <c r="C286" s="80"/>
      <c r="D286" s="82"/>
      <c r="E286" s="66"/>
      <c r="F286" s="66"/>
      <c r="G286" s="82"/>
      <c r="H286" s="82"/>
      <c r="I286" s="67" t="e">
        <f>RANK(H286,$H$3:$H$128,1)</f>
        <v>#N/A</v>
      </c>
      <c r="J286" s="84"/>
      <c r="K286" s="82"/>
      <c r="L286" s="85"/>
      <c r="M286" s="86"/>
      <c r="N286" s="82"/>
      <c r="O286" s="82"/>
      <c r="P286" s="82"/>
      <c r="Q286" s="7"/>
    </row>
    <row r="287" spans="1:17" ht="24.95" customHeight="1" x14ac:dyDescent="0.25">
      <c r="A287" s="74"/>
      <c r="B287" s="74"/>
      <c r="C287" s="80"/>
      <c r="D287" s="82"/>
      <c r="E287" s="66"/>
      <c r="F287" s="66"/>
      <c r="G287" s="82"/>
      <c r="H287" s="82"/>
      <c r="I287" s="67" t="e">
        <f>RANK(H287,$H$3:$H$128,1)</f>
        <v>#N/A</v>
      </c>
      <c r="J287" s="84"/>
      <c r="K287" s="82"/>
      <c r="L287" s="85"/>
      <c r="M287" s="86"/>
      <c r="N287" s="82"/>
      <c r="O287" s="82"/>
      <c r="P287" s="82"/>
      <c r="Q287" s="7"/>
    </row>
    <row r="288" spans="1:17" ht="24.95" customHeight="1" x14ac:dyDescent="0.25">
      <c r="A288" s="74"/>
      <c r="B288" s="74"/>
      <c r="C288" s="80"/>
      <c r="D288" s="82"/>
      <c r="E288" s="66"/>
      <c r="F288" s="66"/>
      <c r="G288" s="82"/>
      <c r="H288" s="82"/>
      <c r="I288" s="67" t="e">
        <f>RANK(H288,$H$3:$H$128,1)</f>
        <v>#N/A</v>
      </c>
      <c r="J288" s="84"/>
      <c r="K288" s="82"/>
      <c r="L288" s="85"/>
      <c r="M288" s="86"/>
      <c r="N288" s="82"/>
      <c r="O288" s="82"/>
      <c r="P288" s="82"/>
      <c r="Q288" s="7"/>
    </row>
    <row r="289" spans="1:17" ht="24.95" customHeight="1" x14ac:dyDescent="0.25">
      <c r="A289" s="74"/>
      <c r="B289" s="74"/>
      <c r="C289" s="80"/>
      <c r="D289" s="82"/>
      <c r="E289" s="66"/>
      <c r="F289" s="66"/>
      <c r="G289" s="82"/>
      <c r="H289" s="82"/>
      <c r="I289" s="67" t="e">
        <f>RANK(H289,$H$3:$H$128,1)</f>
        <v>#N/A</v>
      </c>
      <c r="J289" s="84"/>
      <c r="K289" s="82"/>
      <c r="L289" s="85"/>
      <c r="M289" s="86"/>
      <c r="N289" s="82"/>
      <c r="O289" s="82"/>
      <c r="P289" s="82"/>
      <c r="Q289" s="7"/>
    </row>
    <row r="290" spans="1:17" ht="24.95" customHeight="1" x14ac:dyDescent="0.25">
      <c r="A290" s="74"/>
      <c r="B290" s="74"/>
      <c r="C290" s="80"/>
      <c r="D290" s="82"/>
      <c r="E290" s="66"/>
      <c r="F290" s="66"/>
      <c r="G290" s="82"/>
      <c r="H290" s="82"/>
      <c r="I290" s="67" t="e">
        <f>RANK(H290,$H$3:$H$128,1)</f>
        <v>#N/A</v>
      </c>
      <c r="J290" s="84"/>
      <c r="K290" s="82"/>
      <c r="L290" s="85"/>
      <c r="M290" s="86"/>
      <c r="N290" s="82"/>
      <c r="O290" s="82"/>
      <c r="P290" s="82"/>
      <c r="Q290" s="7"/>
    </row>
    <row r="291" spans="1:17" ht="24.95" customHeight="1" x14ac:dyDescent="0.25">
      <c r="A291" s="74"/>
      <c r="B291" s="74"/>
      <c r="C291" s="80"/>
      <c r="D291" s="82"/>
      <c r="E291" s="66"/>
      <c r="F291" s="66"/>
      <c r="G291" s="82"/>
      <c r="H291" s="82"/>
      <c r="I291" s="67" t="e">
        <f>RANK(H291,$H$3:$H$128,1)</f>
        <v>#N/A</v>
      </c>
      <c r="J291" s="84"/>
      <c r="K291" s="82"/>
      <c r="L291" s="85"/>
      <c r="M291" s="86"/>
      <c r="N291" s="82"/>
      <c r="O291" s="82"/>
      <c r="P291" s="82"/>
      <c r="Q291" s="7"/>
    </row>
    <row r="292" spans="1:17" ht="24.95" customHeight="1" x14ac:dyDescent="0.25">
      <c r="A292" s="74"/>
      <c r="B292" s="74"/>
      <c r="C292" s="80"/>
      <c r="D292" s="82"/>
      <c r="E292" s="66"/>
      <c r="F292" s="66"/>
      <c r="G292" s="82"/>
      <c r="H292" s="82"/>
      <c r="I292" s="67" t="e">
        <f>RANK(H292,$H$3:$H$128,1)</f>
        <v>#N/A</v>
      </c>
      <c r="J292" s="84"/>
      <c r="K292" s="82"/>
      <c r="L292" s="85"/>
      <c r="M292" s="86"/>
      <c r="N292" s="82"/>
      <c r="O292" s="82"/>
      <c r="P292" s="82"/>
      <c r="Q292" s="7"/>
    </row>
    <row r="293" spans="1:17" ht="24.95" customHeight="1" x14ac:dyDescent="0.25">
      <c r="A293" s="74"/>
      <c r="B293" s="74"/>
      <c r="C293" s="80"/>
      <c r="D293" s="82"/>
      <c r="E293" s="66"/>
      <c r="F293" s="66"/>
      <c r="G293" s="82"/>
      <c r="H293" s="82"/>
      <c r="I293" s="67" t="e">
        <f>RANK(H293,$H$3:$H$128,1)</f>
        <v>#N/A</v>
      </c>
      <c r="J293" s="84"/>
      <c r="K293" s="82"/>
      <c r="L293" s="85"/>
      <c r="M293" s="86"/>
      <c r="N293" s="82"/>
      <c r="O293" s="82"/>
      <c r="P293" s="82"/>
      <c r="Q293" s="7"/>
    </row>
    <row r="294" spans="1:17" ht="24.95" customHeight="1" x14ac:dyDescent="0.25">
      <c r="A294" s="74"/>
      <c r="B294" s="74"/>
      <c r="C294" s="80"/>
      <c r="D294" s="82"/>
      <c r="E294" s="66"/>
      <c r="F294" s="66"/>
      <c r="G294" s="82"/>
      <c r="H294" s="82"/>
      <c r="I294" s="67" t="e">
        <f>RANK(H294,$H$3:$H$128,1)</f>
        <v>#N/A</v>
      </c>
      <c r="J294" s="84"/>
      <c r="K294" s="82"/>
      <c r="L294" s="85"/>
      <c r="M294" s="86"/>
      <c r="N294" s="82"/>
      <c r="O294" s="82"/>
      <c r="P294" s="82"/>
      <c r="Q294" s="7"/>
    </row>
    <row r="295" spans="1:17" ht="24.95" customHeight="1" x14ac:dyDescent="0.25">
      <c r="A295" s="74"/>
      <c r="B295" s="74"/>
      <c r="C295" s="80"/>
      <c r="D295" s="82"/>
      <c r="E295" s="66"/>
      <c r="F295" s="66"/>
      <c r="G295" s="82"/>
      <c r="H295" s="82"/>
      <c r="I295" s="67" t="e">
        <f>RANK(H295,$H$3:$H$128,1)</f>
        <v>#N/A</v>
      </c>
      <c r="J295" s="84"/>
      <c r="K295" s="82"/>
      <c r="L295" s="85"/>
      <c r="M295" s="86"/>
      <c r="N295" s="82"/>
      <c r="O295" s="82"/>
      <c r="P295" s="82"/>
      <c r="Q295" s="7"/>
    </row>
    <row r="296" spans="1:17" ht="24.95" customHeight="1" x14ac:dyDescent="0.25">
      <c r="A296" s="74"/>
      <c r="B296" s="74"/>
      <c r="C296" s="80"/>
      <c r="D296" s="82"/>
      <c r="E296" s="66"/>
      <c r="F296" s="66"/>
      <c r="G296" s="82"/>
      <c r="H296" s="82"/>
      <c r="I296" s="67" t="e">
        <f>RANK(H296,$H$3:$H$128,1)</f>
        <v>#N/A</v>
      </c>
      <c r="J296" s="84"/>
      <c r="K296" s="82"/>
      <c r="L296" s="85"/>
      <c r="M296" s="86"/>
      <c r="N296" s="82"/>
      <c r="O296" s="82"/>
      <c r="P296" s="82"/>
      <c r="Q296" s="7"/>
    </row>
    <row r="297" spans="1:17" ht="24.95" customHeight="1" x14ac:dyDescent="0.25">
      <c r="A297" s="74"/>
      <c r="B297" s="74"/>
      <c r="C297" s="80"/>
      <c r="D297" s="82"/>
      <c r="E297" s="66"/>
      <c r="F297" s="66"/>
      <c r="G297" s="82"/>
      <c r="H297" s="82"/>
      <c r="I297" s="67" t="e">
        <f>RANK(H297,$H$3:$H$128,1)</f>
        <v>#N/A</v>
      </c>
      <c r="J297" s="84"/>
      <c r="K297" s="82"/>
      <c r="L297" s="85"/>
      <c r="M297" s="86"/>
      <c r="N297" s="82"/>
      <c r="O297" s="82"/>
      <c r="P297" s="82"/>
      <c r="Q297" s="7"/>
    </row>
    <row r="298" spans="1:17" ht="24.95" customHeight="1" x14ac:dyDescent="0.25">
      <c r="A298" s="74"/>
      <c r="B298" s="74"/>
      <c r="C298" s="80"/>
      <c r="D298" s="82"/>
      <c r="E298" s="66"/>
      <c r="F298" s="66"/>
      <c r="G298" s="82"/>
      <c r="H298" s="82"/>
      <c r="I298" s="67" t="e">
        <f>RANK(H298,$H$3:$H$128,1)</f>
        <v>#N/A</v>
      </c>
      <c r="J298" s="84"/>
      <c r="K298" s="82"/>
      <c r="L298" s="85"/>
      <c r="M298" s="86"/>
      <c r="N298" s="82"/>
      <c r="O298" s="82"/>
      <c r="P298" s="82"/>
      <c r="Q298" s="7"/>
    </row>
    <row r="299" spans="1:17" ht="24.95" customHeight="1" x14ac:dyDescent="0.25">
      <c r="A299" s="74"/>
      <c r="B299" s="74"/>
      <c r="C299" s="80"/>
      <c r="D299" s="82"/>
      <c r="E299" s="66"/>
      <c r="F299" s="66"/>
      <c r="G299" s="82"/>
      <c r="H299" s="82"/>
      <c r="I299" s="67" t="e">
        <f>RANK(H299,$H$3:$H$128,1)</f>
        <v>#N/A</v>
      </c>
      <c r="J299" s="84"/>
      <c r="K299" s="82"/>
      <c r="L299" s="85"/>
      <c r="M299" s="86"/>
      <c r="N299" s="82"/>
      <c r="O299" s="82"/>
      <c r="P299" s="82"/>
      <c r="Q299" s="7"/>
    </row>
    <row r="300" spans="1:17" ht="24.95" customHeight="1" x14ac:dyDescent="0.25">
      <c r="A300" s="74"/>
      <c r="B300" s="74"/>
      <c r="C300" s="80"/>
      <c r="D300" s="82"/>
      <c r="E300" s="66"/>
      <c r="F300" s="66"/>
      <c r="G300" s="82"/>
      <c r="H300" s="82"/>
      <c r="I300" s="67" t="e">
        <f>RANK(H300,$H$3:$H$128,1)</f>
        <v>#N/A</v>
      </c>
      <c r="J300" s="84"/>
      <c r="K300" s="82"/>
      <c r="L300" s="85"/>
      <c r="M300" s="86"/>
      <c r="N300" s="82"/>
      <c r="O300" s="82"/>
      <c r="P300" s="82"/>
      <c r="Q300" s="7"/>
    </row>
    <row r="301" spans="1:17" ht="24.95" customHeight="1" x14ac:dyDescent="0.25">
      <c r="A301" s="74"/>
      <c r="B301" s="74"/>
      <c r="C301" s="80"/>
      <c r="D301" s="82"/>
      <c r="E301" s="66"/>
      <c r="F301" s="66"/>
      <c r="G301" s="82"/>
      <c r="H301" s="82"/>
      <c r="I301" s="67" t="e">
        <f>RANK(H301,$H$3:$H$128,1)</f>
        <v>#N/A</v>
      </c>
      <c r="J301" s="84"/>
      <c r="K301" s="82"/>
      <c r="L301" s="85"/>
      <c r="M301" s="86"/>
      <c r="N301" s="82"/>
      <c r="O301" s="82"/>
      <c r="P301" s="82"/>
      <c r="Q301" s="7"/>
    </row>
    <row r="302" spans="1:17" ht="24.95" customHeight="1" x14ac:dyDescent="0.25">
      <c r="A302" s="74"/>
      <c r="B302" s="74"/>
      <c r="C302" s="80"/>
      <c r="D302" s="82"/>
      <c r="E302" s="66"/>
      <c r="F302" s="66"/>
      <c r="G302" s="82"/>
      <c r="H302" s="82"/>
      <c r="I302" s="67" t="e">
        <f>RANK(H302,$H$3:$H$128,1)</f>
        <v>#N/A</v>
      </c>
      <c r="J302" s="84"/>
      <c r="K302" s="82"/>
      <c r="L302" s="85"/>
      <c r="M302" s="86"/>
      <c r="N302" s="82"/>
      <c r="O302" s="82"/>
      <c r="P302" s="82"/>
      <c r="Q302" s="7"/>
    </row>
    <row r="303" spans="1:17" ht="24.95" customHeight="1" x14ac:dyDescent="0.25">
      <c r="A303" s="74"/>
      <c r="B303" s="74"/>
      <c r="C303" s="80"/>
      <c r="D303" s="82"/>
      <c r="E303" s="66"/>
      <c r="F303" s="66"/>
      <c r="G303" s="82"/>
      <c r="H303" s="82"/>
      <c r="I303" s="67" t="e">
        <f>RANK(H303,$H$3:$H$128,1)</f>
        <v>#N/A</v>
      </c>
      <c r="J303" s="84"/>
      <c r="K303" s="82"/>
      <c r="L303" s="85"/>
      <c r="M303" s="86"/>
      <c r="N303" s="82"/>
      <c r="O303" s="82"/>
      <c r="P303" s="82"/>
      <c r="Q303" s="7"/>
    </row>
    <row r="304" spans="1:17" ht="24.95" customHeight="1" x14ac:dyDescent="0.25">
      <c r="A304" s="74"/>
      <c r="B304" s="74"/>
      <c r="C304" s="80"/>
      <c r="D304" s="82"/>
      <c r="E304" s="66"/>
      <c r="F304" s="66"/>
      <c r="G304" s="82"/>
      <c r="H304" s="82"/>
      <c r="I304" s="67" t="e">
        <f>RANK(H304,$H$3:$H$128,1)</f>
        <v>#N/A</v>
      </c>
      <c r="J304" s="84"/>
      <c r="K304" s="82"/>
      <c r="L304" s="85"/>
      <c r="M304" s="86"/>
      <c r="N304" s="82"/>
      <c r="O304" s="82"/>
      <c r="P304" s="82"/>
      <c r="Q304" s="7"/>
    </row>
    <row r="305" spans="1:17" ht="24.95" customHeight="1" x14ac:dyDescent="0.25">
      <c r="A305" s="74"/>
      <c r="B305" s="74"/>
      <c r="C305" s="80"/>
      <c r="D305" s="82"/>
      <c r="E305" s="66"/>
      <c r="F305" s="66"/>
      <c r="G305" s="82"/>
      <c r="H305" s="82"/>
      <c r="I305" s="67" t="e">
        <f>RANK(H305,$H$3:$H$128,1)</f>
        <v>#N/A</v>
      </c>
      <c r="J305" s="84"/>
      <c r="K305" s="82"/>
      <c r="L305" s="85"/>
      <c r="M305" s="86"/>
      <c r="N305" s="82"/>
      <c r="O305" s="82"/>
      <c r="P305" s="82"/>
      <c r="Q305" s="7"/>
    </row>
    <row r="306" spans="1:17" ht="24.95" customHeight="1" x14ac:dyDescent="0.25">
      <c r="A306" s="74"/>
      <c r="B306" s="74"/>
      <c r="C306" s="80"/>
      <c r="D306" s="82"/>
      <c r="E306" s="66"/>
      <c r="F306" s="66"/>
      <c r="G306" s="82"/>
      <c r="H306" s="82"/>
      <c r="I306" s="67" t="e">
        <f>RANK(H306,$H$3:$H$128,1)</f>
        <v>#N/A</v>
      </c>
      <c r="J306" s="84"/>
      <c r="K306" s="82"/>
      <c r="L306" s="85"/>
      <c r="M306" s="86"/>
      <c r="N306" s="82"/>
      <c r="O306" s="82"/>
      <c r="P306" s="82"/>
      <c r="Q306" s="7"/>
    </row>
    <row r="307" spans="1:17" ht="24.95" customHeight="1" x14ac:dyDescent="0.25">
      <c r="A307" s="74"/>
      <c r="B307" s="74"/>
      <c r="C307" s="80"/>
      <c r="D307" s="82"/>
      <c r="E307" s="66"/>
      <c r="F307" s="66"/>
      <c r="G307" s="82"/>
      <c r="H307" s="82"/>
      <c r="I307" s="67" t="e">
        <f>RANK(H307,$H$3:$H$128,1)</f>
        <v>#N/A</v>
      </c>
      <c r="J307" s="84"/>
      <c r="K307" s="82"/>
      <c r="L307" s="85"/>
      <c r="M307" s="86"/>
      <c r="N307" s="82"/>
      <c r="O307" s="82"/>
      <c r="P307" s="82"/>
      <c r="Q307" s="7"/>
    </row>
    <row r="308" spans="1:17" ht="24.95" customHeight="1" x14ac:dyDescent="0.25">
      <c r="A308" s="74"/>
      <c r="B308" s="74"/>
      <c r="C308" s="80"/>
      <c r="D308" s="82"/>
      <c r="E308" s="66"/>
      <c r="F308" s="66"/>
      <c r="G308" s="82"/>
      <c r="H308" s="82"/>
      <c r="I308" s="67" t="e">
        <f>RANK(H308,$H$3:$H$128,1)</f>
        <v>#N/A</v>
      </c>
      <c r="J308" s="84"/>
      <c r="K308" s="82"/>
      <c r="L308" s="85"/>
      <c r="M308" s="86"/>
      <c r="N308" s="82"/>
      <c r="O308" s="82"/>
      <c r="P308" s="82"/>
      <c r="Q308" s="7"/>
    </row>
    <row r="309" spans="1:17" ht="24.95" customHeight="1" x14ac:dyDescent="0.25">
      <c r="A309" s="74"/>
      <c r="B309" s="74"/>
      <c r="C309" s="80"/>
      <c r="D309" s="82"/>
      <c r="E309" s="66"/>
      <c r="F309" s="66"/>
      <c r="G309" s="82"/>
      <c r="H309" s="82"/>
      <c r="I309" s="67" t="e">
        <f>RANK(H309,$H$3:$H$128,1)</f>
        <v>#N/A</v>
      </c>
      <c r="J309" s="84"/>
      <c r="K309" s="82"/>
      <c r="L309" s="85"/>
      <c r="M309" s="86"/>
      <c r="N309" s="82"/>
      <c r="O309" s="82"/>
      <c r="P309" s="82"/>
      <c r="Q309" s="7"/>
    </row>
    <row r="310" spans="1:17" ht="24.95" customHeight="1" x14ac:dyDescent="0.25">
      <c r="A310" s="74"/>
      <c r="B310" s="74"/>
      <c r="C310" s="80"/>
      <c r="D310" s="82"/>
      <c r="E310" s="66"/>
      <c r="F310" s="66"/>
      <c r="G310" s="82"/>
      <c r="H310" s="82"/>
      <c r="I310" s="67" t="e">
        <f>RANK(H310,$H$3:$H$128,1)</f>
        <v>#N/A</v>
      </c>
      <c r="J310" s="84"/>
      <c r="K310" s="82"/>
      <c r="L310" s="85"/>
      <c r="M310" s="86"/>
      <c r="N310" s="82"/>
      <c r="O310" s="82"/>
      <c r="P310" s="82"/>
      <c r="Q310" s="7"/>
    </row>
    <row r="311" spans="1:17" ht="24.95" customHeight="1" x14ac:dyDescent="0.25">
      <c r="A311" s="74"/>
      <c r="B311" s="74"/>
      <c r="C311" s="80"/>
      <c r="D311" s="82"/>
      <c r="E311" s="66"/>
      <c r="F311" s="66"/>
      <c r="G311" s="82"/>
      <c r="H311" s="82"/>
      <c r="I311" s="67" t="e">
        <f>RANK(H311,$H$3:$H$128,1)</f>
        <v>#N/A</v>
      </c>
      <c r="J311" s="84"/>
      <c r="K311" s="82"/>
      <c r="L311" s="85"/>
      <c r="M311" s="86"/>
      <c r="N311" s="82"/>
      <c r="O311" s="82"/>
      <c r="P311" s="82"/>
      <c r="Q311" s="7"/>
    </row>
    <row r="312" spans="1:17" ht="24.95" customHeight="1" x14ac:dyDescent="0.25">
      <c r="A312" s="74"/>
      <c r="B312" s="74"/>
      <c r="C312" s="80"/>
      <c r="D312" s="82"/>
      <c r="E312" s="66"/>
      <c r="F312" s="66"/>
      <c r="G312" s="82"/>
      <c r="H312" s="82"/>
      <c r="I312" s="67" t="e">
        <f>RANK(H312,$H$3:$H$128,1)</f>
        <v>#N/A</v>
      </c>
      <c r="J312" s="84"/>
      <c r="K312" s="82"/>
      <c r="L312" s="85"/>
      <c r="M312" s="86"/>
      <c r="N312" s="82"/>
      <c r="O312" s="82"/>
      <c r="P312" s="82"/>
      <c r="Q312" s="7"/>
    </row>
    <row r="313" spans="1:17" ht="24.95" customHeight="1" x14ac:dyDescent="0.25">
      <c r="A313" s="74"/>
      <c r="B313" s="74"/>
      <c r="C313" s="80"/>
      <c r="D313" s="82"/>
      <c r="E313" s="66"/>
      <c r="F313" s="66"/>
      <c r="G313" s="82"/>
      <c r="H313" s="82"/>
      <c r="I313" s="67" t="e">
        <f>RANK(H313,$H$3:$H$128,1)</f>
        <v>#N/A</v>
      </c>
      <c r="J313" s="84"/>
      <c r="K313" s="82"/>
      <c r="L313" s="85"/>
      <c r="M313" s="86"/>
      <c r="N313" s="82"/>
      <c r="O313" s="82"/>
      <c r="P313" s="82"/>
      <c r="Q313" s="7"/>
    </row>
    <row r="314" spans="1:17" ht="24.95" customHeight="1" x14ac:dyDescent="0.25">
      <c r="A314" s="74"/>
      <c r="B314" s="74"/>
      <c r="C314" s="80"/>
      <c r="D314" s="82"/>
      <c r="E314" s="66"/>
      <c r="F314" s="66"/>
      <c r="G314" s="82"/>
      <c r="H314" s="82"/>
      <c r="I314" s="67" t="e">
        <f>RANK(H314,$H$3:$H$128,1)</f>
        <v>#N/A</v>
      </c>
      <c r="J314" s="84"/>
      <c r="K314" s="82"/>
      <c r="L314" s="85"/>
      <c r="M314" s="86"/>
      <c r="N314" s="82"/>
      <c r="O314" s="82"/>
      <c r="P314" s="82"/>
      <c r="Q314" s="7"/>
    </row>
    <row r="315" spans="1:17" ht="24.95" customHeight="1" x14ac:dyDescent="0.25">
      <c r="A315" s="74"/>
      <c r="B315" s="74"/>
      <c r="C315" s="80"/>
      <c r="D315" s="82"/>
      <c r="E315" s="66"/>
      <c r="F315" s="66"/>
      <c r="G315" s="82"/>
      <c r="H315" s="82"/>
      <c r="I315" s="67" t="e">
        <f>RANK(H315,$H$3:$H$128,1)</f>
        <v>#N/A</v>
      </c>
      <c r="J315" s="84"/>
      <c r="K315" s="82"/>
      <c r="L315" s="85"/>
      <c r="M315" s="86"/>
      <c r="N315" s="82"/>
      <c r="O315" s="82"/>
      <c r="P315" s="82"/>
      <c r="Q315" s="7"/>
    </row>
    <row r="316" spans="1:17" ht="24.95" customHeight="1" x14ac:dyDescent="0.25">
      <c r="A316" s="74"/>
      <c r="B316" s="74"/>
      <c r="C316" s="80"/>
      <c r="D316" s="82"/>
      <c r="E316" s="66"/>
      <c r="F316" s="66"/>
      <c r="G316" s="82"/>
      <c r="H316" s="82"/>
      <c r="I316" s="67" t="e">
        <f>RANK(H316,$H$3:$H$128,1)</f>
        <v>#N/A</v>
      </c>
      <c r="J316" s="84"/>
      <c r="K316" s="82"/>
      <c r="L316" s="85"/>
      <c r="M316" s="86"/>
      <c r="N316" s="82"/>
      <c r="O316" s="82"/>
      <c r="P316" s="82"/>
      <c r="Q316" s="7"/>
    </row>
    <row r="317" spans="1:17" ht="24.95" customHeight="1" x14ac:dyDescent="0.25">
      <c r="A317" s="74"/>
      <c r="B317" s="74"/>
      <c r="C317" s="80"/>
      <c r="D317" s="82"/>
      <c r="E317" s="66"/>
      <c r="F317" s="66"/>
      <c r="G317" s="82"/>
      <c r="H317" s="82"/>
      <c r="I317" s="67" t="e">
        <f>RANK(H317,$H$3:$H$128,1)</f>
        <v>#N/A</v>
      </c>
      <c r="J317" s="84"/>
      <c r="K317" s="82"/>
      <c r="L317" s="85"/>
      <c r="M317" s="86"/>
      <c r="N317" s="82"/>
      <c r="O317" s="82"/>
      <c r="P317" s="82"/>
      <c r="Q317" s="7"/>
    </row>
    <row r="318" spans="1:17" ht="24.95" customHeight="1" x14ac:dyDescent="0.25">
      <c r="A318" s="74"/>
      <c r="B318" s="74"/>
      <c r="C318" s="80"/>
      <c r="D318" s="82"/>
      <c r="E318" s="66"/>
      <c r="F318" s="66"/>
      <c r="G318" s="82"/>
      <c r="H318" s="82"/>
      <c r="I318" s="67" t="e">
        <f>RANK(H318,$H$3:$H$128,1)</f>
        <v>#N/A</v>
      </c>
      <c r="J318" s="84"/>
      <c r="K318" s="82"/>
      <c r="L318" s="85"/>
      <c r="M318" s="86"/>
      <c r="N318" s="82"/>
      <c r="O318" s="82"/>
      <c r="P318" s="82"/>
      <c r="Q318" s="7"/>
    </row>
    <row r="319" spans="1:17" ht="24.95" customHeight="1" x14ac:dyDescent="0.25">
      <c r="A319" s="74"/>
      <c r="B319" s="74"/>
      <c r="C319" s="80"/>
      <c r="D319" s="82"/>
      <c r="E319" s="66"/>
      <c r="F319" s="66"/>
      <c r="G319" s="82"/>
      <c r="H319" s="82"/>
      <c r="I319" s="67" t="e">
        <f>RANK(H319,$H$3:$H$128,1)</f>
        <v>#N/A</v>
      </c>
      <c r="J319" s="84"/>
      <c r="K319" s="82"/>
      <c r="L319" s="85"/>
      <c r="M319" s="86"/>
      <c r="N319" s="82"/>
      <c r="O319" s="82"/>
      <c r="P319" s="82"/>
      <c r="Q319" s="7"/>
    </row>
    <row r="320" spans="1:17" ht="24.95" customHeight="1" x14ac:dyDescent="0.25">
      <c r="A320" s="74"/>
      <c r="B320" s="74"/>
      <c r="C320" s="80"/>
      <c r="D320" s="82"/>
      <c r="E320" s="66"/>
      <c r="F320" s="66"/>
      <c r="G320" s="82"/>
      <c r="H320" s="82"/>
      <c r="I320" s="67" t="e">
        <f>RANK(H320,$H$3:$H$128,1)</f>
        <v>#N/A</v>
      </c>
      <c r="J320" s="84"/>
      <c r="K320" s="82"/>
      <c r="L320" s="85"/>
      <c r="M320" s="86"/>
      <c r="N320" s="82"/>
      <c r="O320" s="82"/>
      <c r="P320" s="82"/>
      <c r="Q320" s="7"/>
    </row>
    <row r="321" spans="1:17" ht="24.95" customHeight="1" x14ac:dyDescent="0.25">
      <c r="A321" s="74"/>
      <c r="B321" s="74"/>
      <c r="C321" s="80"/>
      <c r="D321" s="82"/>
      <c r="E321" s="66"/>
      <c r="F321" s="66"/>
      <c r="G321" s="82"/>
      <c r="H321" s="82"/>
      <c r="I321" s="67" t="e">
        <f>RANK(H321,$H$3:$H$128,1)</f>
        <v>#N/A</v>
      </c>
      <c r="J321" s="84"/>
      <c r="K321" s="82"/>
      <c r="L321" s="85"/>
      <c r="M321" s="86"/>
      <c r="N321" s="82"/>
      <c r="O321" s="82"/>
      <c r="P321" s="82"/>
      <c r="Q321" s="7"/>
    </row>
    <row r="322" spans="1:17" ht="24.95" customHeight="1" x14ac:dyDescent="0.25">
      <c r="A322" s="74"/>
      <c r="B322" s="74"/>
      <c r="C322" s="80"/>
      <c r="D322" s="82"/>
      <c r="E322" s="66"/>
      <c r="F322" s="66"/>
      <c r="G322" s="82"/>
      <c r="H322" s="82"/>
      <c r="I322" s="67" t="e">
        <f>RANK(H322,$H$3:$H$128,1)</f>
        <v>#N/A</v>
      </c>
      <c r="J322" s="84"/>
      <c r="K322" s="82"/>
      <c r="L322" s="85"/>
      <c r="M322" s="86"/>
      <c r="N322" s="82"/>
      <c r="O322" s="82"/>
      <c r="P322" s="82"/>
      <c r="Q322" s="7"/>
    </row>
    <row r="323" spans="1:17" ht="24.95" customHeight="1" x14ac:dyDescent="0.25">
      <c r="A323" s="74"/>
      <c r="B323" s="74"/>
      <c r="C323" s="80"/>
      <c r="D323" s="82"/>
      <c r="E323" s="66"/>
      <c r="F323" s="66"/>
      <c r="G323" s="82"/>
      <c r="H323" s="82"/>
      <c r="I323" s="67" t="e">
        <f>RANK(H323,$H$3:$H$128,1)</f>
        <v>#N/A</v>
      </c>
      <c r="J323" s="84"/>
      <c r="K323" s="82"/>
      <c r="L323" s="85"/>
      <c r="M323" s="86"/>
      <c r="N323" s="82"/>
      <c r="O323" s="82"/>
      <c r="P323" s="82"/>
      <c r="Q323" s="7"/>
    </row>
    <row r="324" spans="1:17" ht="24.95" customHeight="1" x14ac:dyDescent="0.25">
      <c r="A324" s="74"/>
      <c r="B324" s="74"/>
      <c r="C324" s="80"/>
      <c r="D324" s="82"/>
      <c r="E324" s="66"/>
      <c r="F324" s="66"/>
      <c r="G324" s="82"/>
      <c r="H324" s="82"/>
      <c r="I324" s="67" t="e">
        <f>RANK(H324,$H$3:$H$128,1)</f>
        <v>#N/A</v>
      </c>
      <c r="J324" s="84"/>
      <c r="K324" s="82"/>
      <c r="L324" s="85"/>
      <c r="M324" s="86"/>
      <c r="N324" s="82"/>
      <c r="O324" s="82"/>
      <c r="P324" s="82"/>
      <c r="Q324" s="7"/>
    </row>
    <row r="325" spans="1:17" ht="24.95" customHeight="1" x14ac:dyDescent="0.25">
      <c r="A325" s="74"/>
      <c r="B325" s="74"/>
      <c r="C325" s="80"/>
      <c r="D325" s="82"/>
      <c r="E325" s="66"/>
      <c r="F325" s="66"/>
      <c r="G325" s="82"/>
      <c r="H325" s="82"/>
      <c r="I325" s="67" t="e">
        <f>RANK(H325,$H$3:$H$128,1)</f>
        <v>#N/A</v>
      </c>
      <c r="J325" s="84"/>
      <c r="K325" s="82"/>
      <c r="L325" s="85"/>
      <c r="M325" s="86"/>
      <c r="N325" s="82"/>
      <c r="O325" s="82"/>
      <c r="P325" s="82"/>
      <c r="Q325" s="7"/>
    </row>
    <row r="326" spans="1:17" ht="24.95" customHeight="1" x14ac:dyDescent="0.25">
      <c r="A326" s="74"/>
      <c r="B326" s="74"/>
      <c r="C326" s="80"/>
      <c r="D326" s="82"/>
      <c r="E326" s="66"/>
      <c r="F326" s="66"/>
      <c r="G326" s="82"/>
      <c r="H326" s="82"/>
      <c r="I326" s="67" t="e">
        <f>RANK(H326,$H$3:$H$128,1)</f>
        <v>#N/A</v>
      </c>
      <c r="J326" s="84"/>
      <c r="K326" s="82"/>
      <c r="L326" s="85"/>
      <c r="M326" s="86"/>
      <c r="N326" s="82"/>
      <c r="O326" s="82"/>
      <c r="P326" s="82"/>
      <c r="Q326" s="7"/>
    </row>
    <row r="327" spans="1:17" ht="24.95" customHeight="1" x14ac:dyDescent="0.25">
      <c r="A327" s="74"/>
      <c r="B327" s="74"/>
      <c r="C327" s="80"/>
      <c r="D327" s="82"/>
      <c r="E327" s="66"/>
      <c r="F327" s="66"/>
      <c r="G327" s="82"/>
      <c r="H327" s="82"/>
      <c r="I327" s="67" t="e">
        <f>RANK(H327,$H$3:$H$128,1)</f>
        <v>#N/A</v>
      </c>
      <c r="J327" s="84"/>
      <c r="K327" s="82"/>
      <c r="L327" s="85"/>
      <c r="M327" s="86"/>
      <c r="N327" s="82"/>
      <c r="O327" s="82"/>
      <c r="P327" s="82"/>
      <c r="Q327" s="7"/>
    </row>
    <row r="328" spans="1:17" ht="24.95" customHeight="1" x14ac:dyDescent="0.25">
      <c r="A328" s="74"/>
      <c r="B328" s="74"/>
      <c r="C328" s="80"/>
      <c r="D328" s="82"/>
      <c r="E328" s="66"/>
      <c r="F328" s="66"/>
      <c r="G328" s="82"/>
      <c r="H328" s="82"/>
      <c r="I328" s="67" t="e">
        <f>RANK(H328,$H$3:$H$128,1)</f>
        <v>#N/A</v>
      </c>
      <c r="J328" s="84"/>
      <c r="K328" s="82"/>
      <c r="L328" s="85"/>
      <c r="M328" s="86"/>
      <c r="N328" s="82"/>
      <c r="O328" s="82"/>
      <c r="P328" s="82"/>
      <c r="Q328" s="7"/>
    </row>
    <row r="329" spans="1:17" ht="24.95" customHeight="1" x14ac:dyDescent="0.25">
      <c r="A329" s="74"/>
      <c r="B329" s="74"/>
      <c r="C329" s="80"/>
      <c r="D329" s="82"/>
      <c r="E329" s="66"/>
      <c r="F329" s="66"/>
      <c r="G329" s="82"/>
      <c r="H329" s="82"/>
      <c r="I329" s="67" t="e">
        <f>RANK(H329,$H$3:$H$128,1)</f>
        <v>#N/A</v>
      </c>
      <c r="J329" s="84"/>
      <c r="K329" s="82"/>
      <c r="L329" s="85"/>
      <c r="M329" s="86"/>
      <c r="N329" s="82"/>
      <c r="O329" s="82"/>
      <c r="P329" s="82"/>
      <c r="Q329" s="7"/>
    </row>
    <row r="330" spans="1:17" ht="24.95" customHeight="1" x14ac:dyDescent="0.25">
      <c r="A330" s="74"/>
      <c r="B330" s="74"/>
      <c r="C330" s="80"/>
      <c r="D330" s="82"/>
      <c r="E330" s="66"/>
      <c r="F330" s="66"/>
      <c r="G330" s="82"/>
      <c r="H330" s="82"/>
      <c r="I330" s="67" t="e">
        <f>RANK(H330,$H$3:$H$128,1)</f>
        <v>#N/A</v>
      </c>
      <c r="J330" s="84"/>
      <c r="K330" s="82"/>
      <c r="L330" s="85"/>
      <c r="M330" s="86"/>
      <c r="N330" s="82"/>
      <c r="O330" s="82"/>
      <c r="P330" s="82"/>
      <c r="Q330" s="7"/>
    </row>
    <row r="331" spans="1:17" ht="24.95" customHeight="1" x14ac:dyDescent="0.25">
      <c r="A331" s="74"/>
      <c r="B331" s="74"/>
      <c r="C331" s="80"/>
      <c r="D331" s="82"/>
      <c r="E331" s="66"/>
      <c r="F331" s="66"/>
      <c r="G331" s="82"/>
      <c r="H331" s="82"/>
      <c r="I331" s="67" t="e">
        <f>RANK(H331,$H$3:$H$128,1)</f>
        <v>#N/A</v>
      </c>
      <c r="J331" s="84"/>
      <c r="K331" s="82"/>
      <c r="L331" s="85"/>
      <c r="M331" s="86"/>
      <c r="N331" s="82"/>
      <c r="O331" s="82"/>
      <c r="P331" s="82"/>
      <c r="Q331" s="7"/>
    </row>
    <row r="332" spans="1:17" ht="24.95" customHeight="1" x14ac:dyDescent="0.25">
      <c r="A332" s="74"/>
      <c r="B332" s="74"/>
      <c r="C332" s="80"/>
      <c r="D332" s="82"/>
      <c r="E332" s="66"/>
      <c r="F332" s="66"/>
      <c r="G332" s="82"/>
      <c r="H332" s="82"/>
      <c r="I332" s="67" t="e">
        <f>RANK(H332,$H$3:$H$128,1)</f>
        <v>#N/A</v>
      </c>
      <c r="J332" s="84"/>
      <c r="K332" s="82"/>
      <c r="L332" s="85"/>
      <c r="M332" s="86"/>
      <c r="N332" s="82"/>
      <c r="O332" s="82"/>
      <c r="P332" s="82"/>
      <c r="Q332" s="7"/>
    </row>
    <row r="333" spans="1:17" ht="24.95" customHeight="1" x14ac:dyDescent="0.25">
      <c r="A333" s="74"/>
      <c r="B333" s="74"/>
      <c r="C333" s="80"/>
      <c r="D333" s="82"/>
      <c r="E333" s="66"/>
      <c r="F333" s="66"/>
      <c r="G333" s="82"/>
      <c r="H333" s="82"/>
      <c r="I333" s="67" t="e">
        <f>RANK(H333,$H$3:$H$128,1)</f>
        <v>#N/A</v>
      </c>
      <c r="J333" s="84"/>
      <c r="K333" s="82"/>
      <c r="L333" s="85"/>
      <c r="M333" s="86"/>
      <c r="N333" s="82"/>
      <c r="O333" s="82"/>
      <c r="P333" s="82"/>
      <c r="Q333" s="7"/>
    </row>
    <row r="334" spans="1:17" ht="24.95" customHeight="1" x14ac:dyDescent="0.25">
      <c r="A334" s="74"/>
      <c r="B334" s="74"/>
      <c r="C334" s="80"/>
      <c r="D334" s="82"/>
      <c r="E334" s="66"/>
      <c r="F334" s="66"/>
      <c r="G334" s="82"/>
      <c r="H334" s="82"/>
      <c r="I334" s="67" t="e">
        <f>RANK(H334,$H$3:$H$128,1)</f>
        <v>#N/A</v>
      </c>
      <c r="J334" s="84"/>
      <c r="K334" s="82"/>
      <c r="L334" s="85"/>
      <c r="M334" s="86"/>
      <c r="N334" s="82"/>
      <c r="O334" s="82"/>
      <c r="P334" s="82"/>
      <c r="Q334" s="7"/>
    </row>
    <row r="335" spans="1:17" ht="24.95" customHeight="1" x14ac:dyDescent="0.25">
      <c r="A335" s="74"/>
      <c r="B335" s="74"/>
      <c r="C335" s="80"/>
      <c r="D335" s="82"/>
      <c r="E335" s="66"/>
      <c r="F335" s="66"/>
      <c r="G335" s="82"/>
      <c r="H335" s="82"/>
      <c r="I335" s="67" t="e">
        <f>RANK(H335,$H$3:$H$128,1)</f>
        <v>#N/A</v>
      </c>
      <c r="J335" s="84"/>
      <c r="K335" s="82"/>
      <c r="L335" s="85"/>
      <c r="M335" s="86"/>
      <c r="N335" s="82"/>
      <c r="O335" s="82"/>
      <c r="P335" s="82"/>
      <c r="Q335" s="7"/>
    </row>
    <row r="336" spans="1:17" ht="24.95" customHeight="1" x14ac:dyDescent="0.25">
      <c r="A336" s="74"/>
      <c r="B336" s="74"/>
      <c r="C336" s="80"/>
      <c r="D336" s="82"/>
      <c r="E336" s="66"/>
      <c r="F336" s="66"/>
      <c r="G336" s="82"/>
      <c r="H336" s="82"/>
      <c r="I336" s="67" t="e">
        <f>RANK(H336,$H$3:$H$128,1)</f>
        <v>#N/A</v>
      </c>
      <c r="J336" s="84"/>
      <c r="K336" s="82"/>
      <c r="L336" s="85"/>
      <c r="M336" s="86"/>
      <c r="N336" s="82"/>
      <c r="O336" s="82"/>
      <c r="P336" s="82"/>
      <c r="Q336" s="7"/>
    </row>
    <row r="337" spans="1:17" ht="24.95" customHeight="1" x14ac:dyDescent="0.25">
      <c r="A337" s="74"/>
      <c r="B337" s="74"/>
      <c r="C337" s="80"/>
      <c r="D337" s="82"/>
      <c r="E337" s="66"/>
      <c r="F337" s="66"/>
      <c r="G337" s="82"/>
      <c r="H337" s="82"/>
      <c r="I337" s="67" t="e">
        <f>RANK(H337,$H$3:$H$128,1)</f>
        <v>#N/A</v>
      </c>
      <c r="J337" s="84"/>
      <c r="K337" s="82"/>
      <c r="L337" s="85"/>
      <c r="M337" s="86"/>
      <c r="N337" s="82"/>
      <c r="O337" s="82"/>
      <c r="P337" s="82"/>
      <c r="Q337" s="7"/>
    </row>
    <row r="338" spans="1:17" ht="24.95" customHeight="1" x14ac:dyDescent="0.25">
      <c r="A338" s="74"/>
      <c r="B338" s="74"/>
      <c r="C338" s="80"/>
      <c r="D338" s="82"/>
      <c r="E338" s="66"/>
      <c r="F338" s="66"/>
      <c r="G338" s="82"/>
      <c r="H338" s="82"/>
      <c r="I338" s="67" t="e">
        <f>RANK(H338,$H$3:$H$128,1)</f>
        <v>#N/A</v>
      </c>
      <c r="J338" s="84"/>
      <c r="K338" s="82"/>
      <c r="L338" s="85"/>
      <c r="M338" s="86"/>
      <c r="N338" s="82"/>
      <c r="O338" s="82"/>
      <c r="P338" s="82"/>
      <c r="Q338" s="7"/>
    </row>
    <row r="339" spans="1:17" ht="24.95" customHeight="1" x14ac:dyDescent="0.25">
      <c r="A339" s="74"/>
      <c r="B339" s="74"/>
      <c r="C339" s="80"/>
      <c r="D339" s="82"/>
      <c r="E339" s="66"/>
      <c r="F339" s="66"/>
      <c r="G339" s="82"/>
      <c r="H339" s="82"/>
      <c r="I339" s="67" t="e">
        <f>RANK(H339,$H$3:$H$128,1)</f>
        <v>#N/A</v>
      </c>
      <c r="J339" s="84"/>
      <c r="K339" s="82"/>
      <c r="L339" s="85"/>
      <c r="M339" s="86"/>
      <c r="N339" s="82"/>
      <c r="O339" s="82"/>
      <c r="P339" s="82"/>
      <c r="Q339" s="7"/>
    </row>
    <row r="340" spans="1:17" ht="24.95" customHeight="1" x14ac:dyDescent="0.25">
      <c r="A340" s="74"/>
      <c r="B340" s="74"/>
      <c r="C340" s="80"/>
      <c r="D340" s="82"/>
      <c r="E340" s="66"/>
      <c r="F340" s="66"/>
      <c r="G340" s="82"/>
      <c r="H340" s="82"/>
      <c r="I340" s="67" t="e">
        <f>RANK(H340,$H$3:$H$128,1)</f>
        <v>#N/A</v>
      </c>
      <c r="J340" s="84"/>
      <c r="K340" s="82"/>
      <c r="L340" s="85"/>
      <c r="M340" s="86"/>
      <c r="N340" s="82"/>
      <c r="O340" s="82"/>
      <c r="P340" s="82"/>
      <c r="Q340" s="7"/>
    </row>
    <row r="341" spans="1:17" ht="24.95" customHeight="1" x14ac:dyDescent="0.25">
      <c r="A341" s="74"/>
      <c r="B341" s="74"/>
      <c r="C341" s="80"/>
      <c r="D341" s="82"/>
      <c r="E341" s="66"/>
      <c r="F341" s="66"/>
      <c r="G341" s="82"/>
      <c r="H341" s="82"/>
      <c r="I341" s="67" t="e">
        <f>RANK(H341,$H$3:$H$128,1)</f>
        <v>#N/A</v>
      </c>
      <c r="J341" s="84"/>
      <c r="K341" s="82"/>
      <c r="L341" s="85"/>
      <c r="M341" s="86"/>
      <c r="N341" s="82"/>
      <c r="O341" s="82"/>
      <c r="P341" s="82"/>
      <c r="Q341" s="7"/>
    </row>
    <row r="342" spans="1:17" ht="24.95" customHeight="1" x14ac:dyDescent="0.25">
      <c r="A342" s="74"/>
      <c r="B342" s="74"/>
      <c r="C342" s="80"/>
      <c r="D342" s="82"/>
      <c r="E342" s="66"/>
      <c r="F342" s="66"/>
      <c r="G342" s="82"/>
      <c r="H342" s="82"/>
      <c r="I342" s="67" t="e">
        <f>RANK(H342,$H$3:$H$128,1)</f>
        <v>#N/A</v>
      </c>
      <c r="J342" s="84"/>
      <c r="K342" s="82"/>
      <c r="L342" s="85"/>
      <c r="M342" s="86"/>
      <c r="N342" s="82"/>
      <c r="O342" s="82"/>
      <c r="P342" s="82"/>
      <c r="Q342" s="7"/>
    </row>
    <row r="343" spans="1:17" ht="24.95" customHeight="1" x14ac:dyDescent="0.25">
      <c r="A343" s="74"/>
      <c r="B343" s="74"/>
      <c r="C343" s="80"/>
      <c r="D343" s="82"/>
      <c r="E343" s="66"/>
      <c r="F343" s="66"/>
      <c r="G343" s="82"/>
      <c r="H343" s="82"/>
      <c r="I343" s="67" t="e">
        <f>RANK(H343,$H$3:$H$128,1)</f>
        <v>#N/A</v>
      </c>
      <c r="J343" s="84"/>
      <c r="K343" s="82"/>
      <c r="L343" s="85"/>
      <c r="M343" s="86"/>
      <c r="N343" s="82"/>
      <c r="O343" s="82"/>
      <c r="P343" s="82"/>
      <c r="Q343" s="7"/>
    </row>
    <row r="344" spans="1:17" ht="24.95" customHeight="1" x14ac:dyDescent="0.25">
      <c r="A344" s="74"/>
      <c r="B344" s="74"/>
      <c r="C344" s="80"/>
      <c r="D344" s="82"/>
      <c r="E344" s="66"/>
      <c r="F344" s="66"/>
      <c r="G344" s="82"/>
      <c r="H344" s="82"/>
      <c r="I344" s="67" t="e">
        <f>RANK(H344,$H$3:$H$128,1)</f>
        <v>#N/A</v>
      </c>
      <c r="J344" s="84"/>
      <c r="K344" s="82"/>
      <c r="L344" s="85"/>
      <c r="M344" s="86"/>
      <c r="N344" s="82"/>
      <c r="O344" s="82"/>
      <c r="P344" s="82"/>
      <c r="Q344" s="7"/>
    </row>
    <row r="345" spans="1:17" ht="24.95" customHeight="1" x14ac:dyDescent="0.25">
      <c r="A345" s="74"/>
      <c r="B345" s="74"/>
      <c r="C345" s="80"/>
      <c r="D345" s="82"/>
      <c r="E345" s="66"/>
      <c r="F345" s="66"/>
      <c r="G345" s="82"/>
      <c r="H345" s="82"/>
      <c r="I345" s="67" t="e">
        <f>RANK(H345,$H$3:$H$128,1)</f>
        <v>#N/A</v>
      </c>
      <c r="J345" s="84"/>
      <c r="K345" s="82"/>
      <c r="L345" s="85"/>
      <c r="M345" s="86"/>
      <c r="N345" s="82"/>
      <c r="O345" s="82"/>
      <c r="P345" s="82"/>
      <c r="Q345" s="7"/>
    </row>
    <row r="346" spans="1:17" ht="24.95" customHeight="1" x14ac:dyDescent="0.25">
      <c r="A346" s="74"/>
      <c r="B346" s="74"/>
      <c r="C346" s="80"/>
      <c r="D346" s="82"/>
      <c r="E346" s="66"/>
      <c r="F346" s="66"/>
      <c r="G346" s="82"/>
      <c r="H346" s="82"/>
      <c r="I346" s="67" t="e">
        <f>RANK(H346,$H$3:$H$128,1)</f>
        <v>#N/A</v>
      </c>
      <c r="J346" s="84"/>
      <c r="K346" s="82"/>
      <c r="L346" s="85"/>
      <c r="M346" s="86"/>
      <c r="N346" s="82"/>
      <c r="O346" s="82"/>
      <c r="P346" s="82"/>
      <c r="Q346" s="7"/>
    </row>
    <row r="347" spans="1:17" ht="24.95" customHeight="1" x14ac:dyDescent="0.25">
      <c r="A347" s="74"/>
      <c r="B347" s="74"/>
      <c r="C347" s="80"/>
      <c r="D347" s="82"/>
      <c r="E347" s="66"/>
      <c r="F347" s="66"/>
      <c r="G347" s="82"/>
      <c r="H347" s="82"/>
      <c r="I347" s="67" t="e">
        <f>RANK(H347,$H$3:$H$128,1)</f>
        <v>#N/A</v>
      </c>
      <c r="J347" s="84"/>
      <c r="K347" s="82"/>
      <c r="L347" s="85"/>
      <c r="M347" s="86"/>
      <c r="N347" s="82"/>
      <c r="O347" s="82"/>
      <c r="P347" s="82"/>
      <c r="Q347" s="7"/>
    </row>
    <row r="348" spans="1:17" ht="24.95" customHeight="1" x14ac:dyDescent="0.25">
      <c r="A348" s="74"/>
      <c r="B348" s="74"/>
      <c r="C348" s="80"/>
      <c r="D348" s="82"/>
      <c r="E348" s="66"/>
      <c r="F348" s="66"/>
      <c r="G348" s="82"/>
      <c r="H348" s="82"/>
      <c r="I348" s="67" t="e">
        <f>RANK(H348,$H$3:$H$128,1)</f>
        <v>#N/A</v>
      </c>
      <c r="J348" s="84"/>
      <c r="K348" s="82"/>
      <c r="L348" s="85"/>
      <c r="M348" s="86"/>
      <c r="N348" s="82"/>
      <c r="O348" s="82"/>
      <c r="P348" s="82"/>
      <c r="Q348" s="7"/>
    </row>
    <row r="349" spans="1:17" ht="24.95" customHeight="1" x14ac:dyDescent="0.25">
      <c r="A349" s="74"/>
      <c r="B349" s="74"/>
      <c r="C349" s="80"/>
      <c r="D349" s="82"/>
      <c r="E349" s="66"/>
      <c r="F349" s="66"/>
      <c r="G349" s="82"/>
      <c r="H349" s="82"/>
      <c r="I349" s="67" t="e">
        <f>RANK(H349,$H$3:$H$128,1)</f>
        <v>#N/A</v>
      </c>
      <c r="J349" s="84"/>
      <c r="K349" s="82"/>
      <c r="L349" s="85"/>
      <c r="M349" s="86"/>
      <c r="N349" s="82"/>
      <c r="O349" s="82"/>
      <c r="P349" s="82"/>
      <c r="Q349" s="7"/>
    </row>
    <row r="350" spans="1:17" ht="24.95" customHeight="1" x14ac:dyDescent="0.25">
      <c r="A350" s="74"/>
      <c r="B350" s="74"/>
      <c r="C350" s="80"/>
      <c r="D350" s="82"/>
      <c r="E350" s="66"/>
      <c r="F350" s="66"/>
      <c r="G350" s="82"/>
      <c r="H350" s="82"/>
      <c r="I350" s="67" t="e">
        <f>RANK(H350,$H$3:$H$128,1)</f>
        <v>#N/A</v>
      </c>
      <c r="J350" s="84"/>
      <c r="K350" s="82"/>
      <c r="L350" s="85"/>
      <c r="M350" s="86"/>
      <c r="N350" s="82"/>
      <c r="O350" s="82"/>
      <c r="P350" s="82"/>
      <c r="Q350" s="7"/>
    </row>
    <row r="351" spans="1:17" ht="24.95" customHeight="1" x14ac:dyDescent="0.25">
      <c r="A351" s="74"/>
      <c r="B351" s="74"/>
      <c r="C351" s="80"/>
      <c r="D351" s="82"/>
      <c r="E351" s="66"/>
      <c r="F351" s="66"/>
      <c r="G351" s="82"/>
      <c r="H351" s="82"/>
      <c r="I351" s="67" t="e">
        <f>RANK(H351,$H$3:$H$128,1)</f>
        <v>#N/A</v>
      </c>
      <c r="J351" s="84"/>
      <c r="K351" s="82"/>
      <c r="L351" s="85"/>
      <c r="M351" s="86"/>
      <c r="N351" s="82"/>
      <c r="O351" s="82"/>
      <c r="P351" s="82"/>
      <c r="Q351" s="7"/>
    </row>
    <row r="352" spans="1:17" ht="24.95" customHeight="1" x14ac:dyDescent="0.25">
      <c r="A352" s="74"/>
      <c r="B352" s="74"/>
      <c r="C352" s="80"/>
      <c r="D352" s="82"/>
      <c r="E352" s="66"/>
      <c r="F352" s="66"/>
      <c r="G352" s="82"/>
      <c r="H352" s="82"/>
      <c r="I352" s="67" t="e">
        <f>RANK(H352,$H$3:$H$128,1)</f>
        <v>#N/A</v>
      </c>
      <c r="J352" s="84"/>
      <c r="K352" s="82"/>
      <c r="L352" s="85"/>
      <c r="M352" s="86"/>
      <c r="N352" s="82"/>
      <c r="O352" s="82"/>
      <c r="P352" s="82"/>
      <c r="Q352" s="7"/>
    </row>
    <row r="353" spans="1:17" ht="24.95" customHeight="1" x14ac:dyDescent="0.25">
      <c r="A353" s="74"/>
      <c r="B353" s="74"/>
      <c r="C353" s="80"/>
      <c r="D353" s="82"/>
      <c r="E353" s="66"/>
      <c r="F353" s="66"/>
      <c r="G353" s="82"/>
      <c r="H353" s="82"/>
      <c r="I353" s="67" t="e">
        <f>RANK(H353,$H$3:$H$128,1)</f>
        <v>#N/A</v>
      </c>
      <c r="J353" s="84"/>
      <c r="K353" s="82"/>
      <c r="L353" s="85"/>
      <c r="M353" s="86"/>
      <c r="N353" s="82"/>
      <c r="O353" s="82"/>
      <c r="P353" s="82"/>
      <c r="Q353" s="7"/>
    </row>
    <row r="354" spans="1:17" ht="24.95" customHeight="1" x14ac:dyDescent="0.25">
      <c r="A354" s="74"/>
      <c r="B354" s="74"/>
      <c r="C354" s="80"/>
      <c r="D354" s="82"/>
      <c r="E354" s="66"/>
      <c r="F354" s="66"/>
      <c r="G354" s="82"/>
      <c r="H354" s="82"/>
      <c r="I354" s="67" t="e">
        <f>RANK(H354,$H$3:$H$128,1)</f>
        <v>#N/A</v>
      </c>
      <c r="J354" s="84"/>
      <c r="K354" s="82"/>
      <c r="L354" s="85"/>
      <c r="M354" s="86"/>
      <c r="N354" s="82"/>
      <c r="O354" s="82"/>
      <c r="P354" s="82"/>
      <c r="Q354" s="7"/>
    </row>
    <row r="355" spans="1:17" ht="24.95" customHeight="1" x14ac:dyDescent="0.25">
      <c r="A355" s="74"/>
      <c r="B355" s="74"/>
      <c r="C355" s="80"/>
      <c r="D355" s="82"/>
      <c r="E355" s="66"/>
      <c r="F355" s="66"/>
      <c r="G355" s="82"/>
      <c r="H355" s="82"/>
      <c r="I355" s="67" t="e">
        <f>RANK(H355,$H$3:$H$128,1)</f>
        <v>#N/A</v>
      </c>
      <c r="J355" s="84"/>
      <c r="K355" s="82"/>
      <c r="L355" s="85"/>
      <c r="M355" s="86"/>
      <c r="N355" s="82"/>
      <c r="O355" s="82"/>
      <c r="P355" s="82"/>
      <c r="Q355" s="7"/>
    </row>
    <row r="356" spans="1:17" ht="24.95" customHeight="1" x14ac:dyDescent="0.25">
      <c r="A356" s="74"/>
      <c r="B356" s="74"/>
      <c r="C356" s="80"/>
      <c r="D356" s="82"/>
      <c r="E356" s="66"/>
      <c r="F356" s="66"/>
      <c r="G356" s="82"/>
      <c r="H356" s="82"/>
      <c r="I356" s="67" t="e">
        <f>RANK(H356,$H$3:$H$128,1)</f>
        <v>#N/A</v>
      </c>
      <c r="J356" s="84"/>
      <c r="K356" s="82"/>
      <c r="L356" s="85"/>
      <c r="M356" s="86"/>
      <c r="N356" s="82"/>
      <c r="O356" s="82"/>
      <c r="P356" s="82"/>
      <c r="Q356" s="7"/>
    </row>
    <row r="357" spans="1:17" ht="24.95" customHeight="1" x14ac:dyDescent="0.25">
      <c r="A357" s="74"/>
      <c r="B357" s="74"/>
      <c r="C357" s="80"/>
      <c r="D357" s="82"/>
      <c r="E357" s="66"/>
      <c r="F357" s="66"/>
      <c r="G357" s="82"/>
      <c r="H357" s="82"/>
      <c r="I357" s="67" t="e">
        <f>RANK(H357,$H$3:$H$128,1)</f>
        <v>#N/A</v>
      </c>
      <c r="J357" s="84"/>
      <c r="K357" s="82"/>
      <c r="L357" s="85"/>
      <c r="M357" s="86"/>
      <c r="N357" s="82"/>
      <c r="O357" s="82"/>
      <c r="P357" s="82"/>
      <c r="Q357" s="7"/>
    </row>
    <row r="358" spans="1:17" ht="24.95" customHeight="1" x14ac:dyDescent="0.25">
      <c r="A358" s="74"/>
      <c r="B358" s="74"/>
      <c r="C358" s="80"/>
      <c r="D358" s="82"/>
      <c r="E358" s="66"/>
      <c r="F358" s="66"/>
      <c r="G358" s="82"/>
      <c r="H358" s="82"/>
      <c r="I358" s="67" t="e">
        <f>RANK(H358,$H$3:$H$128,1)</f>
        <v>#N/A</v>
      </c>
      <c r="J358" s="84"/>
      <c r="K358" s="82"/>
      <c r="L358" s="85"/>
      <c r="M358" s="86"/>
      <c r="N358" s="82"/>
      <c r="O358" s="82"/>
      <c r="P358" s="82"/>
      <c r="Q358" s="7"/>
    </row>
    <row r="359" spans="1:17" ht="24.95" customHeight="1" x14ac:dyDescent="0.25">
      <c r="A359" s="74"/>
      <c r="B359" s="74"/>
      <c r="C359" s="80"/>
      <c r="D359" s="82"/>
      <c r="E359" s="66"/>
      <c r="F359" s="66"/>
      <c r="G359" s="82"/>
      <c r="H359" s="82"/>
      <c r="I359" s="67" t="e">
        <f>RANK(H359,$H$3:$H$128,1)</f>
        <v>#N/A</v>
      </c>
      <c r="J359" s="84"/>
      <c r="K359" s="82"/>
      <c r="L359" s="85"/>
      <c r="M359" s="86"/>
      <c r="N359" s="82"/>
      <c r="O359" s="82"/>
      <c r="P359" s="82"/>
      <c r="Q359" s="7"/>
    </row>
    <row r="360" spans="1:17" ht="24.95" customHeight="1" x14ac:dyDescent="0.25">
      <c r="A360" s="74"/>
      <c r="B360" s="74"/>
      <c r="C360" s="80"/>
      <c r="D360" s="82"/>
      <c r="E360" s="66"/>
      <c r="F360" s="66"/>
      <c r="G360" s="82"/>
      <c r="H360" s="82"/>
      <c r="I360" s="67" t="e">
        <f>RANK(H360,$H$3:$H$128,1)</f>
        <v>#N/A</v>
      </c>
      <c r="J360" s="84"/>
      <c r="K360" s="82"/>
      <c r="L360" s="85"/>
      <c r="M360" s="86"/>
      <c r="N360" s="82"/>
      <c r="O360" s="82"/>
      <c r="P360" s="82"/>
      <c r="Q360" s="7"/>
    </row>
    <row r="361" spans="1:17" ht="24.95" customHeight="1" x14ac:dyDescent="0.25">
      <c r="A361" s="74"/>
      <c r="B361" s="74"/>
      <c r="C361" s="80"/>
      <c r="D361" s="82"/>
      <c r="E361" s="66"/>
      <c r="F361" s="66"/>
      <c r="G361" s="82"/>
      <c r="H361" s="82"/>
      <c r="I361" s="67" t="e">
        <f>RANK(H361,$H$3:$H$128,1)</f>
        <v>#N/A</v>
      </c>
      <c r="J361" s="84"/>
      <c r="K361" s="82"/>
      <c r="L361" s="85"/>
      <c r="M361" s="86"/>
      <c r="N361" s="82"/>
      <c r="O361" s="82"/>
      <c r="P361" s="82"/>
      <c r="Q361" s="7"/>
    </row>
    <row r="362" spans="1:17" ht="24.95" customHeight="1" x14ac:dyDescent="0.25">
      <c r="A362" s="74"/>
      <c r="B362" s="74"/>
      <c r="C362" s="80"/>
      <c r="D362" s="82"/>
      <c r="E362" s="66"/>
      <c r="F362" s="66"/>
      <c r="G362" s="82"/>
      <c r="H362" s="82"/>
      <c r="I362" s="67" t="e">
        <f>RANK(H362,$H$3:$H$128,1)</f>
        <v>#N/A</v>
      </c>
      <c r="J362" s="84"/>
      <c r="K362" s="82"/>
      <c r="L362" s="85"/>
      <c r="M362" s="86"/>
      <c r="N362" s="82"/>
      <c r="O362" s="82"/>
      <c r="P362" s="82"/>
      <c r="Q362" s="7"/>
    </row>
    <row r="363" spans="1:17" ht="24.95" customHeight="1" x14ac:dyDescent="0.25">
      <c r="A363" s="74"/>
      <c r="B363" s="74"/>
      <c r="C363" s="80"/>
      <c r="D363" s="82"/>
      <c r="E363" s="66"/>
      <c r="F363" s="66"/>
      <c r="G363" s="82"/>
      <c r="H363" s="82"/>
      <c r="I363" s="67" t="e">
        <f>RANK(H363,$H$3:$H$128,1)</f>
        <v>#N/A</v>
      </c>
      <c r="J363" s="84"/>
      <c r="K363" s="82"/>
      <c r="L363" s="85"/>
      <c r="M363" s="86"/>
      <c r="N363" s="82"/>
      <c r="O363" s="82"/>
      <c r="P363" s="82"/>
      <c r="Q363" s="7"/>
    </row>
    <row r="364" spans="1:17" ht="24.95" customHeight="1" x14ac:dyDescent="0.25">
      <c r="A364" s="74"/>
      <c r="B364" s="74"/>
      <c r="C364" s="80"/>
      <c r="D364" s="82"/>
      <c r="E364" s="66"/>
      <c r="F364" s="66"/>
      <c r="G364" s="82"/>
      <c r="H364" s="82"/>
      <c r="I364" s="67" t="e">
        <f>RANK(H364,$H$3:$H$128,1)</f>
        <v>#N/A</v>
      </c>
      <c r="J364" s="84"/>
      <c r="K364" s="82"/>
      <c r="L364" s="85"/>
      <c r="M364" s="86"/>
      <c r="N364" s="82"/>
      <c r="O364" s="82"/>
      <c r="P364" s="82"/>
      <c r="Q364" s="7"/>
    </row>
    <row r="365" spans="1:17" ht="24.95" customHeight="1" x14ac:dyDescent="0.25">
      <c r="A365" s="74"/>
      <c r="B365" s="74"/>
      <c r="C365" s="80"/>
      <c r="D365" s="82"/>
      <c r="E365" s="66"/>
      <c r="F365" s="66"/>
      <c r="G365" s="82"/>
      <c r="H365" s="82"/>
      <c r="I365" s="67" t="e">
        <f>RANK(H365,$H$3:$H$128,1)</f>
        <v>#N/A</v>
      </c>
      <c r="J365" s="84"/>
      <c r="K365" s="82"/>
      <c r="L365" s="85"/>
      <c r="M365" s="86"/>
      <c r="N365" s="82"/>
      <c r="O365" s="82"/>
      <c r="P365" s="82"/>
      <c r="Q365" s="7"/>
    </row>
    <row r="366" spans="1:17" ht="24.95" customHeight="1" x14ac:dyDescent="0.25">
      <c r="A366" s="74"/>
      <c r="B366" s="74"/>
      <c r="C366" s="80"/>
      <c r="D366" s="82"/>
      <c r="E366" s="66"/>
      <c r="F366" s="66"/>
      <c r="G366" s="82"/>
      <c r="H366" s="82"/>
      <c r="I366" s="67" t="e">
        <f>RANK(H366,$H$3:$H$128,1)</f>
        <v>#N/A</v>
      </c>
      <c r="J366" s="84"/>
      <c r="K366" s="82"/>
      <c r="L366" s="85"/>
      <c r="M366" s="86"/>
      <c r="N366" s="82"/>
      <c r="O366" s="82"/>
      <c r="P366" s="82"/>
      <c r="Q366" s="7"/>
    </row>
    <row r="367" spans="1:17" ht="24.95" customHeight="1" x14ac:dyDescent="0.25">
      <c r="A367" s="74"/>
      <c r="B367" s="74"/>
      <c r="C367" s="80"/>
      <c r="D367" s="82"/>
      <c r="E367" s="66"/>
      <c r="F367" s="66"/>
      <c r="G367" s="82"/>
      <c r="H367" s="82"/>
      <c r="I367" s="67" t="e">
        <f>RANK(H367,$H$3:$H$128,1)</f>
        <v>#N/A</v>
      </c>
      <c r="J367" s="84"/>
      <c r="K367" s="82"/>
      <c r="L367" s="85"/>
      <c r="M367" s="86"/>
      <c r="N367" s="82"/>
      <c r="O367" s="82"/>
      <c r="P367" s="82"/>
      <c r="Q367" s="7"/>
    </row>
    <row r="368" spans="1:17" ht="24.95" customHeight="1" x14ac:dyDescent="0.25">
      <c r="A368" s="74"/>
      <c r="B368" s="74"/>
      <c r="C368" s="80"/>
      <c r="D368" s="82"/>
      <c r="E368" s="66"/>
      <c r="F368" s="66"/>
      <c r="G368" s="82"/>
      <c r="H368" s="82"/>
      <c r="I368" s="67" t="e">
        <f>RANK(H368,$H$3:$H$128,1)</f>
        <v>#N/A</v>
      </c>
      <c r="J368" s="84"/>
      <c r="K368" s="82"/>
      <c r="L368" s="85"/>
      <c r="M368" s="86"/>
      <c r="N368" s="82"/>
      <c r="O368" s="82"/>
      <c r="P368" s="82"/>
      <c r="Q368" s="7"/>
    </row>
    <row r="369" spans="1:17" ht="24.95" customHeight="1" x14ac:dyDescent="0.25">
      <c r="A369" s="74"/>
      <c r="B369" s="74"/>
      <c r="C369" s="80"/>
      <c r="D369" s="82"/>
      <c r="E369" s="66"/>
      <c r="F369" s="66"/>
      <c r="G369" s="82"/>
      <c r="H369" s="82"/>
      <c r="I369" s="67" t="e">
        <f>RANK(H369,$H$3:$H$128,1)</f>
        <v>#N/A</v>
      </c>
      <c r="J369" s="84"/>
      <c r="K369" s="82"/>
      <c r="L369" s="85"/>
      <c r="M369" s="86"/>
      <c r="N369" s="82"/>
      <c r="O369" s="82"/>
      <c r="P369" s="82"/>
      <c r="Q369" s="7"/>
    </row>
    <row r="370" spans="1:17" ht="24.95" customHeight="1" x14ac:dyDescent="0.25">
      <c r="A370" s="74"/>
      <c r="B370" s="74"/>
      <c r="C370" s="80"/>
      <c r="D370" s="82"/>
      <c r="E370" s="66"/>
      <c r="F370" s="66"/>
      <c r="G370" s="82"/>
      <c r="H370" s="82"/>
      <c r="I370" s="67" t="e">
        <f>RANK(H370,$H$3:$H$128,1)</f>
        <v>#N/A</v>
      </c>
      <c r="J370" s="84"/>
      <c r="K370" s="82"/>
      <c r="L370" s="85"/>
      <c r="M370" s="86"/>
      <c r="N370" s="82"/>
      <c r="O370" s="82"/>
      <c r="P370" s="82"/>
      <c r="Q370" s="7"/>
    </row>
    <row r="371" spans="1:17" ht="24.95" customHeight="1" x14ac:dyDescent="0.25">
      <c r="A371" s="74"/>
      <c r="B371" s="74"/>
      <c r="C371" s="80"/>
      <c r="D371" s="82"/>
      <c r="E371" s="66"/>
      <c r="F371" s="66"/>
      <c r="G371" s="82"/>
      <c r="H371" s="82"/>
      <c r="I371" s="67" t="e">
        <f>RANK(H371,$H$3:$H$128,1)</f>
        <v>#N/A</v>
      </c>
      <c r="J371" s="84"/>
      <c r="K371" s="82"/>
      <c r="L371" s="85"/>
      <c r="M371" s="86"/>
      <c r="N371" s="82"/>
      <c r="O371" s="82"/>
      <c r="P371" s="82"/>
      <c r="Q371" s="7"/>
    </row>
    <row r="372" spans="1:17" ht="24.95" customHeight="1" x14ac:dyDescent="0.25">
      <c r="A372" s="74"/>
      <c r="B372" s="74"/>
      <c r="C372" s="80"/>
      <c r="D372" s="82"/>
      <c r="E372" s="66"/>
      <c r="F372" s="66"/>
      <c r="G372" s="82"/>
      <c r="H372" s="82"/>
      <c r="I372" s="67" t="e">
        <f>RANK(H372,$H$3:$H$128,1)</f>
        <v>#N/A</v>
      </c>
      <c r="J372" s="84"/>
      <c r="K372" s="82"/>
      <c r="L372" s="85"/>
      <c r="M372" s="86"/>
      <c r="N372" s="82"/>
      <c r="O372" s="82"/>
      <c r="P372" s="82"/>
      <c r="Q372" s="7"/>
    </row>
    <row r="373" spans="1:17" ht="24.95" customHeight="1" x14ac:dyDescent="0.25">
      <c r="A373" s="74"/>
      <c r="B373" s="74"/>
      <c r="C373" s="80"/>
      <c r="D373" s="82"/>
      <c r="E373" s="66"/>
      <c r="F373" s="66"/>
      <c r="G373" s="82"/>
      <c r="H373" s="82"/>
      <c r="I373" s="67" t="e">
        <f>RANK(H373,$H$3:$H$128,1)</f>
        <v>#N/A</v>
      </c>
      <c r="J373" s="84"/>
      <c r="K373" s="82"/>
      <c r="L373" s="85"/>
      <c r="M373" s="86"/>
      <c r="N373" s="82"/>
      <c r="O373" s="82"/>
      <c r="P373" s="82"/>
      <c r="Q373" s="7"/>
    </row>
    <row r="374" spans="1:17" ht="24.95" customHeight="1" x14ac:dyDescent="0.25">
      <c r="A374" s="74"/>
      <c r="B374" s="74"/>
      <c r="C374" s="80"/>
      <c r="D374" s="82"/>
      <c r="E374" s="66"/>
      <c r="F374" s="66"/>
      <c r="G374" s="82"/>
      <c r="H374" s="82"/>
      <c r="I374" s="67" t="e">
        <f>RANK(H374,$H$3:$H$128,1)</f>
        <v>#N/A</v>
      </c>
      <c r="J374" s="84"/>
      <c r="K374" s="82"/>
      <c r="L374" s="85"/>
      <c r="M374" s="86"/>
      <c r="N374" s="82"/>
      <c r="O374" s="82"/>
      <c r="P374" s="82"/>
      <c r="Q374" s="7"/>
    </row>
    <row r="375" spans="1:17" ht="24.95" customHeight="1" x14ac:dyDescent="0.25">
      <c r="A375" s="74"/>
      <c r="B375" s="74"/>
      <c r="C375" s="80"/>
      <c r="D375" s="82"/>
      <c r="E375" s="66"/>
      <c r="F375" s="66"/>
      <c r="G375" s="82"/>
      <c r="H375" s="82"/>
      <c r="I375" s="67" t="e">
        <f>RANK(H375,$H$3:$H$128,1)</f>
        <v>#N/A</v>
      </c>
      <c r="J375" s="84"/>
      <c r="K375" s="82"/>
      <c r="L375" s="85"/>
      <c r="M375" s="86"/>
      <c r="N375" s="82"/>
      <c r="O375" s="82"/>
      <c r="P375" s="82"/>
      <c r="Q375" s="7"/>
    </row>
    <row r="376" spans="1:17" ht="24.95" customHeight="1" x14ac:dyDescent="0.25">
      <c r="A376" s="74"/>
      <c r="B376" s="74"/>
      <c r="C376" s="80"/>
      <c r="D376" s="82"/>
      <c r="E376" s="66"/>
      <c r="F376" s="66"/>
      <c r="G376" s="82"/>
      <c r="H376" s="82"/>
      <c r="I376" s="67" t="e">
        <f>RANK(H376,$H$3:$H$128,1)</f>
        <v>#N/A</v>
      </c>
      <c r="J376" s="84"/>
      <c r="K376" s="82"/>
      <c r="L376" s="85"/>
      <c r="M376" s="86"/>
      <c r="N376" s="82"/>
      <c r="O376" s="82"/>
      <c r="P376" s="82"/>
      <c r="Q376" s="7"/>
    </row>
    <row r="377" spans="1:17" ht="24.95" customHeight="1" x14ac:dyDescent="0.25">
      <c r="A377" s="74"/>
      <c r="B377" s="74"/>
      <c r="C377" s="80"/>
      <c r="D377" s="82"/>
      <c r="E377" s="66"/>
      <c r="F377" s="66"/>
      <c r="G377" s="82"/>
      <c r="H377" s="82"/>
      <c r="I377" s="67" t="e">
        <f>RANK(H377,$H$3:$H$128,1)</f>
        <v>#N/A</v>
      </c>
      <c r="J377" s="84"/>
      <c r="K377" s="82"/>
      <c r="L377" s="85"/>
      <c r="M377" s="86"/>
      <c r="N377" s="82"/>
      <c r="O377" s="82"/>
      <c r="P377" s="82"/>
      <c r="Q377" s="7"/>
    </row>
    <row r="378" spans="1:17" ht="24.95" customHeight="1" x14ac:dyDescent="0.25">
      <c r="A378" s="74"/>
      <c r="B378" s="74"/>
      <c r="C378" s="80"/>
      <c r="D378" s="82"/>
      <c r="E378" s="66"/>
      <c r="F378" s="66"/>
      <c r="G378" s="82"/>
      <c r="H378" s="82"/>
      <c r="I378" s="67" t="e">
        <f>RANK(H378,$H$3:$H$128,1)</f>
        <v>#N/A</v>
      </c>
      <c r="J378" s="84"/>
      <c r="K378" s="82"/>
      <c r="L378" s="85"/>
      <c r="M378" s="86"/>
      <c r="N378" s="82"/>
      <c r="O378" s="82"/>
      <c r="P378" s="82"/>
      <c r="Q378" s="7"/>
    </row>
    <row r="379" spans="1:17" ht="24.95" customHeight="1" x14ac:dyDescent="0.25">
      <c r="A379" s="74"/>
      <c r="B379" s="74"/>
      <c r="C379" s="80"/>
      <c r="D379" s="82"/>
      <c r="E379" s="66"/>
      <c r="F379" s="66"/>
      <c r="G379" s="82"/>
      <c r="H379" s="82"/>
      <c r="I379" s="67" t="e">
        <f>RANK(H379,$H$3:$H$128,1)</f>
        <v>#N/A</v>
      </c>
      <c r="J379" s="84"/>
      <c r="K379" s="82"/>
      <c r="L379" s="85"/>
      <c r="M379" s="86"/>
      <c r="N379" s="82"/>
      <c r="O379" s="82"/>
      <c r="P379" s="82"/>
      <c r="Q379" s="7"/>
    </row>
    <row r="380" spans="1:17" ht="24.95" customHeight="1" x14ac:dyDescent="0.25">
      <c r="A380" s="74"/>
      <c r="B380" s="74"/>
      <c r="C380" s="80"/>
      <c r="D380" s="82"/>
      <c r="E380" s="66"/>
      <c r="F380" s="66"/>
      <c r="G380" s="82"/>
      <c r="H380" s="82"/>
      <c r="I380" s="67" t="e">
        <f>RANK(H380,$H$3:$H$128,1)</f>
        <v>#N/A</v>
      </c>
      <c r="J380" s="84"/>
      <c r="K380" s="82"/>
      <c r="L380" s="85"/>
      <c r="M380" s="86"/>
      <c r="N380" s="82"/>
      <c r="O380" s="82"/>
      <c r="P380" s="82"/>
      <c r="Q380" s="7"/>
    </row>
    <row r="381" spans="1:17" ht="24.95" customHeight="1" x14ac:dyDescent="0.25">
      <c r="A381" s="74"/>
      <c r="B381" s="74"/>
      <c r="C381" s="80"/>
      <c r="D381" s="82"/>
      <c r="E381" s="66"/>
      <c r="F381" s="66"/>
      <c r="G381" s="82"/>
      <c r="H381" s="82"/>
      <c r="I381" s="67" t="e">
        <f>RANK(H381,$H$3:$H$128,1)</f>
        <v>#N/A</v>
      </c>
      <c r="J381" s="84"/>
      <c r="K381" s="82"/>
      <c r="L381" s="85"/>
      <c r="M381" s="86"/>
      <c r="N381" s="82"/>
      <c r="O381" s="82"/>
      <c r="P381" s="82"/>
      <c r="Q381" s="7"/>
    </row>
    <row r="382" spans="1:17" ht="24.95" customHeight="1" x14ac:dyDescent="0.25">
      <c r="A382" s="74"/>
      <c r="B382" s="74"/>
      <c r="C382" s="80"/>
      <c r="D382" s="82"/>
      <c r="E382" s="66"/>
      <c r="F382" s="66"/>
      <c r="G382" s="82"/>
      <c r="H382" s="82"/>
      <c r="I382" s="67" t="e">
        <f>RANK(H382,$H$3:$H$128,1)</f>
        <v>#N/A</v>
      </c>
      <c r="J382" s="84"/>
      <c r="K382" s="82"/>
      <c r="L382" s="85"/>
      <c r="M382" s="86"/>
      <c r="N382" s="82"/>
      <c r="O382" s="82"/>
      <c r="P382" s="82"/>
      <c r="Q382" s="7"/>
    </row>
    <row r="383" spans="1:17" ht="24.95" customHeight="1" x14ac:dyDescent="0.25">
      <c r="A383" s="74"/>
      <c r="B383" s="74"/>
      <c r="C383" s="80"/>
      <c r="D383" s="82"/>
      <c r="E383" s="66"/>
      <c r="F383" s="66"/>
      <c r="G383" s="82"/>
      <c r="H383" s="82"/>
      <c r="I383" s="67" t="e">
        <f>RANK(H383,$H$3:$H$128,1)</f>
        <v>#N/A</v>
      </c>
      <c r="J383" s="84"/>
      <c r="K383" s="82"/>
      <c r="L383" s="85"/>
      <c r="M383" s="86"/>
      <c r="N383" s="82"/>
      <c r="O383" s="82"/>
      <c r="P383" s="82"/>
      <c r="Q383" s="7"/>
    </row>
    <row r="384" spans="1:17" ht="24.95" customHeight="1" x14ac:dyDescent="0.25">
      <c r="A384" s="74"/>
      <c r="B384" s="74"/>
      <c r="C384" s="80"/>
      <c r="D384" s="82"/>
      <c r="E384" s="66"/>
      <c r="F384" s="66"/>
      <c r="G384" s="82"/>
      <c r="H384" s="82"/>
      <c r="I384" s="67" t="e">
        <f>RANK(H384,$H$3:$H$128,1)</f>
        <v>#N/A</v>
      </c>
      <c r="J384" s="84"/>
      <c r="K384" s="82"/>
      <c r="L384" s="85"/>
      <c r="M384" s="86"/>
      <c r="N384" s="82"/>
      <c r="O384" s="82"/>
      <c r="P384" s="82"/>
      <c r="Q384" s="7"/>
    </row>
    <row r="385" spans="1:17" ht="24.95" customHeight="1" x14ac:dyDescent="0.25">
      <c r="A385" s="74"/>
      <c r="B385" s="74"/>
      <c r="C385" s="80"/>
      <c r="D385" s="82"/>
      <c r="E385" s="66"/>
      <c r="F385" s="66"/>
      <c r="G385" s="82"/>
      <c r="H385" s="82"/>
      <c r="I385" s="67" t="e">
        <f>RANK(H385,$H$3:$H$128,1)</f>
        <v>#N/A</v>
      </c>
      <c r="J385" s="84"/>
      <c r="K385" s="82"/>
      <c r="L385" s="85"/>
      <c r="M385" s="86"/>
      <c r="N385" s="82"/>
      <c r="O385" s="82"/>
      <c r="P385" s="82"/>
      <c r="Q385" s="7"/>
    </row>
    <row r="386" spans="1:17" ht="24.95" customHeight="1" x14ac:dyDescent="0.25">
      <c r="A386" s="74"/>
      <c r="B386" s="74"/>
      <c r="C386" s="80"/>
      <c r="D386" s="82"/>
      <c r="E386" s="66"/>
      <c r="F386" s="66"/>
      <c r="G386" s="82"/>
      <c r="H386" s="82"/>
      <c r="I386" s="67" t="e">
        <f>RANK(H386,$H$3:$H$128,1)</f>
        <v>#N/A</v>
      </c>
      <c r="J386" s="84"/>
      <c r="K386" s="82"/>
      <c r="L386" s="85"/>
      <c r="M386" s="86"/>
      <c r="N386" s="82"/>
      <c r="O386" s="82"/>
      <c r="P386" s="82"/>
      <c r="Q386" s="7"/>
    </row>
    <row r="387" spans="1:17" ht="24.95" customHeight="1" x14ac:dyDescent="0.25">
      <c r="A387" s="74"/>
      <c r="B387" s="74"/>
      <c r="C387" s="80"/>
      <c r="D387" s="82"/>
      <c r="E387" s="66"/>
      <c r="F387" s="66"/>
      <c r="G387" s="82"/>
      <c r="H387" s="82"/>
      <c r="I387" s="67" t="e">
        <f>RANK(H387,$H$3:$H$128,1)</f>
        <v>#N/A</v>
      </c>
      <c r="J387" s="84"/>
      <c r="K387" s="82"/>
      <c r="L387" s="85"/>
      <c r="M387" s="86"/>
      <c r="N387" s="82"/>
      <c r="O387" s="82"/>
      <c r="P387" s="82"/>
      <c r="Q387" s="7"/>
    </row>
    <row r="388" spans="1:17" ht="24.95" customHeight="1" x14ac:dyDescent="0.25">
      <c r="A388" s="74"/>
      <c r="B388" s="74"/>
      <c r="C388" s="80"/>
      <c r="D388" s="82"/>
      <c r="E388" s="66"/>
      <c r="F388" s="66"/>
      <c r="G388" s="82"/>
      <c r="H388" s="82"/>
      <c r="I388" s="67" t="e">
        <f>RANK(H388,$H$3:$H$128,1)</f>
        <v>#N/A</v>
      </c>
      <c r="J388" s="84"/>
      <c r="K388" s="82"/>
      <c r="L388" s="85"/>
      <c r="M388" s="86"/>
      <c r="N388" s="82"/>
      <c r="O388" s="82"/>
      <c r="P388" s="82"/>
      <c r="Q388" s="7"/>
    </row>
    <row r="389" spans="1:17" ht="24.95" customHeight="1" x14ac:dyDescent="0.25">
      <c r="A389" s="74"/>
      <c r="B389" s="74"/>
      <c r="C389" s="80"/>
      <c r="D389" s="82"/>
      <c r="E389" s="66"/>
      <c r="F389" s="66"/>
      <c r="G389" s="82"/>
      <c r="H389" s="82"/>
      <c r="I389" s="67" t="e">
        <f>RANK(H389,$H$3:$H$128,1)</f>
        <v>#N/A</v>
      </c>
      <c r="J389" s="84"/>
      <c r="K389" s="82"/>
      <c r="L389" s="85"/>
      <c r="M389" s="86"/>
      <c r="N389" s="82"/>
      <c r="O389" s="82"/>
      <c r="P389" s="82"/>
      <c r="Q389" s="7"/>
    </row>
    <row r="390" spans="1:17" ht="24.95" customHeight="1" x14ac:dyDescent="0.25">
      <c r="A390" s="74"/>
      <c r="B390" s="74"/>
      <c r="C390" s="80"/>
      <c r="D390" s="82"/>
      <c r="E390" s="66"/>
      <c r="F390" s="66"/>
      <c r="G390" s="82"/>
      <c r="H390" s="82"/>
      <c r="I390" s="67" t="e">
        <f>RANK(H390,$H$3:$H$128,1)</f>
        <v>#N/A</v>
      </c>
      <c r="J390" s="84"/>
      <c r="K390" s="82"/>
      <c r="L390" s="85"/>
      <c r="M390" s="86"/>
      <c r="N390" s="82"/>
      <c r="O390" s="82"/>
      <c r="P390" s="82"/>
      <c r="Q390" s="7"/>
    </row>
    <row r="391" spans="1:17" ht="24.95" customHeight="1" x14ac:dyDescent="0.25">
      <c r="A391" s="74"/>
      <c r="B391" s="74"/>
      <c r="C391" s="80"/>
      <c r="D391" s="82"/>
      <c r="E391" s="66"/>
      <c r="F391" s="66"/>
      <c r="G391" s="82"/>
      <c r="H391" s="82"/>
      <c r="I391" s="67" t="e">
        <f>RANK(H391,$H$3:$H$128,1)</f>
        <v>#N/A</v>
      </c>
      <c r="J391" s="84"/>
      <c r="K391" s="82"/>
      <c r="L391" s="85"/>
      <c r="M391" s="86"/>
      <c r="N391" s="82"/>
      <c r="O391" s="82"/>
      <c r="P391" s="82"/>
      <c r="Q391" s="7"/>
    </row>
    <row r="392" spans="1:17" ht="24.95" customHeight="1" x14ac:dyDescent="0.25">
      <c r="A392" s="74"/>
      <c r="B392" s="74"/>
      <c r="C392" s="80"/>
      <c r="D392" s="82"/>
      <c r="E392" s="66"/>
      <c r="F392" s="66"/>
      <c r="G392" s="82"/>
      <c r="H392" s="82"/>
      <c r="I392" s="67" t="e">
        <f>RANK(H392,$H$3:$H$128,1)</f>
        <v>#N/A</v>
      </c>
      <c r="J392" s="84"/>
      <c r="K392" s="82"/>
      <c r="L392" s="85"/>
      <c r="M392" s="86"/>
      <c r="N392" s="82"/>
      <c r="O392" s="82"/>
      <c r="P392" s="82"/>
      <c r="Q392" s="7"/>
    </row>
    <row r="393" spans="1:17" ht="24.95" customHeight="1" x14ac:dyDescent="0.25">
      <c r="A393" s="74"/>
      <c r="B393" s="74"/>
      <c r="C393" s="80"/>
      <c r="D393" s="82"/>
      <c r="E393" s="66"/>
      <c r="F393" s="66"/>
      <c r="G393" s="82"/>
      <c r="H393" s="82"/>
      <c r="I393" s="67" t="e">
        <f>RANK(H393,$H$3:$H$128,1)</f>
        <v>#N/A</v>
      </c>
      <c r="J393" s="84"/>
      <c r="K393" s="82"/>
      <c r="L393" s="85"/>
      <c r="M393" s="86"/>
      <c r="N393" s="82"/>
      <c r="O393" s="82"/>
      <c r="P393" s="82"/>
      <c r="Q393" s="7"/>
    </row>
    <row r="394" spans="1:17" ht="24.95" customHeight="1" x14ac:dyDescent="0.25">
      <c r="A394" s="74"/>
      <c r="B394" s="74"/>
      <c r="C394" s="80"/>
      <c r="D394" s="82"/>
      <c r="E394" s="66"/>
      <c r="F394" s="66"/>
      <c r="G394" s="82"/>
      <c r="H394" s="82"/>
      <c r="I394" s="67" t="e">
        <f>RANK(H394,$H$3:$H$128,1)</f>
        <v>#N/A</v>
      </c>
      <c r="J394" s="84"/>
      <c r="K394" s="82"/>
      <c r="L394" s="85"/>
      <c r="M394" s="86"/>
      <c r="N394" s="82"/>
      <c r="O394" s="82"/>
      <c r="P394" s="82"/>
      <c r="Q394" s="7"/>
    </row>
    <row r="395" spans="1:17" ht="24.95" customHeight="1" x14ac:dyDescent="0.25">
      <c r="A395" s="74"/>
      <c r="B395" s="74"/>
      <c r="C395" s="80"/>
      <c r="D395" s="82"/>
      <c r="E395" s="66"/>
      <c r="F395" s="66"/>
      <c r="G395" s="82"/>
      <c r="H395" s="82"/>
      <c r="I395" s="67" t="e">
        <f>RANK(H395,$H$3:$H$128,1)</f>
        <v>#N/A</v>
      </c>
      <c r="J395" s="84"/>
      <c r="K395" s="82"/>
      <c r="L395" s="85"/>
      <c r="M395" s="86"/>
      <c r="N395" s="82"/>
      <c r="O395" s="82"/>
      <c r="P395" s="82"/>
      <c r="Q395" s="7"/>
    </row>
    <row r="396" spans="1:17" ht="24.95" customHeight="1" x14ac:dyDescent="0.25">
      <c r="A396" s="74"/>
      <c r="B396" s="74"/>
      <c r="C396" s="80"/>
      <c r="D396" s="82"/>
      <c r="E396" s="66"/>
      <c r="F396" s="66"/>
      <c r="G396" s="82"/>
      <c r="H396" s="82"/>
      <c r="I396" s="67" t="e">
        <f>RANK(H396,$H$3:$H$128,1)</f>
        <v>#N/A</v>
      </c>
      <c r="J396" s="84"/>
      <c r="K396" s="82"/>
      <c r="L396" s="85"/>
      <c r="M396" s="86"/>
      <c r="N396" s="82"/>
      <c r="O396" s="82"/>
      <c r="P396" s="82"/>
      <c r="Q396" s="7"/>
    </row>
    <row r="397" spans="1:17" ht="24.95" customHeight="1" x14ac:dyDescent="0.25">
      <c r="A397" s="74"/>
      <c r="B397" s="74"/>
      <c r="C397" s="80"/>
      <c r="D397" s="82"/>
      <c r="E397" s="66"/>
      <c r="F397" s="66"/>
      <c r="G397" s="82"/>
      <c r="H397" s="82"/>
      <c r="I397" s="67" t="e">
        <f>RANK(H397,$H$3:$H$128,1)</f>
        <v>#N/A</v>
      </c>
      <c r="J397" s="84"/>
      <c r="K397" s="82"/>
      <c r="L397" s="85"/>
      <c r="M397" s="86"/>
      <c r="N397" s="82"/>
      <c r="O397" s="82"/>
      <c r="P397" s="82"/>
      <c r="Q397" s="7"/>
    </row>
    <row r="398" spans="1:17" ht="24.95" customHeight="1" x14ac:dyDescent="0.25">
      <c r="A398" s="74"/>
      <c r="B398" s="74"/>
      <c r="C398" s="80"/>
      <c r="D398" s="82"/>
      <c r="E398" s="66"/>
      <c r="F398" s="66"/>
      <c r="G398" s="82"/>
      <c r="H398" s="82"/>
      <c r="I398" s="67" t="e">
        <f>RANK(H398,$H$3:$H$128,1)</f>
        <v>#N/A</v>
      </c>
      <c r="J398" s="84"/>
      <c r="K398" s="82"/>
      <c r="L398" s="85"/>
      <c r="M398" s="86"/>
      <c r="N398" s="82"/>
      <c r="O398" s="82"/>
      <c r="P398" s="82"/>
      <c r="Q398" s="7"/>
    </row>
    <row r="399" spans="1:17" ht="24.95" customHeight="1" x14ac:dyDescent="0.25">
      <c r="A399" s="74"/>
      <c r="B399" s="74"/>
      <c r="C399" s="80"/>
      <c r="D399" s="82"/>
      <c r="E399" s="66"/>
      <c r="F399" s="66"/>
      <c r="G399" s="82"/>
      <c r="H399" s="82"/>
      <c r="I399" s="67" t="e">
        <f>RANK(H399,$H$3:$H$128,1)</f>
        <v>#N/A</v>
      </c>
      <c r="J399" s="84"/>
      <c r="K399" s="82"/>
      <c r="L399" s="85"/>
      <c r="M399" s="86"/>
      <c r="N399" s="82"/>
      <c r="O399" s="82"/>
      <c r="P399" s="82"/>
      <c r="Q399" s="7"/>
    </row>
    <row r="400" spans="1:17" ht="24.95" customHeight="1" x14ac:dyDescent="0.25">
      <c r="A400" s="74"/>
      <c r="B400" s="74"/>
      <c r="C400" s="80"/>
      <c r="D400" s="82"/>
      <c r="E400" s="66"/>
      <c r="F400" s="66"/>
      <c r="G400" s="82"/>
      <c r="H400" s="82"/>
      <c r="I400" s="67" t="e">
        <f>RANK(H400,$H$3:$H$128,1)</f>
        <v>#N/A</v>
      </c>
      <c r="J400" s="84"/>
      <c r="K400" s="82"/>
      <c r="L400" s="85"/>
      <c r="M400" s="86"/>
      <c r="N400" s="82"/>
      <c r="O400" s="82"/>
      <c r="P400" s="82"/>
      <c r="Q400" s="7"/>
    </row>
    <row r="401" spans="1:17" ht="24.95" customHeight="1" x14ac:dyDescent="0.25">
      <c r="A401" s="74"/>
      <c r="B401" s="74"/>
      <c r="C401" s="80"/>
      <c r="D401" s="82"/>
      <c r="E401" s="66"/>
      <c r="F401" s="66"/>
      <c r="G401" s="82"/>
      <c r="H401" s="82"/>
      <c r="I401" s="67" t="e">
        <f>RANK(H401,$H$3:$H$128,1)</f>
        <v>#N/A</v>
      </c>
      <c r="J401" s="84"/>
      <c r="K401" s="82"/>
      <c r="L401" s="85"/>
      <c r="M401" s="86"/>
      <c r="N401" s="82"/>
      <c r="O401" s="82"/>
      <c r="P401" s="82"/>
      <c r="Q401" s="7"/>
    </row>
    <row r="402" spans="1:17" ht="24.95" customHeight="1" x14ac:dyDescent="0.25">
      <c r="A402" s="74"/>
      <c r="B402" s="74"/>
      <c r="C402" s="80"/>
      <c r="D402" s="82"/>
      <c r="E402" s="66"/>
      <c r="F402" s="66"/>
      <c r="G402" s="82"/>
      <c r="H402" s="82"/>
      <c r="I402" s="67" t="e">
        <f>RANK(H402,$H$3:$H$128,1)</f>
        <v>#N/A</v>
      </c>
      <c r="J402" s="84"/>
      <c r="K402" s="82"/>
      <c r="L402" s="85"/>
      <c r="M402" s="86"/>
      <c r="N402" s="82"/>
      <c r="O402" s="82"/>
      <c r="P402" s="82"/>
      <c r="Q402" s="7"/>
    </row>
    <row r="403" spans="1:17" ht="24.95" customHeight="1" x14ac:dyDescent="0.25">
      <c r="A403" s="74"/>
      <c r="B403" s="74"/>
      <c r="C403" s="80"/>
      <c r="D403" s="82"/>
      <c r="E403" s="66"/>
      <c r="F403" s="66"/>
      <c r="G403" s="82"/>
      <c r="H403" s="82"/>
      <c r="I403" s="67" t="e">
        <f>RANK(H403,$H$3:$H$128,1)</f>
        <v>#N/A</v>
      </c>
      <c r="J403" s="84"/>
      <c r="K403" s="82"/>
      <c r="L403" s="85"/>
      <c r="M403" s="86"/>
      <c r="N403" s="82"/>
      <c r="O403" s="82"/>
      <c r="P403" s="82"/>
      <c r="Q403" s="7"/>
    </row>
    <row r="404" spans="1:17" ht="24.95" customHeight="1" x14ac:dyDescent="0.25">
      <c r="A404" s="74"/>
      <c r="B404" s="74"/>
      <c r="C404" s="80"/>
      <c r="D404" s="82"/>
      <c r="E404" s="66"/>
      <c r="F404" s="66"/>
      <c r="G404" s="82"/>
      <c r="H404" s="82"/>
      <c r="I404" s="67" t="e">
        <f>RANK(H404,$H$3:$H$128,1)</f>
        <v>#N/A</v>
      </c>
      <c r="J404" s="84"/>
      <c r="K404" s="82"/>
      <c r="L404" s="85"/>
      <c r="M404" s="86"/>
      <c r="N404" s="82"/>
      <c r="O404" s="82"/>
      <c r="P404" s="82"/>
      <c r="Q404" s="7"/>
    </row>
    <row r="405" spans="1:17" ht="24.95" customHeight="1" x14ac:dyDescent="0.25">
      <c r="A405" s="74"/>
      <c r="B405" s="74"/>
      <c r="C405" s="80"/>
      <c r="D405" s="82"/>
      <c r="E405" s="66"/>
      <c r="F405" s="66"/>
      <c r="G405" s="82"/>
      <c r="H405" s="82"/>
      <c r="I405" s="67" t="e">
        <f>RANK(H405,$H$3:$H$128,1)</f>
        <v>#N/A</v>
      </c>
      <c r="J405" s="84"/>
      <c r="K405" s="82"/>
      <c r="L405" s="85"/>
      <c r="M405" s="86"/>
      <c r="N405" s="82"/>
      <c r="O405" s="82"/>
      <c r="P405" s="82"/>
      <c r="Q405" s="7"/>
    </row>
    <row r="406" spans="1:17" ht="24.95" customHeight="1" x14ac:dyDescent="0.25">
      <c r="A406" s="74"/>
      <c r="B406" s="74"/>
      <c r="C406" s="80"/>
      <c r="D406" s="82"/>
      <c r="E406" s="66"/>
      <c r="F406" s="66"/>
      <c r="G406" s="82"/>
      <c r="H406" s="82"/>
      <c r="I406" s="67" t="e">
        <f>RANK(H406,$H$3:$H$128,1)</f>
        <v>#N/A</v>
      </c>
      <c r="J406" s="84"/>
      <c r="K406" s="82"/>
      <c r="L406" s="85"/>
      <c r="M406" s="86"/>
      <c r="N406" s="82"/>
      <c r="O406" s="82"/>
      <c r="P406" s="82"/>
      <c r="Q406" s="7"/>
    </row>
    <row r="407" spans="1:17" ht="24.95" customHeight="1" x14ac:dyDescent="0.25">
      <c r="A407" s="74"/>
      <c r="B407" s="74"/>
      <c r="C407" s="80"/>
      <c r="D407" s="82"/>
      <c r="E407" s="66"/>
      <c r="F407" s="66"/>
      <c r="G407" s="82"/>
      <c r="H407" s="82"/>
      <c r="I407" s="67" t="e">
        <f>RANK(H407,$H$3:$H$128,1)</f>
        <v>#N/A</v>
      </c>
      <c r="J407" s="84"/>
      <c r="K407" s="82"/>
      <c r="L407" s="85"/>
      <c r="M407" s="86"/>
      <c r="N407" s="82"/>
      <c r="O407" s="82"/>
      <c r="P407" s="82"/>
      <c r="Q407" s="7"/>
    </row>
    <row r="408" spans="1:17" ht="24.95" customHeight="1" x14ac:dyDescent="0.25">
      <c r="A408" s="74"/>
      <c r="B408" s="74"/>
      <c r="C408" s="80"/>
      <c r="D408" s="82"/>
      <c r="E408" s="66"/>
      <c r="F408" s="66"/>
      <c r="G408" s="82"/>
      <c r="H408" s="82"/>
      <c r="I408" s="67" t="e">
        <f>RANK(H408,$H$3:$H$128,1)</f>
        <v>#N/A</v>
      </c>
      <c r="J408" s="84"/>
      <c r="K408" s="82"/>
      <c r="L408" s="85"/>
      <c r="M408" s="86"/>
      <c r="N408" s="82"/>
      <c r="O408" s="82"/>
      <c r="P408" s="82"/>
      <c r="Q408" s="7"/>
    </row>
    <row r="409" spans="1:17" ht="24.95" customHeight="1" x14ac:dyDescent="0.25">
      <c r="A409" s="74"/>
      <c r="B409" s="74"/>
      <c r="C409" s="80"/>
      <c r="D409" s="82"/>
      <c r="E409" s="66"/>
      <c r="F409" s="66"/>
      <c r="G409" s="82"/>
      <c r="H409" s="82"/>
      <c r="I409" s="67" t="e">
        <f>RANK(H409,$H$3:$H$128,1)</f>
        <v>#N/A</v>
      </c>
      <c r="J409" s="84"/>
      <c r="K409" s="82"/>
      <c r="L409" s="85"/>
      <c r="M409" s="86"/>
      <c r="N409" s="82"/>
      <c r="O409" s="82"/>
      <c r="P409" s="82"/>
      <c r="Q409" s="7"/>
    </row>
    <row r="410" spans="1:17" ht="24.95" customHeight="1" x14ac:dyDescent="0.25">
      <c r="A410" s="74"/>
      <c r="B410" s="74"/>
      <c r="C410" s="80"/>
      <c r="D410" s="82"/>
      <c r="E410" s="66"/>
      <c r="F410" s="66"/>
      <c r="G410" s="82"/>
      <c r="H410" s="82"/>
      <c r="I410" s="67" t="e">
        <f>RANK(H410,$H$3:$H$128,1)</f>
        <v>#N/A</v>
      </c>
      <c r="J410" s="84"/>
      <c r="K410" s="82"/>
      <c r="L410" s="85"/>
      <c r="M410" s="86"/>
      <c r="N410" s="82"/>
      <c r="O410" s="82"/>
      <c r="P410" s="82"/>
      <c r="Q410" s="7"/>
    </row>
    <row r="411" spans="1:17" ht="24.95" customHeight="1" x14ac:dyDescent="0.25">
      <c r="A411" s="74"/>
      <c r="B411" s="74"/>
      <c r="C411" s="80"/>
      <c r="D411" s="82"/>
      <c r="E411" s="66"/>
      <c r="F411" s="66"/>
      <c r="G411" s="82"/>
      <c r="H411" s="82"/>
      <c r="I411" s="67" t="e">
        <f>RANK(H411,$H$3:$H$128,1)</f>
        <v>#N/A</v>
      </c>
      <c r="J411" s="84"/>
      <c r="K411" s="82"/>
      <c r="L411" s="85"/>
      <c r="M411" s="86"/>
      <c r="N411" s="82"/>
      <c r="O411" s="82"/>
      <c r="P411" s="82"/>
      <c r="Q411" s="7"/>
    </row>
    <row r="412" spans="1:17" ht="24.95" customHeight="1" x14ac:dyDescent="0.25">
      <c r="A412" s="74"/>
      <c r="B412" s="74"/>
      <c r="C412" s="80"/>
      <c r="D412" s="82"/>
      <c r="E412" s="66"/>
      <c r="F412" s="66"/>
      <c r="G412" s="82"/>
      <c r="H412" s="82"/>
      <c r="I412" s="67" t="e">
        <f>RANK(H412,$H$3:$H$128,1)</f>
        <v>#N/A</v>
      </c>
      <c r="J412" s="84"/>
      <c r="K412" s="82"/>
      <c r="L412" s="85"/>
      <c r="M412" s="86"/>
      <c r="N412" s="82"/>
      <c r="O412" s="82"/>
      <c r="P412" s="82"/>
      <c r="Q412" s="7"/>
    </row>
    <row r="413" spans="1:17" ht="24.95" customHeight="1" x14ac:dyDescent="0.25">
      <c r="A413" s="74"/>
      <c r="B413" s="74"/>
      <c r="C413" s="80"/>
      <c r="D413" s="82"/>
      <c r="E413" s="66"/>
      <c r="F413" s="66"/>
      <c r="G413" s="82"/>
      <c r="H413" s="82"/>
      <c r="I413" s="67" t="e">
        <f>RANK(H413,$H$3:$H$128,1)</f>
        <v>#N/A</v>
      </c>
      <c r="J413" s="84"/>
      <c r="K413" s="82"/>
      <c r="L413" s="85"/>
      <c r="M413" s="86"/>
      <c r="N413" s="82"/>
      <c r="O413" s="82"/>
      <c r="P413" s="82"/>
      <c r="Q413" s="7"/>
    </row>
    <row r="414" spans="1:17" ht="24.95" customHeight="1" x14ac:dyDescent="0.25">
      <c r="A414" s="74"/>
      <c r="B414" s="74"/>
      <c r="C414" s="80"/>
      <c r="D414" s="82"/>
      <c r="E414" s="66"/>
      <c r="F414" s="66"/>
      <c r="G414" s="82"/>
      <c r="H414" s="82"/>
      <c r="I414" s="67" t="e">
        <f>RANK(H414,$H$3:$H$128,1)</f>
        <v>#N/A</v>
      </c>
      <c r="J414" s="84"/>
      <c r="K414" s="82"/>
      <c r="L414" s="85"/>
      <c r="M414" s="86"/>
      <c r="N414" s="82"/>
      <c r="O414" s="82"/>
      <c r="P414" s="82"/>
      <c r="Q414" s="7"/>
    </row>
    <row r="415" spans="1:17" ht="24.95" customHeight="1" x14ac:dyDescent="0.25">
      <c r="A415" s="74"/>
      <c r="B415" s="74"/>
      <c r="C415" s="80"/>
      <c r="D415" s="82"/>
      <c r="E415" s="66"/>
      <c r="F415" s="66"/>
      <c r="G415" s="82"/>
      <c r="H415" s="82"/>
      <c r="I415" s="67" t="e">
        <f>RANK(H415,$H$3:$H$128,1)</f>
        <v>#N/A</v>
      </c>
      <c r="J415" s="84"/>
      <c r="K415" s="82"/>
      <c r="L415" s="85"/>
      <c r="M415" s="86"/>
      <c r="N415" s="82"/>
      <c r="O415" s="82"/>
      <c r="P415" s="82"/>
      <c r="Q415" s="7"/>
    </row>
    <row r="416" spans="1:17" ht="24.95" customHeight="1" x14ac:dyDescent="0.25">
      <c r="A416" s="74"/>
      <c r="B416" s="74"/>
      <c r="C416" s="80"/>
      <c r="D416" s="82"/>
      <c r="E416" s="66"/>
      <c r="F416" s="66"/>
      <c r="G416" s="82"/>
      <c r="H416" s="82"/>
      <c r="I416" s="67" t="e">
        <f>RANK(H416,$H$3:$H$128,1)</f>
        <v>#N/A</v>
      </c>
      <c r="J416" s="84"/>
      <c r="K416" s="82"/>
      <c r="L416" s="85"/>
      <c r="M416" s="86"/>
      <c r="N416" s="82"/>
      <c r="O416" s="82"/>
      <c r="P416" s="82"/>
      <c r="Q416" s="7"/>
    </row>
    <row r="417" spans="1:17" ht="24.95" customHeight="1" x14ac:dyDescent="0.25">
      <c r="A417" s="74"/>
      <c r="B417" s="74"/>
      <c r="C417" s="80"/>
      <c r="D417" s="82"/>
      <c r="E417" s="66"/>
      <c r="F417" s="66"/>
      <c r="G417" s="82"/>
      <c r="H417" s="82"/>
      <c r="I417" s="67" t="e">
        <f>RANK(H417,$H$3:$H$128,1)</f>
        <v>#N/A</v>
      </c>
      <c r="J417" s="84"/>
      <c r="K417" s="82"/>
      <c r="L417" s="85"/>
      <c r="M417" s="86"/>
      <c r="N417" s="82"/>
      <c r="O417" s="82"/>
      <c r="P417" s="82"/>
      <c r="Q417" s="7"/>
    </row>
    <row r="418" spans="1:17" ht="24.95" customHeight="1" x14ac:dyDescent="0.25">
      <c r="A418" s="74"/>
      <c r="B418" s="74"/>
      <c r="C418" s="80"/>
      <c r="D418" s="82"/>
      <c r="E418" s="66"/>
      <c r="F418" s="66"/>
      <c r="G418" s="82"/>
      <c r="H418" s="82"/>
      <c r="I418" s="67" t="e">
        <f>RANK(H418,$H$3:$H$128,1)</f>
        <v>#N/A</v>
      </c>
      <c r="J418" s="84"/>
      <c r="K418" s="82"/>
      <c r="L418" s="85"/>
      <c r="M418" s="86"/>
      <c r="N418" s="82"/>
      <c r="O418" s="82"/>
      <c r="P418" s="82"/>
      <c r="Q418" s="7"/>
    </row>
    <row r="419" spans="1:17" ht="24.95" customHeight="1" x14ac:dyDescent="0.25">
      <c r="A419" s="74"/>
      <c r="B419" s="74"/>
      <c r="C419" s="80"/>
      <c r="D419" s="82"/>
      <c r="E419" s="66"/>
      <c r="F419" s="66"/>
      <c r="G419" s="82"/>
      <c r="H419" s="82"/>
      <c r="I419" s="67" t="e">
        <f>RANK(H419,$H$3:$H$128,1)</f>
        <v>#N/A</v>
      </c>
      <c r="J419" s="84"/>
      <c r="K419" s="82"/>
      <c r="L419" s="85"/>
      <c r="M419" s="86"/>
      <c r="N419" s="82"/>
      <c r="O419" s="82"/>
      <c r="P419" s="82"/>
      <c r="Q419" s="7"/>
    </row>
    <row r="420" spans="1:17" ht="24.95" customHeight="1" x14ac:dyDescent="0.25">
      <c r="A420" s="74"/>
      <c r="B420" s="74"/>
      <c r="C420" s="80"/>
      <c r="D420" s="82"/>
      <c r="E420" s="66"/>
      <c r="F420" s="66"/>
      <c r="G420" s="82"/>
      <c r="H420" s="82"/>
      <c r="I420" s="67" t="e">
        <f>RANK(H420,$H$3:$H$128,1)</f>
        <v>#N/A</v>
      </c>
      <c r="J420" s="84"/>
      <c r="K420" s="82"/>
      <c r="L420" s="85"/>
      <c r="M420" s="86"/>
      <c r="N420" s="82"/>
      <c r="O420" s="82"/>
      <c r="P420" s="82"/>
      <c r="Q420" s="7"/>
    </row>
    <row r="421" spans="1:17" ht="24.95" customHeight="1" x14ac:dyDescent="0.25">
      <c r="A421" s="74"/>
      <c r="B421" s="74"/>
      <c r="C421" s="80"/>
      <c r="D421" s="82"/>
      <c r="E421" s="66"/>
      <c r="F421" s="66"/>
      <c r="G421" s="82"/>
      <c r="H421" s="82"/>
      <c r="I421" s="67" t="e">
        <f>RANK(H421,$H$3:$H$128,1)</f>
        <v>#N/A</v>
      </c>
      <c r="J421" s="84"/>
      <c r="K421" s="82"/>
      <c r="L421" s="85"/>
      <c r="M421" s="86"/>
      <c r="N421" s="82"/>
      <c r="O421" s="82"/>
      <c r="P421" s="82"/>
      <c r="Q421" s="7"/>
    </row>
    <row r="422" spans="1:17" ht="24.95" customHeight="1" x14ac:dyDescent="0.25">
      <c r="A422" s="74"/>
      <c r="B422" s="74"/>
      <c r="C422" s="80"/>
      <c r="D422" s="82"/>
      <c r="E422" s="66"/>
      <c r="F422" s="66"/>
      <c r="G422" s="82"/>
      <c r="H422" s="82"/>
      <c r="I422" s="67" t="e">
        <f>RANK(H422,$H$3:$H$128,1)</f>
        <v>#N/A</v>
      </c>
      <c r="J422" s="84"/>
      <c r="K422" s="82"/>
      <c r="L422" s="85"/>
      <c r="M422" s="86"/>
      <c r="N422" s="82"/>
      <c r="O422" s="82"/>
      <c r="P422" s="82"/>
      <c r="Q422" s="7"/>
    </row>
    <row r="423" spans="1:17" ht="24.95" customHeight="1" x14ac:dyDescent="0.25">
      <c r="A423" s="74"/>
      <c r="B423" s="74"/>
      <c r="C423" s="80"/>
      <c r="D423" s="82"/>
      <c r="E423" s="66"/>
      <c r="F423" s="66"/>
      <c r="G423" s="82"/>
      <c r="H423" s="82"/>
      <c r="I423" s="67" t="e">
        <f>RANK(H423,$H$3:$H$128,1)</f>
        <v>#N/A</v>
      </c>
      <c r="J423" s="84"/>
      <c r="K423" s="82"/>
      <c r="L423" s="85"/>
      <c r="M423" s="86"/>
      <c r="N423" s="82"/>
      <c r="O423" s="82"/>
      <c r="P423" s="82"/>
      <c r="Q423" s="7"/>
    </row>
    <row r="424" spans="1:17" ht="24.95" customHeight="1" x14ac:dyDescent="0.25">
      <c r="A424" s="74"/>
      <c r="B424" s="74"/>
      <c r="C424" s="80"/>
      <c r="D424" s="82"/>
      <c r="E424" s="66"/>
      <c r="F424" s="66"/>
      <c r="G424" s="82"/>
      <c r="H424" s="82"/>
      <c r="I424" s="67" t="e">
        <f>RANK(H424,$H$3:$H$128,1)</f>
        <v>#N/A</v>
      </c>
      <c r="J424" s="84"/>
      <c r="K424" s="82"/>
      <c r="L424" s="85"/>
      <c r="M424" s="86"/>
      <c r="N424" s="82"/>
      <c r="O424" s="82"/>
      <c r="P424" s="82"/>
      <c r="Q424" s="7"/>
    </row>
    <row r="425" spans="1:17" ht="24.95" customHeight="1" x14ac:dyDescent="0.25">
      <c r="A425" s="74"/>
      <c r="B425" s="74"/>
      <c r="C425" s="80"/>
      <c r="D425" s="82"/>
      <c r="E425" s="66"/>
      <c r="F425" s="66"/>
      <c r="G425" s="82"/>
      <c r="H425" s="82"/>
      <c r="I425" s="67" t="e">
        <f>RANK(H425,$H$3:$H$128,1)</f>
        <v>#N/A</v>
      </c>
      <c r="J425" s="84"/>
      <c r="K425" s="82"/>
      <c r="L425" s="85"/>
      <c r="M425" s="86"/>
      <c r="N425" s="82"/>
      <c r="O425" s="82"/>
      <c r="P425" s="82"/>
      <c r="Q425" s="7"/>
    </row>
    <row r="426" spans="1:17" ht="24.95" customHeight="1" x14ac:dyDescent="0.25">
      <c r="A426" s="74"/>
      <c r="B426" s="74"/>
      <c r="C426" s="80"/>
      <c r="D426" s="82"/>
      <c r="E426" s="66"/>
      <c r="F426" s="66"/>
      <c r="G426" s="82"/>
      <c r="H426" s="82"/>
      <c r="I426" s="67" t="e">
        <f>RANK(H426,$H$3:$H$128,1)</f>
        <v>#N/A</v>
      </c>
      <c r="J426" s="84"/>
      <c r="K426" s="82"/>
      <c r="L426" s="85"/>
      <c r="M426" s="86"/>
      <c r="N426" s="82"/>
      <c r="O426" s="82"/>
      <c r="P426" s="82"/>
      <c r="Q426" s="7"/>
    </row>
    <row r="427" spans="1:17" ht="24.95" customHeight="1" x14ac:dyDescent="0.25">
      <c r="A427" s="74"/>
      <c r="B427" s="74"/>
      <c r="C427" s="80"/>
      <c r="D427" s="82"/>
      <c r="E427" s="66"/>
      <c r="F427" s="66"/>
      <c r="G427" s="82"/>
      <c r="H427" s="82"/>
      <c r="I427" s="67" t="e">
        <f>RANK(H427,$H$3:$H$128,1)</f>
        <v>#N/A</v>
      </c>
      <c r="J427" s="84"/>
      <c r="K427" s="82"/>
      <c r="L427" s="85"/>
      <c r="M427" s="86"/>
      <c r="N427" s="82"/>
      <c r="O427" s="82"/>
      <c r="P427" s="82"/>
      <c r="Q427" s="7"/>
    </row>
    <row r="428" spans="1:17" ht="24.95" customHeight="1" x14ac:dyDescent="0.25">
      <c r="A428" s="74"/>
      <c r="B428" s="74"/>
      <c r="C428" s="80"/>
      <c r="D428" s="82"/>
      <c r="E428" s="66"/>
      <c r="F428" s="66"/>
      <c r="G428" s="82"/>
      <c r="H428" s="82"/>
      <c r="I428" s="67" t="e">
        <f>RANK(H428,$H$3:$H$128,1)</f>
        <v>#N/A</v>
      </c>
      <c r="J428" s="84"/>
      <c r="K428" s="82"/>
      <c r="L428" s="85"/>
      <c r="M428" s="86"/>
      <c r="N428" s="82"/>
      <c r="O428" s="82"/>
      <c r="P428" s="82"/>
      <c r="Q428" s="7"/>
    </row>
    <row r="429" spans="1:17" ht="24.95" customHeight="1" x14ac:dyDescent="0.25">
      <c r="A429" s="74"/>
      <c r="B429" s="74"/>
      <c r="C429" s="80"/>
      <c r="D429" s="82"/>
      <c r="E429" s="66"/>
      <c r="F429" s="66"/>
      <c r="G429" s="82"/>
      <c r="H429" s="82"/>
      <c r="I429" s="67" t="e">
        <f>RANK(H429,$H$3:$H$128,1)</f>
        <v>#N/A</v>
      </c>
      <c r="J429" s="84"/>
      <c r="K429" s="82"/>
      <c r="L429" s="85"/>
      <c r="M429" s="86"/>
      <c r="N429" s="82"/>
      <c r="O429" s="82"/>
      <c r="P429" s="82"/>
      <c r="Q429" s="7"/>
    </row>
    <row r="430" spans="1:17" ht="24.95" customHeight="1" x14ac:dyDescent="0.25">
      <c r="A430" s="74"/>
      <c r="B430" s="74"/>
      <c r="C430" s="80"/>
      <c r="D430" s="82"/>
      <c r="E430" s="66"/>
      <c r="F430" s="66"/>
      <c r="G430" s="82"/>
      <c r="H430" s="82"/>
      <c r="I430" s="67" t="e">
        <f>RANK(H430,$H$3:$H$128,1)</f>
        <v>#N/A</v>
      </c>
      <c r="J430" s="84"/>
      <c r="K430" s="82"/>
      <c r="L430" s="85"/>
      <c r="M430" s="86"/>
      <c r="N430" s="82"/>
      <c r="O430" s="82"/>
      <c r="P430" s="82"/>
      <c r="Q430" s="7"/>
    </row>
    <row r="431" spans="1:17" ht="24.95" customHeight="1" x14ac:dyDescent="0.25">
      <c r="A431" s="74"/>
      <c r="B431" s="74"/>
      <c r="C431" s="80"/>
      <c r="D431" s="82"/>
      <c r="E431" s="66"/>
      <c r="F431" s="66"/>
      <c r="G431" s="82"/>
      <c r="H431" s="82"/>
      <c r="I431" s="67" t="e">
        <f>RANK(H431,$H$3:$H$128,1)</f>
        <v>#N/A</v>
      </c>
      <c r="J431" s="84"/>
      <c r="K431" s="82"/>
      <c r="L431" s="85"/>
      <c r="M431" s="86"/>
      <c r="N431" s="82"/>
      <c r="O431" s="82"/>
      <c r="P431" s="82"/>
      <c r="Q431" s="7"/>
    </row>
    <row r="432" spans="1:17" ht="24.95" customHeight="1" x14ac:dyDescent="0.25">
      <c r="A432" s="74"/>
      <c r="B432" s="74"/>
      <c r="C432" s="80"/>
      <c r="D432" s="82"/>
      <c r="E432" s="66"/>
      <c r="F432" s="66"/>
      <c r="G432" s="82"/>
      <c r="H432" s="82"/>
      <c r="I432" s="67" t="e">
        <f>RANK(H432,$H$3:$H$128,1)</f>
        <v>#N/A</v>
      </c>
      <c r="J432" s="84"/>
      <c r="K432" s="82"/>
      <c r="L432" s="85"/>
      <c r="M432" s="86"/>
      <c r="N432" s="82"/>
      <c r="O432" s="82"/>
      <c r="P432" s="82"/>
      <c r="Q432" s="7"/>
    </row>
    <row r="433" spans="1:17" ht="24.95" customHeight="1" x14ac:dyDescent="0.25">
      <c r="A433" s="74"/>
      <c r="B433" s="74"/>
      <c r="C433" s="80"/>
      <c r="D433" s="82"/>
      <c r="E433" s="66"/>
      <c r="F433" s="66"/>
      <c r="G433" s="82"/>
      <c r="H433" s="82"/>
      <c r="I433" s="67" t="e">
        <f>RANK(H433,$H$3:$H$128,1)</f>
        <v>#N/A</v>
      </c>
      <c r="J433" s="84"/>
      <c r="K433" s="82"/>
      <c r="L433" s="85"/>
      <c r="M433" s="86"/>
      <c r="N433" s="82"/>
      <c r="O433" s="82"/>
      <c r="P433" s="82"/>
      <c r="Q433" s="7"/>
    </row>
    <row r="434" spans="1:17" ht="24.95" customHeight="1" x14ac:dyDescent="0.25">
      <c r="A434" s="74"/>
      <c r="B434" s="74"/>
      <c r="C434" s="80"/>
      <c r="D434" s="82"/>
      <c r="E434" s="66"/>
      <c r="F434" s="66"/>
      <c r="G434" s="82"/>
      <c r="H434" s="82"/>
      <c r="I434" s="67" t="e">
        <f>RANK(H434,$H$3:$H$128,1)</f>
        <v>#N/A</v>
      </c>
      <c r="J434" s="84"/>
      <c r="K434" s="82"/>
      <c r="L434" s="85"/>
      <c r="M434" s="86"/>
      <c r="N434" s="82"/>
      <c r="O434" s="82"/>
      <c r="P434" s="82"/>
      <c r="Q434" s="7"/>
    </row>
    <row r="435" spans="1:17" ht="24.95" customHeight="1" x14ac:dyDescent="0.25">
      <c r="A435" s="74"/>
      <c r="B435" s="74"/>
      <c r="C435" s="80"/>
      <c r="D435" s="82"/>
      <c r="E435" s="66"/>
      <c r="F435" s="66"/>
      <c r="G435" s="82"/>
      <c r="H435" s="82"/>
      <c r="I435" s="67" t="e">
        <f>RANK(H435,$H$3:$H$128,1)</f>
        <v>#N/A</v>
      </c>
      <c r="J435" s="84"/>
      <c r="K435" s="82"/>
      <c r="L435" s="85"/>
      <c r="M435" s="86"/>
      <c r="N435" s="82"/>
      <c r="O435" s="82"/>
      <c r="P435" s="82"/>
      <c r="Q435" s="7"/>
    </row>
    <row r="436" spans="1:17" ht="24.95" customHeight="1" x14ac:dyDescent="0.25">
      <c r="A436" s="74"/>
      <c r="B436" s="74"/>
      <c r="C436" s="80"/>
      <c r="D436" s="82"/>
      <c r="E436" s="66"/>
      <c r="F436" s="66"/>
      <c r="G436" s="82"/>
      <c r="H436" s="82"/>
      <c r="I436" s="67" t="e">
        <f>RANK(H436,$H$3:$H$128,1)</f>
        <v>#N/A</v>
      </c>
      <c r="J436" s="84"/>
      <c r="K436" s="82"/>
      <c r="L436" s="85"/>
      <c r="M436" s="86"/>
      <c r="N436" s="82"/>
      <c r="O436" s="82"/>
      <c r="P436" s="82"/>
      <c r="Q436" s="7"/>
    </row>
    <row r="437" spans="1:17" ht="24.95" customHeight="1" x14ac:dyDescent="0.25">
      <c r="A437" s="74"/>
      <c r="B437" s="74"/>
      <c r="C437" s="80"/>
      <c r="D437" s="82"/>
      <c r="E437" s="66"/>
      <c r="F437" s="66"/>
      <c r="G437" s="82"/>
      <c r="H437" s="82"/>
      <c r="I437" s="67" t="e">
        <f>RANK(H437,$H$3:$H$128,1)</f>
        <v>#N/A</v>
      </c>
      <c r="J437" s="84"/>
      <c r="K437" s="82"/>
      <c r="L437" s="85"/>
      <c r="M437" s="86"/>
      <c r="N437" s="82"/>
      <c r="O437" s="82"/>
      <c r="P437" s="82"/>
      <c r="Q437" s="7"/>
    </row>
    <row r="438" spans="1:17" ht="24.95" customHeight="1" x14ac:dyDescent="0.25">
      <c r="A438" s="74"/>
      <c r="B438" s="74"/>
      <c r="C438" s="80"/>
      <c r="D438" s="82"/>
      <c r="E438" s="66"/>
      <c r="F438" s="66"/>
      <c r="G438" s="82"/>
      <c r="H438" s="82"/>
      <c r="I438" s="67" t="e">
        <f>RANK(H438,$H$3:$H$128,1)</f>
        <v>#N/A</v>
      </c>
      <c r="J438" s="84"/>
      <c r="K438" s="82"/>
      <c r="L438" s="85"/>
      <c r="M438" s="86"/>
      <c r="N438" s="82"/>
      <c r="O438" s="82"/>
      <c r="P438" s="82"/>
      <c r="Q438" s="7"/>
    </row>
    <row r="439" spans="1:17" ht="24.95" customHeight="1" x14ac:dyDescent="0.25">
      <c r="A439" s="74"/>
      <c r="B439" s="74"/>
      <c r="C439" s="80"/>
      <c r="D439" s="82"/>
      <c r="E439" s="66"/>
      <c r="F439" s="66"/>
      <c r="G439" s="82"/>
      <c r="H439" s="82"/>
      <c r="I439" s="67" t="e">
        <f>RANK(H439,$H$3:$H$128,1)</f>
        <v>#N/A</v>
      </c>
      <c r="J439" s="84"/>
      <c r="K439" s="82"/>
      <c r="L439" s="85"/>
      <c r="M439" s="86"/>
      <c r="N439" s="82"/>
      <c r="O439" s="82"/>
      <c r="P439" s="82"/>
      <c r="Q439" s="7"/>
    </row>
    <row r="440" spans="1:17" ht="24.95" customHeight="1" x14ac:dyDescent="0.25">
      <c r="A440" s="74"/>
      <c r="B440" s="74"/>
      <c r="C440" s="80"/>
      <c r="D440" s="82"/>
      <c r="E440" s="66"/>
      <c r="F440" s="66"/>
      <c r="G440" s="82"/>
      <c r="H440" s="82"/>
      <c r="I440" s="67" t="e">
        <f>RANK(H440,$H$3:$H$128,1)</f>
        <v>#N/A</v>
      </c>
      <c r="J440" s="84"/>
      <c r="K440" s="82"/>
      <c r="L440" s="85"/>
      <c r="M440" s="86"/>
      <c r="N440" s="82"/>
      <c r="O440" s="82"/>
      <c r="P440" s="82"/>
      <c r="Q440" s="7"/>
    </row>
    <row r="441" spans="1:17" ht="24.95" customHeight="1" x14ac:dyDescent="0.25">
      <c r="A441" s="74"/>
      <c r="B441" s="74"/>
      <c r="C441" s="80"/>
      <c r="D441" s="82"/>
      <c r="E441" s="66"/>
      <c r="F441" s="66"/>
      <c r="G441" s="82"/>
      <c r="H441" s="82"/>
      <c r="I441" s="67" t="e">
        <f>RANK(H441,$H$3:$H$128,1)</f>
        <v>#N/A</v>
      </c>
      <c r="J441" s="84"/>
      <c r="K441" s="82"/>
      <c r="L441" s="85"/>
      <c r="M441" s="86"/>
      <c r="N441" s="82"/>
      <c r="O441" s="82"/>
      <c r="P441" s="82"/>
      <c r="Q441" s="7"/>
    </row>
    <row r="442" spans="1:17" ht="24.95" customHeight="1" x14ac:dyDescent="0.25">
      <c r="A442" s="74"/>
      <c r="B442" s="74"/>
      <c r="C442" s="80"/>
      <c r="D442" s="82"/>
      <c r="E442" s="66"/>
      <c r="F442" s="66"/>
      <c r="G442" s="82"/>
      <c r="H442" s="82"/>
      <c r="I442" s="67" t="e">
        <f>RANK(H442,$H$3:$H$128,1)</f>
        <v>#N/A</v>
      </c>
      <c r="J442" s="84"/>
      <c r="K442" s="82"/>
      <c r="L442" s="85"/>
      <c r="M442" s="86"/>
      <c r="N442" s="82"/>
      <c r="O442" s="82"/>
      <c r="P442" s="82"/>
      <c r="Q442" s="7"/>
    </row>
    <row r="443" spans="1:17" ht="24.95" customHeight="1" x14ac:dyDescent="0.25">
      <c r="A443" s="74"/>
      <c r="B443" s="74"/>
      <c r="C443" s="80"/>
      <c r="D443" s="82"/>
      <c r="E443" s="66"/>
      <c r="F443" s="66"/>
      <c r="G443" s="82"/>
      <c r="H443" s="82"/>
      <c r="I443" s="67" t="e">
        <f>RANK(H443,$H$3:$H$128,1)</f>
        <v>#N/A</v>
      </c>
      <c r="J443" s="84"/>
      <c r="K443" s="82"/>
      <c r="L443" s="85"/>
      <c r="M443" s="86"/>
      <c r="N443" s="82"/>
      <c r="O443" s="82"/>
      <c r="P443" s="82"/>
      <c r="Q443" s="7"/>
    </row>
    <row r="444" spans="1:17" ht="24.95" customHeight="1" x14ac:dyDescent="0.25">
      <c r="A444" s="74"/>
      <c r="B444" s="74"/>
      <c r="C444" s="80"/>
      <c r="D444" s="82"/>
      <c r="E444" s="66"/>
      <c r="F444" s="66"/>
      <c r="G444" s="82"/>
      <c r="H444" s="82"/>
      <c r="I444" s="67" t="e">
        <f>RANK(H444,$H$3:$H$128,1)</f>
        <v>#N/A</v>
      </c>
      <c r="J444" s="84"/>
      <c r="K444" s="82"/>
      <c r="L444" s="85"/>
      <c r="M444" s="86"/>
      <c r="N444" s="82"/>
      <c r="O444" s="82"/>
      <c r="P444" s="82"/>
      <c r="Q444" s="7"/>
    </row>
    <row r="445" spans="1:17" ht="24.95" customHeight="1" x14ac:dyDescent="0.25">
      <c r="A445" s="74"/>
      <c r="B445" s="74"/>
      <c r="C445" s="80"/>
      <c r="D445" s="82"/>
      <c r="E445" s="66"/>
      <c r="F445" s="66"/>
      <c r="G445" s="82"/>
      <c r="H445" s="82"/>
      <c r="I445" s="67" t="e">
        <f>RANK(H445,$H$3:$H$128,1)</f>
        <v>#N/A</v>
      </c>
      <c r="J445" s="84"/>
      <c r="K445" s="82"/>
      <c r="L445" s="85"/>
      <c r="M445" s="86"/>
      <c r="N445" s="82"/>
      <c r="O445" s="82"/>
      <c r="P445" s="82"/>
      <c r="Q445" s="7"/>
    </row>
    <row r="446" spans="1:17" ht="24.95" customHeight="1" x14ac:dyDescent="0.25">
      <c r="A446" s="74"/>
      <c r="B446" s="74"/>
      <c r="C446" s="80"/>
      <c r="D446" s="82"/>
      <c r="E446" s="66"/>
      <c r="F446" s="66"/>
      <c r="G446" s="82"/>
      <c r="H446" s="82"/>
      <c r="I446" s="67" t="e">
        <f>RANK(H446,$H$3:$H$128,1)</f>
        <v>#N/A</v>
      </c>
      <c r="J446" s="84"/>
      <c r="K446" s="82"/>
      <c r="L446" s="85"/>
      <c r="M446" s="86"/>
      <c r="N446" s="82"/>
      <c r="O446" s="82"/>
      <c r="P446" s="82"/>
      <c r="Q446" s="7"/>
    </row>
    <row r="447" spans="1:17" ht="24.95" customHeight="1" x14ac:dyDescent="0.25">
      <c r="A447" s="74"/>
      <c r="B447" s="74"/>
      <c r="C447" s="80"/>
      <c r="D447" s="82"/>
      <c r="E447" s="66"/>
      <c r="F447" s="66"/>
      <c r="G447" s="82"/>
      <c r="H447" s="82"/>
      <c r="I447" s="67" t="e">
        <f>RANK(H447,$H$3:$H$128,1)</f>
        <v>#N/A</v>
      </c>
      <c r="J447" s="84"/>
      <c r="K447" s="82"/>
      <c r="L447" s="85"/>
      <c r="M447" s="86"/>
      <c r="N447" s="82"/>
      <c r="O447" s="82"/>
      <c r="P447" s="82"/>
      <c r="Q447" s="7"/>
    </row>
    <row r="448" spans="1:17" ht="24.95" customHeight="1" x14ac:dyDescent="0.25">
      <c r="A448" s="74"/>
      <c r="B448" s="74"/>
      <c r="C448" s="80"/>
      <c r="D448" s="82"/>
      <c r="E448" s="66"/>
      <c r="F448" s="66"/>
      <c r="G448" s="82"/>
      <c r="H448" s="82"/>
      <c r="I448" s="67" t="e">
        <f>RANK(H448,$H$3:$H$128,1)</f>
        <v>#N/A</v>
      </c>
      <c r="J448" s="84"/>
      <c r="K448" s="82"/>
      <c r="L448" s="85"/>
      <c r="M448" s="86"/>
      <c r="N448" s="82"/>
      <c r="O448" s="82"/>
      <c r="P448" s="82"/>
      <c r="Q448" s="7"/>
    </row>
    <row r="449" spans="1:17" ht="24.95" customHeight="1" x14ac:dyDescent="0.25">
      <c r="A449" s="74"/>
      <c r="B449" s="74"/>
      <c r="C449" s="80"/>
      <c r="D449" s="82"/>
      <c r="E449" s="66"/>
      <c r="F449" s="66"/>
      <c r="G449" s="82"/>
      <c r="H449" s="82"/>
      <c r="I449" s="67" t="e">
        <f>RANK(H449,$H$3:$H$128,1)</f>
        <v>#N/A</v>
      </c>
      <c r="J449" s="84"/>
      <c r="K449" s="82"/>
      <c r="L449" s="85"/>
      <c r="M449" s="86"/>
      <c r="N449" s="82"/>
      <c r="O449" s="82"/>
      <c r="P449" s="82"/>
      <c r="Q449" s="7"/>
    </row>
    <row r="450" spans="1:17" ht="24.95" customHeight="1" x14ac:dyDescent="0.25">
      <c r="A450" s="74"/>
      <c r="B450" s="74"/>
      <c r="C450" s="80"/>
      <c r="D450" s="82"/>
      <c r="E450" s="66"/>
      <c r="F450" s="66"/>
      <c r="G450" s="82"/>
      <c r="H450" s="82"/>
      <c r="I450" s="67" t="e">
        <f>RANK(H450,$H$3:$H$128,1)</f>
        <v>#N/A</v>
      </c>
      <c r="J450" s="84"/>
      <c r="K450" s="82"/>
      <c r="L450" s="85"/>
      <c r="M450" s="86"/>
      <c r="N450" s="82"/>
      <c r="O450" s="82"/>
      <c r="P450" s="82"/>
      <c r="Q450" s="7"/>
    </row>
    <row r="451" spans="1:17" ht="24.95" customHeight="1" x14ac:dyDescent="0.25">
      <c r="A451" s="74"/>
      <c r="B451" s="74"/>
      <c r="C451" s="80"/>
      <c r="D451" s="82"/>
      <c r="E451" s="66"/>
      <c r="F451" s="66"/>
      <c r="G451" s="82"/>
      <c r="H451" s="82"/>
      <c r="I451" s="67" t="e">
        <f>RANK(H451,$H$3:$H$128,1)</f>
        <v>#N/A</v>
      </c>
      <c r="J451" s="84"/>
      <c r="K451" s="82"/>
      <c r="L451" s="85"/>
      <c r="M451" s="86"/>
      <c r="N451" s="82"/>
      <c r="O451" s="82"/>
      <c r="P451" s="82"/>
      <c r="Q451" s="7"/>
    </row>
    <row r="452" spans="1:17" ht="24.95" customHeight="1" x14ac:dyDescent="0.25">
      <c r="A452" s="74"/>
      <c r="B452" s="74"/>
      <c r="C452" s="80"/>
      <c r="D452" s="82"/>
      <c r="E452" s="66"/>
      <c r="F452" s="66"/>
      <c r="G452" s="82"/>
      <c r="H452" s="82"/>
      <c r="I452" s="67" t="e">
        <f>RANK(H452,$H$3:$H$128,1)</f>
        <v>#N/A</v>
      </c>
      <c r="J452" s="84"/>
      <c r="K452" s="82"/>
      <c r="L452" s="85"/>
      <c r="M452" s="86"/>
      <c r="N452" s="82"/>
      <c r="O452" s="82"/>
      <c r="P452" s="82"/>
      <c r="Q452" s="7"/>
    </row>
    <row r="453" spans="1:17" ht="24.95" customHeight="1" x14ac:dyDescent="0.25">
      <c r="A453" s="74"/>
      <c r="B453" s="74"/>
      <c r="C453" s="80"/>
      <c r="D453" s="82"/>
      <c r="E453" s="66"/>
      <c r="F453" s="66"/>
      <c r="G453" s="82"/>
      <c r="H453" s="82"/>
      <c r="I453" s="67" t="e">
        <f>RANK(H453,$H$3:$H$128,1)</f>
        <v>#N/A</v>
      </c>
      <c r="J453" s="84"/>
      <c r="K453" s="82"/>
      <c r="L453" s="85"/>
      <c r="M453" s="86"/>
      <c r="N453" s="82"/>
      <c r="O453" s="82"/>
      <c r="P453" s="82"/>
      <c r="Q453" s="7"/>
    </row>
    <row r="454" spans="1:17" ht="24.95" customHeight="1" x14ac:dyDescent="0.25">
      <c r="A454" s="74"/>
      <c r="B454" s="74"/>
      <c r="C454" s="80"/>
      <c r="D454" s="82"/>
      <c r="E454" s="66"/>
      <c r="F454" s="66"/>
      <c r="G454" s="82"/>
      <c r="H454" s="82"/>
      <c r="I454" s="67" t="e">
        <f>RANK(H454,$H$3:$H$128,1)</f>
        <v>#N/A</v>
      </c>
      <c r="J454" s="84"/>
      <c r="K454" s="82"/>
      <c r="L454" s="85"/>
      <c r="M454" s="86"/>
      <c r="N454" s="82"/>
      <c r="O454" s="82"/>
      <c r="P454" s="82"/>
      <c r="Q454" s="7"/>
    </row>
    <row r="455" spans="1:17" ht="24.95" customHeight="1" x14ac:dyDescent="0.25">
      <c r="A455" s="74"/>
      <c r="B455" s="74"/>
      <c r="C455" s="80"/>
      <c r="D455" s="82"/>
      <c r="E455" s="66"/>
      <c r="F455" s="66"/>
      <c r="G455" s="82"/>
      <c r="H455" s="82"/>
      <c r="I455" s="67" t="e">
        <f>RANK(H455,$H$3:$H$128,1)</f>
        <v>#N/A</v>
      </c>
      <c r="J455" s="84"/>
      <c r="K455" s="82"/>
      <c r="L455" s="85"/>
      <c r="M455" s="86"/>
      <c r="N455" s="82"/>
      <c r="O455" s="82"/>
      <c r="P455" s="82"/>
      <c r="Q455" s="7"/>
    </row>
    <row r="456" spans="1:17" ht="24.95" customHeight="1" x14ac:dyDescent="0.25">
      <c r="A456" s="74"/>
      <c r="B456" s="74"/>
      <c r="C456" s="80"/>
      <c r="D456" s="82"/>
      <c r="E456" s="66"/>
      <c r="F456" s="66"/>
      <c r="G456" s="82"/>
      <c r="H456" s="82"/>
      <c r="I456" s="67" t="e">
        <f>RANK(H456,$H$3:$H$128,1)</f>
        <v>#N/A</v>
      </c>
      <c r="J456" s="84"/>
      <c r="K456" s="82"/>
      <c r="L456" s="85"/>
      <c r="M456" s="86"/>
      <c r="N456" s="82"/>
      <c r="O456" s="82"/>
      <c r="P456" s="82"/>
      <c r="Q456" s="7"/>
    </row>
    <row r="457" spans="1:17" ht="24.95" customHeight="1" x14ac:dyDescent="0.25">
      <c r="A457" s="74"/>
      <c r="B457" s="74"/>
      <c r="C457" s="80"/>
      <c r="D457" s="82"/>
      <c r="E457" s="66"/>
      <c r="F457" s="66"/>
      <c r="G457" s="82"/>
      <c r="H457" s="82"/>
      <c r="I457" s="67" t="e">
        <f>RANK(H457,$H$3:$H$128,1)</f>
        <v>#N/A</v>
      </c>
      <c r="J457" s="84"/>
      <c r="K457" s="82"/>
      <c r="L457" s="85"/>
      <c r="M457" s="86"/>
      <c r="N457" s="82"/>
      <c r="O457" s="82"/>
      <c r="P457" s="82"/>
      <c r="Q457" s="7"/>
    </row>
    <row r="458" spans="1:17" ht="24.95" customHeight="1" x14ac:dyDescent="0.25">
      <c r="A458" s="74"/>
      <c r="B458" s="74"/>
      <c r="C458" s="80"/>
      <c r="D458" s="82"/>
      <c r="E458" s="66"/>
      <c r="F458" s="66"/>
      <c r="G458" s="82"/>
      <c r="H458" s="82"/>
      <c r="I458" s="67" t="e">
        <f>RANK(H458,$H$3:$H$128,1)</f>
        <v>#N/A</v>
      </c>
      <c r="J458" s="84"/>
      <c r="K458" s="82"/>
      <c r="L458" s="85"/>
      <c r="M458" s="86"/>
      <c r="N458" s="82"/>
      <c r="O458" s="82"/>
      <c r="P458" s="82"/>
      <c r="Q458" s="7"/>
    </row>
    <row r="459" spans="1:17" ht="24.95" customHeight="1" x14ac:dyDescent="0.25">
      <c r="A459" s="74"/>
      <c r="B459" s="74"/>
      <c r="C459" s="80"/>
      <c r="D459" s="82"/>
      <c r="E459" s="66"/>
      <c r="F459" s="66"/>
      <c r="G459" s="82"/>
      <c r="H459" s="82"/>
      <c r="I459" s="67" t="e">
        <f>RANK(H459,$H$3:$H$128,1)</f>
        <v>#N/A</v>
      </c>
      <c r="J459" s="84"/>
      <c r="K459" s="82"/>
      <c r="L459" s="85"/>
      <c r="M459" s="86"/>
      <c r="N459" s="82"/>
      <c r="O459" s="82"/>
      <c r="P459" s="82"/>
      <c r="Q459" s="7"/>
    </row>
    <row r="460" spans="1:17" ht="24.95" customHeight="1" x14ac:dyDescent="0.25">
      <c r="A460" s="74"/>
      <c r="B460" s="74"/>
      <c r="C460" s="80"/>
      <c r="D460" s="82"/>
      <c r="E460" s="66"/>
      <c r="F460" s="66"/>
      <c r="G460" s="82"/>
      <c r="H460" s="82"/>
      <c r="I460" s="67" t="e">
        <f>RANK(H460,$H$3:$H$128,1)</f>
        <v>#N/A</v>
      </c>
      <c r="J460" s="84"/>
      <c r="K460" s="82"/>
      <c r="L460" s="85"/>
      <c r="M460" s="86"/>
      <c r="N460" s="82"/>
      <c r="O460" s="82"/>
      <c r="P460" s="82"/>
      <c r="Q460" s="7"/>
    </row>
    <row r="461" spans="1:17" ht="24.95" customHeight="1" x14ac:dyDescent="0.25">
      <c r="A461" s="74"/>
      <c r="B461" s="74"/>
      <c r="C461" s="80"/>
      <c r="D461" s="82"/>
      <c r="E461" s="66"/>
      <c r="F461" s="66"/>
      <c r="G461" s="82"/>
      <c r="H461" s="82"/>
      <c r="I461" s="67" t="e">
        <f>RANK(H461,$H$3:$H$128,1)</f>
        <v>#N/A</v>
      </c>
      <c r="J461" s="84"/>
      <c r="K461" s="82"/>
      <c r="L461" s="85"/>
      <c r="M461" s="86"/>
      <c r="N461" s="82"/>
      <c r="O461" s="82"/>
      <c r="P461" s="82"/>
      <c r="Q461" s="7"/>
    </row>
    <row r="462" spans="1:17" ht="24.95" customHeight="1" x14ac:dyDescent="0.25">
      <c r="A462" s="74"/>
      <c r="B462" s="74"/>
      <c r="C462" s="80"/>
      <c r="D462" s="82"/>
      <c r="E462" s="66"/>
      <c r="F462" s="66"/>
      <c r="G462" s="82"/>
      <c r="H462" s="82"/>
      <c r="I462" s="67" t="e">
        <f>RANK(H462,$H$3:$H$128,1)</f>
        <v>#N/A</v>
      </c>
      <c r="J462" s="84"/>
      <c r="K462" s="82"/>
      <c r="L462" s="85"/>
      <c r="M462" s="86"/>
      <c r="N462" s="82"/>
      <c r="O462" s="82"/>
      <c r="P462" s="82"/>
      <c r="Q462" s="7"/>
    </row>
    <row r="463" spans="1:17" ht="24.95" customHeight="1" x14ac:dyDescent="0.25">
      <c r="A463" s="74"/>
      <c r="B463" s="74"/>
      <c r="C463" s="80"/>
      <c r="D463" s="82"/>
      <c r="E463" s="66"/>
      <c r="F463" s="66"/>
      <c r="G463" s="82"/>
      <c r="H463" s="82"/>
      <c r="I463" s="67" t="e">
        <f>RANK(H463,$H$3:$H$128,1)</f>
        <v>#N/A</v>
      </c>
      <c r="J463" s="84"/>
      <c r="K463" s="82"/>
      <c r="L463" s="85"/>
      <c r="M463" s="86"/>
      <c r="N463" s="82"/>
      <c r="O463" s="82"/>
      <c r="P463" s="82"/>
      <c r="Q463" s="7"/>
    </row>
    <row r="464" spans="1:17" ht="24.95" customHeight="1" x14ac:dyDescent="0.25">
      <c r="A464" s="74"/>
      <c r="B464" s="74"/>
      <c r="C464" s="80"/>
      <c r="D464" s="82"/>
      <c r="E464" s="66"/>
      <c r="F464" s="66"/>
      <c r="G464" s="82"/>
      <c r="H464" s="82"/>
      <c r="I464" s="67" t="e">
        <f>RANK(H464,$H$3:$H$128,1)</f>
        <v>#N/A</v>
      </c>
      <c r="J464" s="84"/>
      <c r="K464" s="82"/>
      <c r="L464" s="85"/>
      <c r="M464" s="86"/>
      <c r="N464" s="82"/>
      <c r="O464" s="82"/>
      <c r="P464" s="82"/>
      <c r="Q464" s="7"/>
    </row>
    <row r="465" spans="1:17" ht="24.95" customHeight="1" x14ac:dyDescent="0.25">
      <c r="A465" s="74"/>
      <c r="B465" s="74"/>
      <c r="C465" s="80"/>
      <c r="D465" s="82"/>
      <c r="E465" s="66"/>
      <c r="F465" s="66"/>
      <c r="G465" s="82"/>
      <c r="H465" s="82"/>
      <c r="I465" s="67" t="e">
        <f>RANK(H465,$H$3:$H$128,1)</f>
        <v>#N/A</v>
      </c>
      <c r="J465" s="84"/>
      <c r="K465" s="82"/>
      <c r="L465" s="85"/>
      <c r="M465" s="86"/>
      <c r="N465" s="82"/>
      <c r="O465" s="82"/>
      <c r="P465" s="82"/>
      <c r="Q465" s="7"/>
    </row>
    <row r="466" spans="1:17" ht="24.95" customHeight="1" x14ac:dyDescent="0.25">
      <c r="A466" s="74"/>
      <c r="B466" s="74"/>
      <c r="C466" s="80"/>
      <c r="D466" s="82"/>
      <c r="E466" s="66"/>
      <c r="F466" s="66"/>
      <c r="G466" s="82"/>
      <c r="H466" s="82"/>
      <c r="I466" s="67" t="e">
        <f>RANK(H466,$H$3:$H$128,1)</f>
        <v>#N/A</v>
      </c>
      <c r="J466" s="84"/>
      <c r="K466" s="82"/>
      <c r="L466" s="85"/>
      <c r="M466" s="86"/>
      <c r="N466" s="82"/>
      <c r="O466" s="82"/>
      <c r="P466" s="82"/>
      <c r="Q466" s="7"/>
    </row>
    <row r="467" spans="1:17" ht="24.95" customHeight="1" x14ac:dyDescent="0.25">
      <c r="A467" s="74"/>
      <c r="B467" s="74"/>
      <c r="C467" s="80"/>
      <c r="D467" s="82"/>
      <c r="E467" s="66"/>
      <c r="F467" s="66"/>
      <c r="G467" s="82"/>
      <c r="H467" s="82"/>
      <c r="I467" s="67" t="e">
        <f>RANK(H467,$H$3:$H$128,1)</f>
        <v>#N/A</v>
      </c>
      <c r="J467" s="84"/>
      <c r="K467" s="82"/>
      <c r="L467" s="85"/>
      <c r="M467" s="86"/>
      <c r="N467" s="82"/>
      <c r="O467" s="82"/>
      <c r="P467" s="82"/>
      <c r="Q467" s="7"/>
    </row>
    <row r="468" spans="1:17" ht="24.95" customHeight="1" x14ac:dyDescent="0.25">
      <c r="A468" s="74"/>
      <c r="B468" s="74"/>
      <c r="C468" s="80"/>
      <c r="D468" s="82"/>
      <c r="E468" s="66"/>
      <c r="F468" s="66"/>
      <c r="G468" s="82"/>
      <c r="H468" s="82"/>
      <c r="I468" s="67" t="e">
        <f>RANK(H468,$H$3:$H$128,1)</f>
        <v>#N/A</v>
      </c>
      <c r="J468" s="84"/>
      <c r="K468" s="82"/>
      <c r="L468" s="85"/>
      <c r="M468" s="86"/>
      <c r="N468" s="82"/>
      <c r="O468" s="82"/>
      <c r="P468" s="82"/>
      <c r="Q468" s="7"/>
    </row>
    <row r="469" spans="1:17" ht="24.95" customHeight="1" x14ac:dyDescent="0.25">
      <c r="A469" s="74"/>
      <c r="B469" s="74"/>
      <c r="C469" s="80"/>
      <c r="D469" s="82"/>
      <c r="E469" s="66"/>
      <c r="F469" s="66"/>
      <c r="G469" s="82"/>
      <c r="H469" s="82"/>
      <c r="I469" s="67" t="e">
        <f>RANK(H469,$H$3:$H$128,1)</f>
        <v>#N/A</v>
      </c>
      <c r="J469" s="84"/>
      <c r="K469" s="82"/>
      <c r="L469" s="85"/>
      <c r="M469" s="86"/>
      <c r="N469" s="82"/>
      <c r="O469" s="82"/>
      <c r="P469" s="82"/>
      <c r="Q469" s="7"/>
    </row>
    <row r="470" spans="1:17" ht="24.95" customHeight="1" x14ac:dyDescent="0.25">
      <c r="A470" s="74"/>
      <c r="B470" s="74"/>
      <c r="C470" s="80"/>
      <c r="D470" s="82"/>
      <c r="E470" s="66"/>
      <c r="F470" s="66"/>
      <c r="G470" s="82"/>
      <c r="H470" s="82"/>
      <c r="I470" s="67" t="e">
        <f>RANK(H470,$H$3:$H$128,1)</f>
        <v>#N/A</v>
      </c>
      <c r="J470" s="84"/>
      <c r="K470" s="82"/>
      <c r="L470" s="85"/>
      <c r="M470" s="86"/>
      <c r="N470" s="82"/>
      <c r="O470" s="82"/>
      <c r="P470" s="82"/>
      <c r="Q470" s="7"/>
    </row>
    <row r="471" spans="1:17" ht="24.95" customHeight="1" x14ac:dyDescent="0.25">
      <c r="A471" s="74"/>
      <c r="B471" s="74"/>
      <c r="C471" s="80"/>
      <c r="D471" s="82"/>
      <c r="E471" s="66"/>
      <c r="F471" s="66"/>
      <c r="G471" s="82"/>
      <c r="H471" s="82"/>
      <c r="I471" s="67" t="e">
        <f>RANK(H471,$H$3:$H$128,1)</f>
        <v>#N/A</v>
      </c>
      <c r="J471" s="84"/>
      <c r="K471" s="82"/>
      <c r="L471" s="85"/>
      <c r="M471" s="86"/>
      <c r="N471" s="82"/>
      <c r="O471" s="82"/>
      <c r="P471" s="82"/>
      <c r="Q471" s="7"/>
    </row>
    <row r="472" spans="1:17" ht="24.95" customHeight="1" x14ac:dyDescent="0.25">
      <c r="A472" s="74"/>
      <c r="B472" s="74"/>
      <c r="C472" s="80"/>
      <c r="D472" s="82"/>
      <c r="E472" s="66"/>
      <c r="F472" s="66"/>
      <c r="G472" s="82"/>
      <c r="H472" s="82"/>
      <c r="I472" s="67" t="e">
        <f>RANK(H472,$H$3:$H$128,1)</f>
        <v>#N/A</v>
      </c>
      <c r="J472" s="84"/>
      <c r="K472" s="82"/>
      <c r="L472" s="85"/>
      <c r="M472" s="86"/>
      <c r="N472" s="82"/>
      <c r="O472" s="82"/>
      <c r="P472" s="82"/>
      <c r="Q472" s="7"/>
    </row>
    <row r="473" spans="1:17" ht="24.95" customHeight="1" x14ac:dyDescent="0.25">
      <c r="A473" s="74"/>
      <c r="B473" s="74"/>
      <c r="C473" s="80"/>
      <c r="D473" s="82"/>
      <c r="E473" s="66"/>
      <c r="F473" s="66"/>
      <c r="G473" s="82"/>
      <c r="H473" s="82"/>
      <c r="I473" s="67" t="e">
        <f>RANK(H473,$H$3:$H$128,1)</f>
        <v>#N/A</v>
      </c>
      <c r="J473" s="84"/>
      <c r="K473" s="82"/>
      <c r="L473" s="85"/>
      <c r="M473" s="86"/>
      <c r="N473" s="82"/>
      <c r="O473" s="82"/>
      <c r="P473" s="82"/>
      <c r="Q473" s="7"/>
    </row>
    <row r="474" spans="1:17" ht="24.95" customHeight="1" x14ac:dyDescent="0.25">
      <c r="A474" s="74"/>
      <c r="B474" s="74"/>
      <c r="C474" s="80"/>
      <c r="D474" s="82"/>
      <c r="E474" s="66"/>
      <c r="F474" s="66"/>
      <c r="G474" s="82"/>
      <c r="H474" s="82"/>
      <c r="I474" s="67" t="e">
        <f>RANK(H474,$H$3:$H$128,1)</f>
        <v>#N/A</v>
      </c>
      <c r="J474" s="84"/>
      <c r="K474" s="82"/>
      <c r="L474" s="85"/>
      <c r="M474" s="86"/>
      <c r="N474" s="82"/>
      <c r="O474" s="82"/>
      <c r="P474" s="82"/>
      <c r="Q474" s="7"/>
    </row>
    <row r="475" spans="1:17" ht="24.95" customHeight="1" x14ac:dyDescent="0.25">
      <c r="A475" s="74"/>
      <c r="B475" s="74"/>
      <c r="C475" s="80"/>
      <c r="D475" s="82"/>
      <c r="E475" s="66"/>
      <c r="F475" s="66"/>
      <c r="G475" s="82"/>
      <c r="H475" s="82"/>
      <c r="I475" s="67" t="e">
        <f>RANK(H475,$H$3:$H$128,1)</f>
        <v>#N/A</v>
      </c>
      <c r="J475" s="84"/>
      <c r="K475" s="82"/>
      <c r="L475" s="85"/>
      <c r="M475" s="86"/>
      <c r="N475" s="82"/>
      <c r="O475" s="82"/>
      <c r="P475" s="82"/>
      <c r="Q475" s="7"/>
    </row>
    <row r="476" spans="1:17" ht="24.95" customHeight="1" x14ac:dyDescent="0.25">
      <c r="A476" s="74"/>
      <c r="B476" s="74"/>
      <c r="C476" s="80"/>
      <c r="D476" s="82"/>
      <c r="E476" s="66"/>
      <c r="F476" s="66"/>
      <c r="G476" s="82"/>
      <c r="H476" s="82"/>
      <c r="I476" s="67" t="e">
        <f>RANK(H476,$H$3:$H$128,1)</f>
        <v>#N/A</v>
      </c>
      <c r="J476" s="84"/>
      <c r="K476" s="82"/>
      <c r="L476" s="85"/>
      <c r="M476" s="86"/>
      <c r="N476" s="82"/>
      <c r="O476" s="82"/>
      <c r="P476" s="82"/>
      <c r="Q476" s="7"/>
    </row>
    <row r="477" spans="1:17" ht="24.95" customHeight="1" x14ac:dyDescent="0.25">
      <c r="A477" s="74"/>
      <c r="B477" s="74"/>
      <c r="C477" s="80"/>
      <c r="D477" s="82"/>
      <c r="E477" s="66"/>
      <c r="F477" s="66"/>
      <c r="G477" s="82"/>
      <c r="H477" s="82"/>
      <c r="I477" s="67" t="e">
        <f>RANK(H477,$H$3:$H$128,1)</f>
        <v>#N/A</v>
      </c>
      <c r="J477" s="84"/>
      <c r="K477" s="82"/>
      <c r="L477" s="85"/>
      <c r="M477" s="86"/>
      <c r="N477" s="82"/>
      <c r="O477" s="82"/>
      <c r="P477" s="82"/>
      <c r="Q477" s="7"/>
    </row>
    <row r="478" spans="1:17" ht="24.95" customHeight="1" x14ac:dyDescent="0.25">
      <c r="A478" s="74"/>
      <c r="B478" s="74"/>
      <c r="C478" s="80"/>
      <c r="D478" s="82"/>
      <c r="E478" s="66"/>
      <c r="F478" s="66"/>
      <c r="G478" s="82"/>
      <c r="H478" s="82"/>
      <c r="I478" s="67" t="e">
        <f>RANK(H478,$H$3:$H$128,1)</f>
        <v>#N/A</v>
      </c>
      <c r="J478" s="84"/>
      <c r="K478" s="82"/>
      <c r="L478" s="85"/>
      <c r="M478" s="86"/>
      <c r="N478" s="82"/>
      <c r="O478" s="82"/>
      <c r="P478" s="82"/>
      <c r="Q478" s="7"/>
    </row>
    <row r="479" spans="1:17" ht="24.95" customHeight="1" x14ac:dyDescent="0.25">
      <c r="A479" s="74"/>
      <c r="B479" s="74"/>
      <c r="C479" s="80"/>
      <c r="D479" s="82"/>
      <c r="E479" s="66"/>
      <c r="F479" s="66"/>
      <c r="G479" s="82"/>
      <c r="H479" s="82"/>
      <c r="I479" s="67" t="e">
        <f>RANK(H479,$H$3:$H$128,1)</f>
        <v>#N/A</v>
      </c>
      <c r="J479" s="84"/>
      <c r="K479" s="82"/>
      <c r="L479" s="85"/>
      <c r="M479" s="86"/>
      <c r="N479" s="82"/>
      <c r="O479" s="82"/>
      <c r="P479" s="82"/>
      <c r="Q479" s="7"/>
    </row>
    <row r="480" spans="1:17" ht="24.95" customHeight="1" x14ac:dyDescent="0.25">
      <c r="A480" s="74"/>
      <c r="B480" s="74"/>
      <c r="C480" s="80"/>
      <c r="D480" s="82"/>
      <c r="E480" s="66"/>
      <c r="F480" s="66"/>
      <c r="G480" s="82"/>
      <c r="H480" s="82"/>
      <c r="I480" s="67" t="e">
        <f>RANK(H480,$H$3:$H$128,1)</f>
        <v>#N/A</v>
      </c>
      <c r="J480" s="84"/>
      <c r="K480" s="82"/>
      <c r="L480" s="85"/>
      <c r="M480" s="86"/>
      <c r="N480" s="82"/>
      <c r="O480" s="82"/>
      <c r="P480" s="82"/>
      <c r="Q480" s="7"/>
    </row>
    <row r="481" spans="1:17" ht="24.95" customHeight="1" x14ac:dyDescent="0.25">
      <c r="A481" s="74"/>
      <c r="B481" s="74"/>
      <c r="C481" s="80"/>
      <c r="D481" s="82"/>
      <c r="E481" s="66"/>
      <c r="F481" s="66"/>
      <c r="G481" s="82"/>
      <c r="H481" s="82"/>
      <c r="I481" s="67" t="e">
        <f>RANK(H481,$H$3:$H$128,1)</f>
        <v>#N/A</v>
      </c>
      <c r="J481" s="84"/>
      <c r="K481" s="82"/>
      <c r="L481" s="85"/>
      <c r="M481" s="86"/>
      <c r="N481" s="82"/>
      <c r="O481" s="82"/>
      <c r="P481" s="82"/>
      <c r="Q481" s="7"/>
    </row>
    <row r="482" spans="1:17" ht="24.95" customHeight="1" x14ac:dyDescent="0.25">
      <c r="A482" s="74"/>
      <c r="B482" s="74"/>
      <c r="C482" s="80"/>
      <c r="D482" s="82"/>
      <c r="E482" s="66"/>
      <c r="F482" s="66"/>
      <c r="G482" s="82"/>
      <c r="H482" s="82"/>
      <c r="I482" s="67" t="e">
        <f>RANK(H482,$H$3:$H$128,1)</f>
        <v>#N/A</v>
      </c>
      <c r="J482" s="84"/>
      <c r="K482" s="82"/>
      <c r="L482" s="85"/>
      <c r="M482" s="86"/>
      <c r="N482" s="82"/>
      <c r="O482" s="82"/>
      <c r="P482" s="82"/>
      <c r="Q482" s="7"/>
    </row>
    <row r="483" spans="1:17" ht="24.95" customHeight="1" x14ac:dyDescent="0.25">
      <c r="A483" s="74"/>
      <c r="B483" s="74"/>
      <c r="C483" s="80"/>
      <c r="D483" s="82"/>
      <c r="E483" s="66"/>
      <c r="F483" s="66"/>
      <c r="G483" s="82"/>
      <c r="H483" s="82"/>
      <c r="I483" s="67" t="e">
        <f>RANK(H483,$H$3:$H$128,1)</f>
        <v>#N/A</v>
      </c>
      <c r="J483" s="84"/>
      <c r="K483" s="82"/>
      <c r="L483" s="85"/>
      <c r="M483" s="86"/>
      <c r="N483" s="82"/>
      <c r="O483" s="82"/>
      <c r="P483" s="82"/>
      <c r="Q483" s="7"/>
    </row>
    <row r="484" spans="1:17" ht="24.95" customHeight="1" x14ac:dyDescent="0.25">
      <c r="A484" s="74"/>
      <c r="B484" s="74"/>
      <c r="C484" s="80"/>
      <c r="D484" s="82"/>
      <c r="E484" s="66"/>
      <c r="F484" s="66"/>
      <c r="G484" s="82"/>
      <c r="H484" s="82"/>
      <c r="I484" s="67" t="e">
        <f>RANK(H484,$H$3:$H$128,1)</f>
        <v>#N/A</v>
      </c>
      <c r="J484" s="84"/>
      <c r="K484" s="82"/>
      <c r="L484" s="85"/>
      <c r="M484" s="86"/>
      <c r="N484" s="82"/>
      <c r="O484" s="82"/>
      <c r="P484" s="82"/>
      <c r="Q484" s="7"/>
    </row>
    <row r="485" spans="1:17" ht="24.95" customHeight="1" x14ac:dyDescent="0.25">
      <c r="A485" s="74"/>
      <c r="B485" s="74"/>
      <c r="C485" s="80"/>
      <c r="D485" s="82"/>
      <c r="E485" s="66"/>
      <c r="F485" s="66"/>
      <c r="G485" s="82"/>
      <c r="H485" s="82"/>
      <c r="I485" s="67" t="e">
        <f>RANK(H485,$H$3:$H$128,1)</f>
        <v>#N/A</v>
      </c>
      <c r="J485" s="84"/>
      <c r="K485" s="82"/>
      <c r="L485" s="85"/>
      <c r="M485" s="86"/>
      <c r="N485" s="82"/>
      <c r="O485" s="82"/>
      <c r="P485" s="82"/>
      <c r="Q485" s="7"/>
    </row>
    <row r="486" spans="1:17" ht="24.95" customHeight="1" x14ac:dyDescent="0.25">
      <c r="A486" s="74"/>
      <c r="B486" s="74"/>
      <c r="C486" s="80"/>
      <c r="D486" s="82"/>
      <c r="E486" s="66"/>
      <c r="F486" s="66"/>
      <c r="G486" s="82"/>
      <c r="H486" s="82"/>
      <c r="I486" s="67" t="e">
        <f>RANK(H486,$H$3:$H$128,1)</f>
        <v>#N/A</v>
      </c>
      <c r="J486" s="84"/>
      <c r="K486" s="82"/>
      <c r="L486" s="85"/>
      <c r="M486" s="86"/>
      <c r="N486" s="82"/>
      <c r="O486" s="82"/>
      <c r="P486" s="82"/>
      <c r="Q486" s="7"/>
    </row>
    <row r="487" spans="1:17" ht="24.95" customHeight="1" x14ac:dyDescent="0.25">
      <c r="A487" s="74"/>
      <c r="B487" s="74"/>
      <c r="C487" s="80"/>
      <c r="D487" s="82"/>
      <c r="E487" s="66"/>
      <c r="F487" s="66"/>
      <c r="G487" s="82"/>
      <c r="H487" s="82"/>
      <c r="I487" s="67" t="e">
        <f>RANK(H487,$H$3:$H$128,1)</f>
        <v>#N/A</v>
      </c>
      <c r="J487" s="84"/>
      <c r="K487" s="82"/>
      <c r="L487" s="85"/>
      <c r="M487" s="86"/>
      <c r="N487" s="82"/>
      <c r="O487" s="82"/>
      <c r="P487" s="82"/>
      <c r="Q487" s="7"/>
    </row>
    <row r="488" spans="1:17" ht="24.95" customHeight="1" x14ac:dyDescent="0.25">
      <c r="A488" s="74"/>
      <c r="B488" s="74"/>
      <c r="C488" s="80"/>
      <c r="D488" s="82"/>
      <c r="E488" s="66"/>
      <c r="F488" s="66"/>
      <c r="G488" s="82"/>
      <c r="H488" s="82"/>
      <c r="I488" s="67" t="e">
        <f>RANK(H488,$H$3:$H$128,1)</f>
        <v>#N/A</v>
      </c>
      <c r="J488" s="84"/>
      <c r="K488" s="82"/>
      <c r="L488" s="85"/>
      <c r="M488" s="86"/>
      <c r="N488" s="82"/>
      <c r="O488" s="82"/>
      <c r="P488" s="82"/>
      <c r="Q488" s="7"/>
    </row>
    <row r="489" spans="1:17" ht="24.95" customHeight="1" x14ac:dyDescent="0.25">
      <c r="A489" s="74"/>
      <c r="B489" s="74"/>
      <c r="C489" s="80"/>
      <c r="D489" s="82"/>
      <c r="E489" s="66"/>
      <c r="F489" s="66"/>
      <c r="G489" s="82"/>
      <c r="H489" s="82"/>
      <c r="I489" s="67" t="e">
        <f>RANK(H489,$H$3:$H$128,1)</f>
        <v>#N/A</v>
      </c>
      <c r="J489" s="84"/>
      <c r="K489" s="82"/>
      <c r="L489" s="85"/>
      <c r="M489" s="86"/>
      <c r="N489" s="82"/>
      <c r="O489" s="82"/>
      <c r="P489" s="82"/>
      <c r="Q489" s="7"/>
    </row>
    <row r="490" spans="1:17" ht="24.95" customHeight="1" x14ac:dyDescent="0.25">
      <c r="A490" s="74"/>
      <c r="B490" s="74"/>
      <c r="C490" s="80"/>
      <c r="D490" s="82"/>
      <c r="E490" s="66"/>
      <c r="F490" s="66"/>
      <c r="G490" s="82"/>
      <c r="H490" s="82"/>
      <c r="I490" s="67" t="e">
        <f>RANK(H490,$H$3:$H$128,1)</f>
        <v>#N/A</v>
      </c>
      <c r="J490" s="84"/>
      <c r="K490" s="82"/>
      <c r="L490" s="85"/>
      <c r="M490" s="86"/>
      <c r="N490" s="82"/>
      <c r="O490" s="82"/>
      <c r="P490" s="82"/>
      <c r="Q490" s="7"/>
    </row>
    <row r="491" spans="1:17" ht="24.95" customHeight="1" x14ac:dyDescent="0.25">
      <c r="A491" s="74"/>
      <c r="B491" s="74"/>
      <c r="C491" s="80"/>
      <c r="D491" s="82"/>
      <c r="E491" s="66"/>
      <c r="F491" s="66"/>
      <c r="G491" s="82"/>
      <c r="H491" s="82"/>
      <c r="I491" s="67" t="e">
        <f>RANK(H491,$H$3:$H$128,1)</f>
        <v>#N/A</v>
      </c>
      <c r="J491" s="84"/>
      <c r="K491" s="82"/>
      <c r="L491" s="85"/>
      <c r="M491" s="86"/>
      <c r="N491" s="82"/>
      <c r="O491" s="82"/>
      <c r="P491" s="82"/>
      <c r="Q491" s="7"/>
    </row>
    <row r="492" spans="1:17" ht="24.95" customHeight="1" x14ac:dyDescent="0.25">
      <c r="A492" s="74"/>
      <c r="B492" s="74"/>
      <c r="C492" s="80"/>
      <c r="D492" s="82"/>
      <c r="E492" s="66"/>
      <c r="F492" s="66"/>
      <c r="G492" s="82"/>
      <c r="H492" s="82"/>
      <c r="I492" s="67" t="e">
        <f>RANK(H492,$H$3:$H$128,1)</f>
        <v>#N/A</v>
      </c>
      <c r="J492" s="84"/>
      <c r="K492" s="82"/>
      <c r="L492" s="85"/>
      <c r="M492" s="86"/>
      <c r="N492" s="82"/>
      <c r="O492" s="82"/>
      <c r="P492" s="82"/>
      <c r="Q492" s="7"/>
    </row>
    <row r="493" spans="1:17" ht="24.95" customHeight="1" x14ac:dyDescent="0.25">
      <c r="A493" s="74"/>
      <c r="B493" s="74"/>
      <c r="C493" s="80"/>
      <c r="D493" s="82"/>
      <c r="E493" s="66"/>
      <c r="F493" s="66"/>
      <c r="G493" s="82"/>
      <c r="H493" s="82"/>
      <c r="I493" s="67" t="e">
        <f>RANK(H493,$H$3:$H$128,1)</f>
        <v>#N/A</v>
      </c>
      <c r="J493" s="84"/>
      <c r="K493" s="82"/>
      <c r="L493" s="85"/>
      <c r="M493" s="86"/>
      <c r="N493" s="82"/>
      <c r="O493" s="82"/>
      <c r="P493" s="82"/>
      <c r="Q493" s="7"/>
    </row>
    <row r="494" spans="1:17" ht="24.95" customHeight="1" x14ac:dyDescent="0.25">
      <c r="A494" s="74"/>
      <c r="B494" s="74"/>
      <c r="C494" s="80"/>
      <c r="D494" s="82"/>
      <c r="E494" s="66"/>
      <c r="F494" s="66"/>
      <c r="G494" s="82"/>
      <c r="H494" s="82"/>
      <c r="I494" s="67" t="e">
        <f>RANK(H494,$H$3:$H$128,1)</f>
        <v>#N/A</v>
      </c>
      <c r="J494" s="84"/>
      <c r="K494" s="82"/>
      <c r="L494" s="85"/>
      <c r="M494" s="86"/>
      <c r="N494" s="82"/>
      <c r="O494" s="82"/>
      <c r="P494" s="82"/>
      <c r="Q494" s="7"/>
    </row>
    <row r="495" spans="1:17" ht="24.95" customHeight="1" x14ac:dyDescent="0.25">
      <c r="A495" s="74"/>
      <c r="B495" s="74"/>
      <c r="C495" s="80"/>
      <c r="D495" s="82"/>
      <c r="E495" s="66"/>
      <c r="F495" s="66"/>
      <c r="G495" s="82"/>
      <c r="H495" s="82"/>
      <c r="I495" s="67" t="e">
        <f>RANK(H495,$H$3:$H$128,1)</f>
        <v>#N/A</v>
      </c>
      <c r="J495" s="84"/>
      <c r="K495" s="82"/>
      <c r="L495" s="85"/>
      <c r="M495" s="86"/>
      <c r="N495" s="82"/>
      <c r="O495" s="82"/>
      <c r="P495" s="82"/>
      <c r="Q495" s="7"/>
    </row>
    <row r="496" spans="1:17" ht="15.75" x14ac:dyDescent="0.25">
      <c r="A496" s="74"/>
      <c r="B496" s="74"/>
      <c r="C496" s="80"/>
      <c r="D496" s="82"/>
      <c r="E496" s="66"/>
      <c r="F496" s="66"/>
      <c r="G496" s="82"/>
      <c r="H496" s="82"/>
      <c r="I496" s="67" t="e">
        <f>RANK(H496,$H$3:$H$128,1)</f>
        <v>#N/A</v>
      </c>
      <c r="J496" s="84"/>
      <c r="K496" s="82"/>
      <c r="L496" s="85"/>
      <c r="M496" s="86"/>
      <c r="N496" s="82"/>
      <c r="O496" s="82"/>
      <c r="P496" s="82"/>
    </row>
    <row r="497" spans="1:16" ht="15.75" x14ac:dyDescent="0.25">
      <c r="A497" s="74"/>
      <c r="B497" s="74"/>
      <c r="C497" s="80"/>
      <c r="D497" s="82"/>
      <c r="E497" s="66"/>
      <c r="F497" s="66"/>
      <c r="G497" s="82"/>
      <c r="H497" s="82"/>
      <c r="I497" s="67" t="e">
        <f>RANK(H497,$H$3:$H$128,1)</f>
        <v>#N/A</v>
      </c>
      <c r="J497" s="84"/>
      <c r="K497" s="82"/>
      <c r="L497" s="85"/>
      <c r="M497" s="86"/>
      <c r="N497" s="82"/>
      <c r="O497" s="82"/>
      <c r="P497" s="82"/>
    </row>
  </sheetData>
  <phoneticPr fontId="7" type="noConversion"/>
  <conditionalFormatting sqref="O3:P497">
    <cfRule type="expression" dxfId="20" priority="15">
      <formula>OR(COUNTIF($N3,"*VISITER*"),COUNTIF($N3,"*COURS*"),COUNTIF($N3,""),COUNTIF($N3,"*REFUS*"))</formula>
    </cfRule>
  </conditionalFormatting>
  <conditionalFormatting sqref="A3:N497">
    <cfRule type="expression" dxfId="19" priority="16">
      <formula>COUNTIF($N3,"*VISITER*")</formula>
    </cfRule>
    <cfRule type="expression" dxfId="18" priority="17">
      <formula>COUNTIF($N3,"*REFUS*")</formula>
    </cfRule>
    <cfRule type="expression" dxfId="17" priority="18">
      <formula>COUNTIF($N3,"*INTEG*")</formula>
    </cfRule>
    <cfRule type="expression" dxfId="16" priority="19">
      <formula>COUNTIF($N3,"REFERENCEMENT EN COURS")</formula>
    </cfRule>
    <cfRule type="expression" dxfId="15" priority="20">
      <formula>AND(COUNTIF($N3,""),COUNTIF($L3,"*CODES*"))</formula>
    </cfRule>
  </conditionalFormatting>
  <dataValidations count="5">
    <dataValidation type="list" allowBlank="1" showInputMessage="1" showErrorMessage="1" sqref="C3:C497" xr:uid="{00000000-0002-0000-0000-000002000000}">
      <formula1>"EXPRSS,SM,HM"</formula1>
    </dataValidation>
    <dataValidation type="list" allowBlank="1" showInputMessage="1" showErrorMessage="1" sqref="O3:O497" xr:uid="{00000000-0002-0000-0000-000003000000}">
      <formula1>"1,2,3,4,5,6"</formula1>
    </dataValidation>
    <dataValidation type="list" allowBlank="1" showInputMessage="1" showErrorMessage="1" sqref="P3:P497" xr:uid="{00000000-0002-0000-0000-000004000000}">
      <formula1>"BAS,MILIEU,HAUT,CHEMINEE"</formula1>
    </dataValidation>
    <dataValidation type="list" allowBlank="1" showInputMessage="1" sqref="L3:L497" xr:uid="{390A0709-673A-417F-B134-2F9C59954FC8}">
      <formula1>"CODES TRANSMIS CDR,CODES TRANSMIS ACCUEIL,NVLE RELANCE"</formula1>
    </dataValidation>
    <dataValidation type="list" allowBlank="1" showInputMessage="1" showErrorMessage="1" sqref="N3:N497" xr:uid="{0D67C5D1-715D-4DF6-91D6-011A22ABEAE4}">
      <formula1>"A VISITER EN PRIORITE,REFERENCEMENT EN COURS,REF INTEGR. AU LINEAIRE,REFUS REFERENCEMENT"</formula1>
    </dataValidation>
  </dataValidations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/>
  <dimension ref="A1:J12"/>
  <sheetViews>
    <sheetView zoomScale="70" zoomScaleNormal="70" workbookViewId="0">
      <selection activeCell="D36" sqref="D36"/>
    </sheetView>
  </sheetViews>
  <sheetFormatPr baseColWidth="10" defaultColWidth="10.7109375" defaultRowHeight="15" x14ac:dyDescent="0.25"/>
  <cols>
    <col min="1" max="1" width="10.7109375" customWidth="1"/>
    <col min="3" max="3" width="23.140625" customWidth="1"/>
    <col min="4" max="4" width="72.140625" bestFit="1" customWidth="1"/>
    <col min="5" max="5" width="20.28515625" customWidth="1"/>
    <col min="6" max="6" width="7.28515625" customWidth="1"/>
    <col min="7" max="7" width="23.28515625" customWidth="1"/>
    <col min="9" max="9" width="30" bestFit="1" customWidth="1"/>
  </cols>
  <sheetData>
    <row r="1" spans="1:10" ht="21.75" customHeight="1" x14ac:dyDescent="0.25">
      <c r="A1" s="94" t="s">
        <v>21</v>
      </c>
      <c r="B1" s="95"/>
      <c r="C1" s="95"/>
      <c r="D1" s="95"/>
      <c r="E1" s="95"/>
      <c r="F1" s="95"/>
      <c r="G1" s="95"/>
      <c r="H1" s="96"/>
    </row>
    <row r="2" spans="1:10" ht="21.75" customHeight="1" x14ac:dyDescent="0.25">
      <c r="A2" s="94"/>
      <c r="B2" s="95"/>
      <c r="C2" s="95"/>
      <c r="D2" s="95"/>
      <c r="E2" s="95"/>
      <c r="F2" s="95"/>
      <c r="G2" s="95"/>
      <c r="H2" s="96"/>
    </row>
    <row r="3" spans="1:10" x14ac:dyDescent="0.25">
      <c r="A3" s="10"/>
      <c r="B3" s="11"/>
      <c r="C3" s="11"/>
      <c r="D3" s="11"/>
      <c r="E3" s="64" t="s">
        <v>296</v>
      </c>
      <c r="F3" s="17">
        <f>COUNT('PARC ITM REGION CENTRE'!M3:M130)</f>
        <v>70</v>
      </c>
      <c r="G3" s="17" t="s">
        <v>297</v>
      </c>
      <c r="H3" s="65">
        <f>COUNTA('PARC ITM REGION CENTRE'!D3:D130)-F3</f>
        <v>56</v>
      </c>
    </row>
    <row r="4" spans="1:10" ht="21" x14ac:dyDescent="0.3">
      <c r="A4" s="48" t="str">
        <f>"NOMBRE PDV VISITES LE "&amp;TEXT(MAX('PARC ITM REGION CENTRE'!M3:M497),"jj mm aaaa")</f>
        <v>NOMBRE PDV VISITES LE 02 09 2020</v>
      </c>
      <c r="B4" s="49"/>
      <c r="C4" s="47"/>
      <c r="D4" s="63" t="str">
        <f>COUNT('PARC ITM REGION CENTRE'!M3:M130)&amp;" sur "&amp;COUNTA('PARC ITM REGION CENTRE'!D3:D130)</f>
        <v>70 sur 126</v>
      </c>
      <c r="E4" s="62"/>
      <c r="F4" s="62"/>
      <c r="G4" s="61"/>
      <c r="H4" s="12"/>
    </row>
    <row r="5" spans="1:10" ht="15.75" thickBot="1" x14ac:dyDescent="0.3">
      <c r="A5" s="8"/>
      <c r="B5" s="15"/>
      <c r="C5" s="15"/>
      <c r="D5" s="15"/>
      <c r="E5" s="64" t="s">
        <v>314</v>
      </c>
      <c r="F5" s="17">
        <f>COUNTIFS(Tableau2[FACINGS],"&gt;0",Tableau2[POST° LINR],"&lt;&gt;")</f>
        <v>9</v>
      </c>
      <c r="G5" s="17" t="s">
        <v>298</v>
      </c>
      <c r="H5" s="65">
        <f>COUNTA('PARC ITM REGION CENTRE'!D3:D130)-COUNTIFS(Tableau2[FACINGS],"&gt;0",Tableau2[POST° LINR],"&lt;&gt;")-J5</f>
        <v>97</v>
      </c>
      <c r="I5" t="s">
        <v>299</v>
      </c>
      <c r="J5">
        <f>COUNTIF('PARC ITM REGION CENTRE'!N3:N431,"*REFERENCEMENT*")</f>
        <v>20</v>
      </c>
    </row>
    <row r="6" spans="1:10" ht="15.75" thickTop="1" x14ac:dyDescent="0.25">
      <c r="A6" s="10"/>
      <c r="B6" s="11"/>
      <c r="C6" s="11"/>
      <c r="D6" s="11"/>
      <c r="E6" s="11"/>
      <c r="F6" s="11"/>
      <c r="G6" s="61"/>
      <c r="H6" s="12"/>
    </row>
    <row r="7" spans="1:10" ht="18.75" x14ac:dyDescent="0.25">
      <c r="A7" s="16" t="s">
        <v>16</v>
      </c>
      <c r="B7" s="17"/>
      <c r="C7" s="21">
        <f>IF(ISNUMBER(COUNTIFS('PARC ITM REGION CENTRE'!N3:N497,"*LINE*",'PARC ITM REGION CENTRE'!O3:O497,"&gt;0")/COUNT('PARC ITM REGION CENTRE'!M3:M497)),COUNTIFS('PARC ITM REGION CENTRE'!N3:N497,"*LINE*",'PARC ITM REGION CENTRE'!O3:O497,"&gt;0")/COUNT('PARC ITM REGION CENTRE'!M3:M497),"0")</f>
        <v>0.12857142857142856</v>
      </c>
      <c r="D7" s="20" t="str">
        <f>"SOIT "&amp;COUNTIFS('PARC ITM REGION CENTRE'!N3:N497,"*LINE*",'PARC ITM REGION CENTRE'!O3:O497,"&gt;0")&amp;" PDV ayant Scharff en LINEAIRE en date du "&amp;TEXT(MAX('PARC ITM REGION CENTRE'!M3:M497),"jj mm aaa")</f>
        <v>SOIT 9 PDV ayant Scharff en LINEAIRE en date du 02 09 2020</v>
      </c>
      <c r="E7" s="13"/>
      <c r="F7" s="11"/>
      <c r="G7" s="61"/>
      <c r="H7" s="12"/>
    </row>
    <row r="8" spans="1:10" ht="18.75" x14ac:dyDescent="0.3">
      <c r="A8" s="18" t="s">
        <v>15</v>
      </c>
      <c r="B8" s="19"/>
      <c r="C8" s="22">
        <f>MAX('PARC ITM REGION CENTRE'!M3:M497)</f>
        <v>44076</v>
      </c>
      <c r="D8" s="14"/>
      <c r="E8" s="14"/>
      <c r="F8" s="11"/>
      <c r="G8" s="61"/>
      <c r="H8" s="12"/>
    </row>
    <row r="9" spans="1:10" ht="15.75" thickBot="1" x14ac:dyDescent="0.3">
      <c r="A9" s="8"/>
      <c r="B9" s="15"/>
      <c r="C9" s="15"/>
      <c r="D9" s="15"/>
      <c r="E9" s="15"/>
      <c r="F9" s="15"/>
      <c r="G9" s="15"/>
      <c r="H9" s="9"/>
    </row>
    <row r="10" spans="1:10" ht="15.75" thickTop="1" x14ac:dyDescent="0.25"/>
    <row r="12" spans="1:10" x14ac:dyDescent="0.25">
      <c r="D12" s="60">
        <f>COUNT('PARC ITM REGION CENTRE'!M3:M1048576)/COUNTA('PARC ITM REGION CENTRE'!D3:D130)</f>
        <v>0.55555555555555558</v>
      </c>
    </row>
  </sheetData>
  <mergeCells count="1">
    <mergeCell ref="A1:H2"/>
  </mergeCells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4225E-FF42-4C0C-95D1-6C47A526BE5F}">
  <sheetPr codeName="Feuil4"/>
  <dimension ref="A1:J130"/>
  <sheetViews>
    <sheetView tabSelected="1" topLeftCell="A7" zoomScale="85" zoomScaleNormal="85" workbookViewId="0">
      <selection activeCell="I17" sqref="I17"/>
    </sheetView>
  </sheetViews>
  <sheetFormatPr baseColWidth="10" defaultColWidth="10.7109375" defaultRowHeight="15" x14ac:dyDescent="0.25"/>
  <cols>
    <col min="1" max="1" width="24.7109375" bestFit="1" customWidth="1"/>
  </cols>
  <sheetData>
    <row r="1" spans="1:10" x14ac:dyDescent="0.25">
      <c r="A1" t="s">
        <v>358</v>
      </c>
      <c r="B1" t="s">
        <v>356</v>
      </c>
      <c r="C1" t="s">
        <v>357</v>
      </c>
      <c r="E1" t="s">
        <v>355</v>
      </c>
    </row>
    <row r="2" spans="1:10" x14ac:dyDescent="0.25">
      <c r="A2" t="str" cm="1">
        <f t="array" ref="A2">IFERROR(INDEX('PARC ITM REGION CENTRE'!$D$3:$H$129,SMALL(IFERROR(MATCH(IF('PARC ITM REGION CENTRE'!$L$3:$L$128="",'PARC ITM REGION CENTRE'!D$3:D$128),'PARC ITM REGION CENTRE'!D$3:D$128,0),""),ROW(A1)),COLUMN(A1)),"")</f>
        <v>AHUN</v>
      </c>
      <c r="B2" cm="1">
        <f t="array" ref="B2">IFERROR(INDEX('PARC ITM REGION CENTRE'!$D$3:$H$129,SMALL(IFERROR(MATCH(IF('PARC ITM REGION CENTRE'!$L$3:$L$128="",'PARC ITM REGION CENTRE'!E$3:E$128),'PARC ITM REGION CENTRE'!E$3:E$128,0),""),ROW(B1)),COLUMN(B1)),"")</f>
        <v>46.082192200000001</v>
      </c>
      <c r="C2" cm="1">
        <f t="array" ref="C2">IFERROR(INDEX('PARC ITM REGION CENTRE'!$D$3:$H$129,SMALL(IFERROR(MATCH(IF('PARC ITM REGION CENTRE'!$L$3:$L$128="",'PARC ITM REGION CENTRE'!F$3:F$128),'PARC ITM REGION CENTRE'!F$3:F$128,0),""),ROW(C1)),COLUMN(C1)),"")</f>
        <v>2.0442800000000001</v>
      </c>
      <c r="D2" t="str" cm="1">
        <f t="array" ref="D2">IFERROR(INDEX('PARC ITM REGION CENTRE'!$D$3:$H$129,SMALL(IFERROR(MATCH(IF('PARC ITM REGION CENTRE'!$L$3:$L$128=" ",'PARC ITM REGION CENTRE'!G$3:G$128),'PARC ITM REGION CENTRE'!$L$3:$L$128,0),""),ROW(D1)),COLUMN(D1)),"")</f>
        <v/>
      </c>
      <c r="E2" cm="1">
        <f t="array" ref="E2">IFERROR(INDEX('PARC ITM REGION CENTRE'!$D$3:$H$129,SMALL(IFERROR(MATCH(IF('PARC ITM REGION CENTRE'!$L$3:$L$128="",'PARC ITM REGION CENTRE'!H$3:H$128),'PARC ITM REGION CENTRE'!H$3:H$128,0),""),ROW(E1)),COLUMN(E1)),"")</f>
        <v>23150</v>
      </c>
      <c r="F2" cm="1">
        <f t="array" ref="F2">IFERROR(INDEX('PARC ITM REGION CENTRE'!$D$3:$J$129,SMALL(IFERROR(MATCH(IF('PARC ITM REGION CENTRE'!$L$3:$L$128="",'PARC ITM REGION CENTRE'!J$3:J$128),'PARC ITM REGION CENTRE'!J$3:J$128,0),""),ROW(F1)),COLUMN(F1)),"")</f>
        <v>30</v>
      </c>
      <c r="G2" cm="1">
        <f t="array" ref="G2:G127">IF('PARC ITM REGION CENTRE'!$L$3:$L$128="",'PARC ITM REGION CENTRE'!H$3:H$128)</f>
        <v>23150</v>
      </c>
      <c r="H2" cm="1">
        <f t="array" ref="H2">SMALL(IFERROR(MATCH(IF('PARC ITM REGION CENTRE'!$L$3:$L$128="",'PARC ITM REGION CENTRE'!H$3:H$128),'PARC ITM REGION CENTRE'!H$3:H$128,0),""),ROW(A1))</f>
        <v>1</v>
      </c>
      <c r="I2" cm="1">
        <f t="array" ref="I2">INDEX('PARC ITM REGION CENTRE'!$D$3:$H$128,SMALL(IFERROR(MATCH(IF('PARC ITM REGION CENTRE'!$L$3:$L$128="",'PARC ITM REGION CENTRE'!H$3:H$128),'PARC ITM REGION CENTRE'!H$3:H$128,0),""),ROW(A1)),5)</f>
        <v>23150</v>
      </c>
      <c r="J2">
        <f>VLOOKUP(A2,'PARC ITM REGION CENTRE'!D:H,5,0)</f>
        <v>23150</v>
      </c>
    </row>
    <row r="3" spans="1:10" x14ac:dyDescent="0.25">
      <c r="A3" t="str" cm="1">
        <f t="array" ref="A3">IFERROR(INDEX('PARC ITM REGION CENTRE'!$D$3:$H$129,SMALL(IFERROR(MATCH(IF('PARC ITM REGION CENTRE'!$L$3:$L$128="",'PARC ITM REGION CENTRE'!D$3:D$128),'PARC ITM REGION CENTRE'!D$3:D$128,0),""),ROW(A2)),COLUMN(A2)),"")</f>
        <v>AIGURANDE</v>
      </c>
      <c r="B3" cm="1">
        <f t="array" ref="B3">IFERROR(INDEX('PARC ITM REGION CENTRE'!$D$3:$H$129,SMALL(IFERROR(MATCH(IF('PARC ITM REGION CENTRE'!$L$3:$L$128="",'PARC ITM REGION CENTRE'!E$3:E$128),'PARC ITM REGION CENTRE'!E$3:E$128,0),""),ROW(B2)),COLUMN(B2)),"")</f>
        <v>46.437620199999998</v>
      </c>
      <c r="C3" cm="1">
        <f t="array" ref="C3">IFERROR(INDEX('PARC ITM REGION CENTRE'!$D$3:$H$129,SMALL(IFERROR(MATCH(IF('PARC ITM REGION CENTRE'!$L$3:$L$128="",'PARC ITM REGION CENTRE'!F$3:F$128),'PARC ITM REGION CENTRE'!F$3:F$128,0),""),ROW(C2)),COLUMN(C2)),"")</f>
        <v>1.8261221000000001</v>
      </c>
      <c r="D3" t="str" cm="1">
        <f t="array" ref="D3">IFERROR(INDEX('PARC ITM REGION CENTRE'!$D$3:$H$129,SMALL(IFERROR(MATCH(IF('PARC ITM REGION CENTRE'!$L$3:$L$128=" ",'PARC ITM REGION CENTRE'!G$3:G$128),'PARC ITM REGION CENTRE'!$L$3:$L$128,0),""),ROW(D2)),COLUMN(D2)),"")</f>
        <v/>
      </c>
      <c r="E3" cm="1">
        <f t="array" ref="E3">IFERROR(INDEX('PARC ITM REGION CENTRE'!$D$3:$H$129,SMALL(IFERROR(MATCH(IF('PARC ITM REGION CENTRE'!$L$3:$L$128="",'PARC ITM REGION CENTRE'!H$3:H$128),'PARC ITM REGION CENTRE'!H$3:H$128,0),""),ROW(E2)),COLUMN(E2)),"")</f>
        <v>36140</v>
      </c>
      <c r="F3" cm="1">
        <f t="array" ref="F3">IFERROR(INDEX('PARC ITM REGION CENTRE'!$D$3:$J$129,SMALL(IFERROR(MATCH(IF('PARC ITM REGION CENTRE'!$L$3:$L$128="",'PARC ITM REGION CENTRE'!J$3:J$128),'PARC ITM REGION CENTRE'!J$3:J$128,0),""),ROW(F2)),COLUMN(F2)),"")</f>
        <v>30</v>
      </c>
      <c r="G3">
        <v>36140</v>
      </c>
      <c r="H3" cm="1">
        <f t="array" ref="H3">SMALL(IFERROR(MATCH(IF('PARC ITM REGION CENTRE'!$L$3:$L$128="",'PARC ITM REGION CENTRE'!H$3:H$128),'PARC ITM REGION CENTRE'!H$3:H$128,0),""),ROW(A2))</f>
        <v>2</v>
      </c>
      <c r="I3" cm="1">
        <f t="array" ref="I3">INDEX('PARC ITM REGION CENTRE'!$D$3:$H$128,SMALL(IFERROR(MATCH(IF('PARC ITM REGION CENTRE'!$L$3:$L$128="",'PARC ITM REGION CENTRE'!H$3:H$128),'PARC ITM REGION CENTRE'!H$3:H$128,0),""),ROW(A2)),5)</f>
        <v>36140</v>
      </c>
      <c r="J3">
        <f>VLOOKUP(A3,'PARC ITM REGION CENTRE'!D:H,5,0)</f>
        <v>36140</v>
      </c>
    </row>
    <row r="4" spans="1:10" x14ac:dyDescent="0.25">
      <c r="A4" t="str" cm="1">
        <f t="array" ref="A4">IFERROR(INDEX('PARC ITM REGION CENTRE'!$D$3:$H$129,SMALL(IFERROR(MATCH(IF('PARC ITM REGION CENTRE'!$L$3:$L$128="",'PARC ITM REGION CENTRE'!D$3:D$128),'PARC ITM REGION CENTRE'!D$3:D$128,0),""),ROW(A3)),COLUMN(A3)),"")</f>
        <v>ARTENAY</v>
      </c>
      <c r="B4" cm="1">
        <f t="array" ref="B4">IFERROR(INDEX('PARC ITM REGION CENTRE'!$D$3:$H$129,SMALL(IFERROR(MATCH(IF('PARC ITM REGION CENTRE'!$L$3:$L$128="",'PARC ITM REGION CENTRE'!E$3:E$128),'PARC ITM REGION CENTRE'!E$3:E$128,0),""),ROW(B3)),COLUMN(B3)),"")</f>
        <v>48.082396899999999</v>
      </c>
      <c r="C4" cm="1">
        <f t="array" ref="C4">IFERROR(INDEX('PARC ITM REGION CENTRE'!$D$3:$H$129,SMALL(IFERROR(MATCH(IF('PARC ITM REGION CENTRE'!$L$3:$L$128="",'PARC ITM REGION CENTRE'!F$3:F$128),'PARC ITM REGION CENTRE'!F$3:F$128,0),""),ROW(C3)),COLUMN(C3)),"")</f>
        <v>1.8759528000000001</v>
      </c>
      <c r="D4" t="str" cm="1">
        <f t="array" ref="D4">IFERROR(INDEX('PARC ITM REGION CENTRE'!$D$3:$H$129,SMALL(IFERROR(MATCH(IF('PARC ITM REGION CENTRE'!$L$3:$L$128=" ",'PARC ITM REGION CENTRE'!G$3:G$128),'PARC ITM REGION CENTRE'!$L$3:$L$128,0),""),ROW(D3)),COLUMN(D3)),"")</f>
        <v/>
      </c>
      <c r="E4" cm="1">
        <f t="array" ref="E4">IFERROR(INDEX('PARC ITM REGION CENTRE'!$D$3:$H$129,SMALL(IFERROR(MATCH(IF('PARC ITM REGION CENTRE'!$L$3:$L$128="",'PARC ITM REGION CENTRE'!H$3:H$128),'PARC ITM REGION CENTRE'!H$3:H$128,0),""),ROW(E3)),COLUMN(E3)),"")</f>
        <v>45410</v>
      </c>
      <c r="F4" cm="1">
        <f t="array" ref="F4">IFERROR(INDEX('PARC ITM REGION CENTRE'!$D$3:$J$129,SMALL(IFERROR(MATCH(IF('PARC ITM REGION CENTRE'!$L$3:$L$128="",'PARC ITM REGION CENTRE'!J$3:J$128),'PARC ITM REGION CENTRE'!J$3:J$128,0),""),ROW(F3)),COLUMN(F3)),"")</f>
        <v>30</v>
      </c>
      <c r="G4" t="b">
        <v>0</v>
      </c>
      <c r="H4" cm="1">
        <f t="array" ref="H4">SMALL(IFERROR(MATCH(IF('PARC ITM REGION CENTRE'!$L$3:$L$128="",'PARC ITM REGION CENTRE'!H$3:H$128),'PARC ITM REGION CENTRE'!H$3:H$128,0),""),ROW(A3))</f>
        <v>9</v>
      </c>
      <c r="I4" cm="1">
        <f t="array" ref="I4">INDEX('PARC ITM REGION CENTRE'!$D$3:$H$128,SMALL(IFERROR(MATCH(IF('PARC ITM REGION CENTRE'!$L$3:$L$128="",'PARC ITM REGION CENTRE'!H$3:H$128),'PARC ITM REGION CENTRE'!H$3:H$128,0),""),ROW(A3)),5)</f>
        <v>45410</v>
      </c>
      <c r="J4">
        <f>VLOOKUP(A4,'PARC ITM REGION CENTRE'!D:H,5,0)</f>
        <v>45410</v>
      </c>
    </row>
    <row r="5" spans="1:10" x14ac:dyDescent="0.25">
      <c r="A5" t="str" cm="1">
        <f t="array" ref="A5">IFERROR(INDEX('PARC ITM REGION CENTRE'!$D$3:$H$129,SMALL(IFERROR(MATCH(IF('PARC ITM REGION CENTRE'!$L$3:$L$128="",'PARC ITM REGION CENTRE'!D$3:D$128),'PARC ITM REGION CENTRE'!D$3:D$128,0),""),ROW(A4)),COLUMN(A4)),"")</f>
        <v>AUBIGNY SUR NERE</v>
      </c>
      <c r="B5" cm="1">
        <f t="array" ref="B5">IFERROR(INDEX('PARC ITM REGION CENTRE'!$D$3:$H$129,SMALL(IFERROR(MATCH(IF('PARC ITM REGION CENTRE'!$L$3:$L$128="",'PARC ITM REGION CENTRE'!E$3:E$128),'PARC ITM REGION CENTRE'!E$3:E$128,0),""),ROW(B4)),COLUMN(B4)),"")</f>
        <v>47.495651100000003</v>
      </c>
      <c r="C5" cm="1">
        <f t="array" ref="C5">IFERROR(INDEX('PARC ITM REGION CENTRE'!$D$3:$H$129,SMALL(IFERROR(MATCH(IF('PARC ITM REGION CENTRE'!$L$3:$L$128="",'PARC ITM REGION CENTRE'!F$3:F$128),'PARC ITM REGION CENTRE'!F$3:F$128,0),""),ROW(C4)),COLUMN(C4)),"")</f>
        <v>2.4395429000000002</v>
      </c>
      <c r="D5" t="str" cm="1">
        <f t="array" ref="D5">IFERROR(INDEX('PARC ITM REGION CENTRE'!$D$3:$H$129,SMALL(IFERROR(MATCH(IF('PARC ITM REGION CENTRE'!$L$3:$L$128=" ",'PARC ITM REGION CENTRE'!G$3:G$128),'PARC ITM REGION CENTRE'!$L$3:$L$128,0),""),ROW(D4)),COLUMN(D4)),"")</f>
        <v/>
      </c>
      <c r="E5" cm="1">
        <f t="array" ref="E5">IFERROR(INDEX('PARC ITM REGION CENTRE'!$D$3:$H$129,SMALL(IFERROR(MATCH(IF('PARC ITM REGION CENTRE'!$L$3:$L$128="",'PARC ITM REGION CENTRE'!H$3:H$128),'PARC ITM REGION CENTRE'!H$3:H$128,0),""),ROW(E4)),COLUMN(E4)),"")</f>
        <v>18700</v>
      </c>
      <c r="F5" cm="1">
        <f t="array" ref="F5">IFERROR(INDEX('PARC ITM REGION CENTRE'!$D$3:$J$129,SMALL(IFERROR(MATCH(IF('PARC ITM REGION CENTRE'!$L$3:$L$128="",'PARC ITM REGION CENTRE'!J$3:J$128),'PARC ITM REGION CENTRE'!J$3:J$128,0),""),ROW(F4)),COLUMN(F4)),"")</f>
        <v>30</v>
      </c>
      <c r="G5" t="b">
        <v>0</v>
      </c>
      <c r="H5" cm="1">
        <f t="array" ref="H5">SMALL(IFERROR(MATCH(IF('PARC ITM REGION CENTRE'!$L$3:$L$128="",'PARC ITM REGION CENTRE'!H$3:H$128),'PARC ITM REGION CENTRE'!H$3:H$128,0),""),ROW(A4))</f>
        <v>10</v>
      </c>
      <c r="I5" cm="1">
        <f t="array" ref="I5">INDEX('PARC ITM REGION CENTRE'!$D$3:$H$128,SMALL(IFERROR(MATCH(IF('PARC ITM REGION CENTRE'!$L$3:$L$128="",'PARC ITM REGION CENTRE'!H$3:H$128),'PARC ITM REGION CENTRE'!H$3:H$128,0),""),ROW(A4)),5)</f>
        <v>18700</v>
      </c>
      <c r="J5">
        <f>VLOOKUP(A5,'PARC ITM REGION CENTRE'!D:H,5,0)</f>
        <v>18700</v>
      </c>
    </row>
    <row r="6" spans="1:10" x14ac:dyDescent="0.25">
      <c r="A6" t="str" cm="1">
        <f t="array" ref="A6">IFERROR(INDEX('PARC ITM REGION CENTRE'!$D$3:$H$129,SMALL(IFERROR(MATCH(IF('PARC ITM REGION CENTRE'!$L$3:$L$128="",'PARC ITM REGION CENTRE'!D$3:D$128),'PARC ITM REGION CENTRE'!D$3:D$128,0),""),ROW(A5)),COLUMN(A5)),"")</f>
        <v>AUBUSSON</v>
      </c>
      <c r="B6" cm="1">
        <f t="array" ref="B6">IFERROR(INDEX('PARC ITM REGION CENTRE'!$D$3:$H$129,SMALL(IFERROR(MATCH(IF('PARC ITM REGION CENTRE'!$L$3:$L$128="",'PARC ITM REGION CENTRE'!E$3:E$128),'PARC ITM REGION CENTRE'!E$3:E$128,0),""),ROW(B5)),COLUMN(B5)),"")</f>
        <v>45.957112799999997</v>
      </c>
      <c r="C6" cm="1">
        <f t="array" ref="C6">IFERROR(INDEX('PARC ITM REGION CENTRE'!$D$3:$H$129,SMALL(IFERROR(MATCH(IF('PARC ITM REGION CENTRE'!$L$3:$L$128="",'PARC ITM REGION CENTRE'!F$3:F$128),'PARC ITM REGION CENTRE'!F$3:F$128,0),""),ROW(C5)),COLUMN(C5)),"")</f>
        <v>2.1764437999999999</v>
      </c>
      <c r="D6" t="str" cm="1">
        <f t="array" ref="D6">IFERROR(INDEX('PARC ITM REGION CENTRE'!$D$3:$H$129,SMALL(IFERROR(MATCH(IF('PARC ITM REGION CENTRE'!$L$3:$L$128=" ",'PARC ITM REGION CENTRE'!G$3:G$128),'PARC ITM REGION CENTRE'!$L$3:$L$128,0),""),ROW(D5)),COLUMN(D5)),"")</f>
        <v/>
      </c>
      <c r="E6" cm="1">
        <f t="array" ref="E6">IFERROR(INDEX('PARC ITM REGION CENTRE'!$D$3:$H$129,SMALL(IFERROR(MATCH(IF('PARC ITM REGION CENTRE'!$L$3:$L$128="",'PARC ITM REGION CENTRE'!H$3:H$128),'PARC ITM REGION CENTRE'!H$3:H$128,0),""),ROW(E5)),COLUMN(E5)),"")</f>
        <v>23200</v>
      </c>
      <c r="F6" cm="1">
        <f t="array" ref="F6">IFERROR(INDEX('PARC ITM REGION CENTRE'!$D$3:$J$129,SMALL(IFERROR(MATCH(IF('PARC ITM REGION CENTRE'!$L$3:$L$128="",'PARC ITM REGION CENTRE'!J$3:J$128),'PARC ITM REGION CENTRE'!J$3:J$128,0),""),ROW(F5)),COLUMN(F5)),"")</f>
        <v>30</v>
      </c>
      <c r="G6" t="b">
        <v>0</v>
      </c>
      <c r="H6" cm="1">
        <f t="array" ref="H6">SMALL(IFERROR(MATCH(IF('PARC ITM REGION CENTRE'!$L$3:$L$128="",'PARC ITM REGION CENTRE'!H$3:H$128),'PARC ITM REGION CENTRE'!H$3:H$128,0),""),ROW(A5))</f>
        <v>11</v>
      </c>
      <c r="I6" cm="1">
        <f t="array" ref="I6">INDEX('PARC ITM REGION CENTRE'!$D$3:$H$128,SMALL(IFERROR(MATCH(IF('PARC ITM REGION CENTRE'!$L$3:$L$128="",'PARC ITM REGION CENTRE'!H$3:H$128),'PARC ITM REGION CENTRE'!H$3:H$128,0),""),ROW(A5)),5)</f>
        <v>23200</v>
      </c>
      <c r="J6">
        <f>VLOOKUP(A6,'PARC ITM REGION CENTRE'!D:H,5,0)</f>
        <v>23200</v>
      </c>
    </row>
    <row r="7" spans="1:10" x14ac:dyDescent="0.25">
      <c r="A7" t="str" cm="1">
        <f t="array" ref="A7">IFERROR(INDEX('PARC ITM REGION CENTRE'!$D$3:$H$129,SMALL(IFERROR(MATCH(IF('PARC ITM REGION CENTRE'!$L$3:$L$128="",'PARC ITM REGION CENTRE'!D$3:D$128),'PARC ITM REGION CENTRE'!D$3:D$128,0),""),ROW(A6)),COLUMN(A6)),"")</f>
        <v>AUZANCES</v>
      </c>
      <c r="B7" cm="1">
        <f t="array" ref="B7">IFERROR(INDEX('PARC ITM REGION CENTRE'!$D$3:$H$129,SMALL(IFERROR(MATCH(IF('PARC ITM REGION CENTRE'!$L$3:$L$128="",'PARC ITM REGION CENTRE'!E$3:E$128),'PARC ITM REGION CENTRE'!E$3:E$128,0),""),ROW(B6)),COLUMN(B6)),"")</f>
        <v>46.024905400000002</v>
      </c>
      <c r="C7" cm="1">
        <f t="array" ref="C7">IFERROR(INDEX('PARC ITM REGION CENTRE'!$D$3:$H$129,SMALL(IFERROR(MATCH(IF('PARC ITM REGION CENTRE'!$L$3:$L$128="",'PARC ITM REGION CENTRE'!F$3:F$128),'PARC ITM REGION CENTRE'!F$3:F$128,0),""),ROW(C6)),COLUMN(C6)),"")</f>
        <v>2.4944278999999998</v>
      </c>
      <c r="D7" t="str" cm="1">
        <f t="array" ref="D7">IFERROR(INDEX('PARC ITM REGION CENTRE'!$D$3:$H$129,SMALL(IFERROR(MATCH(IF('PARC ITM REGION CENTRE'!$L$3:$L$128=" ",'PARC ITM REGION CENTRE'!G$3:G$128),'PARC ITM REGION CENTRE'!$L$3:$L$128,0),""),ROW(D6)),COLUMN(D6)),"")</f>
        <v/>
      </c>
      <c r="E7" cm="1">
        <f t="array" ref="E7">IFERROR(INDEX('PARC ITM REGION CENTRE'!$D$3:$H$129,SMALL(IFERROR(MATCH(IF('PARC ITM REGION CENTRE'!$L$3:$L$128="",'PARC ITM REGION CENTRE'!H$3:H$128),'PARC ITM REGION CENTRE'!H$3:H$128,0),""),ROW(E6)),COLUMN(E6)),"")</f>
        <v>23700</v>
      </c>
      <c r="F7" cm="1">
        <f t="array" ref="F7">IFERROR(INDEX('PARC ITM REGION CENTRE'!$D$3:$J$129,SMALL(IFERROR(MATCH(IF('PARC ITM REGION CENTRE'!$L$3:$L$128="",'PARC ITM REGION CENTRE'!J$3:J$128),'PARC ITM REGION CENTRE'!J$3:J$128,0),""),ROW(F6)),COLUMN(F6)),"")</f>
        <v>30</v>
      </c>
      <c r="G7" t="b">
        <v>0</v>
      </c>
      <c r="H7" cm="1">
        <f t="array" ref="H7">SMALL(IFERROR(MATCH(IF('PARC ITM REGION CENTRE'!$L$3:$L$128="",'PARC ITM REGION CENTRE'!H$3:H$128),'PARC ITM REGION CENTRE'!H$3:H$128,0),""),ROW(A6))</f>
        <v>12</v>
      </c>
      <c r="I7" cm="1">
        <f t="array" ref="I7">INDEX('PARC ITM REGION CENTRE'!$D$3:$H$128,SMALL(IFERROR(MATCH(IF('PARC ITM REGION CENTRE'!$L$3:$L$128="",'PARC ITM REGION CENTRE'!H$3:H$128),'PARC ITM REGION CENTRE'!H$3:H$128,0),""),ROW(A6)),5)</f>
        <v>23700</v>
      </c>
      <c r="J7">
        <f>VLOOKUP(A7,'PARC ITM REGION CENTRE'!D:H,5,0)</f>
        <v>23700</v>
      </c>
    </row>
    <row r="8" spans="1:10" x14ac:dyDescent="0.25">
      <c r="A8" t="str" cm="1">
        <f t="array" ref="A8">IFERROR(INDEX('PARC ITM REGION CENTRE'!$D$3:$H$129,SMALL(IFERROR(MATCH(IF('PARC ITM REGION CENTRE'!$L$3:$L$128="",'PARC ITM REGION CENTRE'!D$3:D$128),'PARC ITM REGION CENTRE'!D$3:D$128,0),""),ROW(A7)),COLUMN(A7)),"")</f>
        <v>AVORD</v>
      </c>
      <c r="B8" cm="1">
        <f t="array" ref="B8">IFERROR(INDEX('PARC ITM REGION CENTRE'!$D$3:$H$129,SMALL(IFERROR(MATCH(IF('PARC ITM REGION CENTRE'!$L$3:$L$128="",'PARC ITM REGION CENTRE'!E$3:E$128),'PARC ITM REGION CENTRE'!E$3:E$128,0),""),ROW(B7)),COLUMN(B7)),"")</f>
        <v>47.033172200000003</v>
      </c>
      <c r="C8" cm="1">
        <f t="array" ref="C8">IFERROR(INDEX('PARC ITM REGION CENTRE'!$D$3:$H$129,SMALL(IFERROR(MATCH(IF('PARC ITM REGION CENTRE'!$L$3:$L$128="",'PARC ITM REGION CENTRE'!F$3:F$128),'PARC ITM REGION CENTRE'!F$3:F$128,0),""),ROW(C7)),COLUMN(C7)),"")</f>
        <v>2.6533688</v>
      </c>
      <c r="D8" t="str" cm="1">
        <f t="array" ref="D8">IFERROR(INDEX('PARC ITM REGION CENTRE'!$D$3:$H$129,SMALL(IFERROR(MATCH(IF('PARC ITM REGION CENTRE'!$L$3:$L$128=" ",'PARC ITM REGION CENTRE'!G$3:G$128),'PARC ITM REGION CENTRE'!$L$3:$L$128,0),""),ROW(D7)),COLUMN(D7)),"")</f>
        <v/>
      </c>
      <c r="E8" cm="1">
        <f t="array" ref="E8">IFERROR(INDEX('PARC ITM REGION CENTRE'!$D$3:$H$129,SMALL(IFERROR(MATCH(IF('PARC ITM REGION CENTRE'!$L$3:$L$128="",'PARC ITM REGION CENTRE'!H$3:H$128),'PARC ITM REGION CENTRE'!H$3:H$128,0),""),ROW(E7)),COLUMN(E7)),"")</f>
        <v>18520</v>
      </c>
      <c r="F8" cm="1">
        <f t="array" ref="F8">IFERROR(INDEX('PARC ITM REGION CENTRE'!$D$3:$J$129,SMALL(IFERROR(MATCH(IF('PARC ITM REGION CENTRE'!$L$3:$L$128="",'PARC ITM REGION CENTRE'!J$3:J$128),'PARC ITM REGION CENTRE'!J$3:J$128,0),""),ROW(F7)),COLUMN(F7)),"")</f>
        <v>30</v>
      </c>
      <c r="G8" t="b">
        <v>0</v>
      </c>
      <c r="H8" cm="1">
        <f t="array" ref="H8">SMALL(IFERROR(MATCH(IF('PARC ITM REGION CENTRE'!$L$3:$L$128="",'PARC ITM REGION CENTRE'!H$3:H$128),'PARC ITM REGION CENTRE'!H$3:H$128,0),""),ROW(A7))</f>
        <v>13</v>
      </c>
      <c r="I8" cm="1">
        <f t="array" ref="I8">INDEX('PARC ITM REGION CENTRE'!$D$3:$H$128,SMALL(IFERROR(MATCH(IF('PARC ITM REGION CENTRE'!$L$3:$L$128="",'PARC ITM REGION CENTRE'!H$3:H$128),'PARC ITM REGION CENTRE'!H$3:H$128,0),""),ROW(A7)),5)</f>
        <v>18520</v>
      </c>
      <c r="J8">
        <f>VLOOKUP(A8,'PARC ITM REGION CENTRE'!D:H,5,0)</f>
        <v>18520</v>
      </c>
    </row>
    <row r="9" spans="1:10" x14ac:dyDescent="0.25">
      <c r="A9" t="str" cm="1">
        <f t="array" ref="A9">IFERROR(INDEX('PARC ITM REGION CENTRE'!$D$3:$H$129,SMALL(IFERROR(MATCH(IF('PARC ITM REGION CENTRE'!$L$3:$L$128="",'PARC ITM REGION CENTRE'!D$3:D$128),'PARC ITM REGION CENTRE'!D$3:D$128,0),""),ROW(A8)),COLUMN(A8)),"")</f>
        <v>BOIGNY SUR BIONNE</v>
      </c>
      <c r="B9" cm="1">
        <f t="array" ref="B9">IFERROR(INDEX('PARC ITM REGION CENTRE'!$D$3:$H$129,SMALL(IFERROR(MATCH(IF('PARC ITM REGION CENTRE'!$L$3:$L$128="",'PARC ITM REGION CENTRE'!E$3:E$128),'PARC ITM REGION CENTRE'!E$3:E$128,0),""),ROW(B8)),COLUMN(B8)),"")</f>
        <v>47.922353000000001</v>
      </c>
      <c r="C9" cm="1">
        <f t="array" ref="C9">IFERROR(INDEX('PARC ITM REGION CENTRE'!$D$3:$H$129,SMALL(IFERROR(MATCH(IF('PARC ITM REGION CENTRE'!$L$3:$L$128="",'PARC ITM REGION CENTRE'!F$3:F$128),'PARC ITM REGION CENTRE'!F$3:F$128,0),""),ROW(C8)),COLUMN(C8)),"")</f>
        <v>2.0096639999999999</v>
      </c>
      <c r="D9" t="str" cm="1">
        <f t="array" ref="D9">IFERROR(INDEX('PARC ITM REGION CENTRE'!$D$3:$H$129,SMALL(IFERROR(MATCH(IF('PARC ITM REGION CENTRE'!$L$3:$L$128=" ",'PARC ITM REGION CENTRE'!G$3:G$128),'PARC ITM REGION CENTRE'!$L$3:$L$128,0),""),ROW(D8)),COLUMN(D8)),"")</f>
        <v/>
      </c>
      <c r="E9" cm="1">
        <f t="array" ref="E9">IFERROR(INDEX('PARC ITM REGION CENTRE'!$D$3:$H$129,SMALL(IFERROR(MATCH(IF('PARC ITM REGION CENTRE'!$L$3:$L$128="",'PARC ITM REGION CENTRE'!H$3:H$128),'PARC ITM REGION CENTRE'!H$3:H$128,0),""),ROW(E8)),COLUMN(E8)),"")</f>
        <v>45760</v>
      </c>
      <c r="F9" cm="1">
        <f t="array" ref="F9">IFERROR(INDEX('PARC ITM REGION CENTRE'!$D$3:$J$129,SMALL(IFERROR(MATCH(IF('PARC ITM REGION CENTRE'!$L$3:$L$128="",'PARC ITM REGION CENTRE'!J$3:J$128),'PARC ITM REGION CENTRE'!J$3:J$128,0),""),ROW(F8)),COLUMN(F8)),"")</f>
        <v>30</v>
      </c>
      <c r="G9" t="b">
        <v>0</v>
      </c>
      <c r="H9" cm="1">
        <f t="array" ref="H9">SMALL(IFERROR(MATCH(IF('PARC ITM REGION CENTRE'!$L$3:$L$128="",'PARC ITM REGION CENTRE'!H$3:H$128),'PARC ITM REGION CENTRE'!H$3:H$128,0),""),ROW(A8))</f>
        <v>19</v>
      </c>
      <c r="I9" cm="1">
        <f t="array" ref="I9">INDEX('PARC ITM REGION CENTRE'!$D$3:$H$128,SMALL(IFERROR(MATCH(IF('PARC ITM REGION CENTRE'!$L$3:$L$128="",'PARC ITM REGION CENTRE'!H$3:H$128),'PARC ITM REGION CENTRE'!H$3:H$128,0),""),ROW(A8)),5)</f>
        <v>45760</v>
      </c>
      <c r="J9">
        <f>VLOOKUP(A9,'PARC ITM REGION CENTRE'!D:H,5,0)</f>
        <v>45760</v>
      </c>
    </row>
    <row r="10" spans="1:10" x14ac:dyDescent="0.25">
      <c r="A10" t="str" cm="1">
        <f t="array" ref="A10">IFERROR(INDEX('PARC ITM REGION CENTRE'!$D$3:$H$129,SMALL(IFERROR(MATCH(IF('PARC ITM REGION CENTRE'!$L$3:$L$128="",'PARC ITM REGION CENTRE'!D$3:D$128),'PARC ITM REGION CENTRE'!D$3:D$128,0),""),ROW(A9)),COLUMN(A9)),"")</f>
        <v>BONNAT</v>
      </c>
      <c r="B10" cm="1">
        <f t="array" ref="B10">IFERROR(INDEX('PARC ITM REGION CENTRE'!$D$3:$H$129,SMALL(IFERROR(MATCH(IF('PARC ITM REGION CENTRE'!$L$3:$L$128="",'PARC ITM REGION CENTRE'!E$3:E$128),'PARC ITM REGION CENTRE'!E$3:E$128,0),""),ROW(B9)),COLUMN(B9)),"")</f>
        <v>46.313661099999997</v>
      </c>
      <c r="C10" cm="1">
        <f t="array" ref="C10">IFERROR(INDEX('PARC ITM REGION CENTRE'!$D$3:$H$129,SMALL(IFERROR(MATCH(IF('PARC ITM REGION CENTRE'!$L$3:$L$128="",'PARC ITM REGION CENTRE'!F$3:F$128),'PARC ITM REGION CENTRE'!F$3:F$128,0),""),ROW(C9)),COLUMN(C9)),"")</f>
        <v>1.9165604999999999</v>
      </c>
      <c r="D10" t="str" cm="1">
        <f t="array" ref="D10">IFERROR(INDEX('PARC ITM REGION CENTRE'!$D$3:$H$129,SMALL(IFERROR(MATCH(IF('PARC ITM REGION CENTRE'!$L$3:$L$128=" ",'PARC ITM REGION CENTRE'!G$3:G$128),'PARC ITM REGION CENTRE'!$L$3:$L$128,0),""),ROW(D9)),COLUMN(D9)),"")</f>
        <v/>
      </c>
      <c r="E10" cm="1">
        <f t="array" ref="E10">IFERROR(INDEX('PARC ITM REGION CENTRE'!$D$3:$H$129,SMALL(IFERROR(MATCH(IF('PARC ITM REGION CENTRE'!$L$3:$L$128="",'PARC ITM REGION CENTRE'!H$3:H$128),'PARC ITM REGION CENTRE'!H$3:H$128,0),""),ROW(E9)),COLUMN(E9)),"")</f>
        <v>23220</v>
      </c>
      <c r="F10" cm="1">
        <f t="array" ref="F10">IFERROR(INDEX('PARC ITM REGION CENTRE'!$D$3:$J$129,SMALL(IFERROR(MATCH(IF('PARC ITM REGION CENTRE'!$L$3:$L$128="",'PARC ITM REGION CENTRE'!J$3:J$128),'PARC ITM REGION CENTRE'!J$3:J$128,0),""),ROW(F9)),COLUMN(F9)),"")</f>
        <v>30</v>
      </c>
      <c r="G10">
        <v>45410</v>
      </c>
      <c r="H10" cm="1">
        <f t="array" ref="H10">SMALL(IFERROR(MATCH(IF('PARC ITM REGION CENTRE'!$L$3:$L$128="",'PARC ITM REGION CENTRE'!H$3:H$128),'PARC ITM REGION CENTRE'!H$3:H$128,0),""),ROW(A9))</f>
        <v>20</v>
      </c>
      <c r="I10" cm="1">
        <f t="array" ref="I10">INDEX('PARC ITM REGION CENTRE'!$D$3:$H$128,SMALL(IFERROR(MATCH(IF('PARC ITM REGION CENTRE'!$L$3:$L$128="",'PARC ITM REGION CENTRE'!H$3:H$128),'PARC ITM REGION CENTRE'!H$3:H$128,0),""),ROW(A9)),5)</f>
        <v>23220</v>
      </c>
      <c r="J10">
        <f>VLOOKUP(A10,'PARC ITM REGION CENTRE'!D:H,5,0)</f>
        <v>23220</v>
      </c>
    </row>
    <row r="11" spans="1:10" x14ac:dyDescent="0.25">
      <c r="A11" t="str" cm="1">
        <f t="array" ref="A11">IFERROR(INDEX('PARC ITM REGION CENTRE'!$D$3:$H$129,SMALL(IFERROR(MATCH(IF('PARC ITM REGION CENTRE'!$L$3:$L$128="",'PARC ITM REGION CENTRE'!D$3:D$128),'PARC ITM REGION CENTRE'!D$3:D$128,0),""),ROW(A10)),COLUMN(A10)),"")</f>
        <v>BONNEE LES BORDES</v>
      </c>
      <c r="B11" t="str" cm="1">
        <f t="array" ref="B11">IFERROR(INDEX('PARC ITM REGION CENTRE'!$D$3:$H$129,SMALL(IFERROR(MATCH(IF('PARC ITM REGION CENTRE'!$L$3:$L$128="",'PARC ITM REGION CENTRE'!E$3:E$128),'PARC ITM REGION CENTRE'!E$3:E$128,0),""),ROW(B10)),COLUMN(B10)),"")</f>
        <v>47.7898413</v>
      </c>
      <c r="C11" t="str" cm="1">
        <f t="array" ref="C11">IFERROR(INDEX('PARC ITM REGION CENTRE'!$D$3:$H$129,SMALL(IFERROR(MATCH(IF('PARC ITM REGION CENTRE'!$L$3:$L$128="",'PARC ITM REGION CENTRE'!F$3:F$128),'PARC ITM REGION CENTRE'!F$3:F$128,0),""),ROW(C10)),COLUMN(C10)),"")</f>
        <v>2.3777206</v>
      </c>
      <c r="D11" t="str" cm="1">
        <f t="array" ref="D11">IFERROR(INDEX('PARC ITM REGION CENTRE'!$D$3:$H$129,SMALL(IFERROR(MATCH(IF('PARC ITM REGION CENTRE'!$L$3:$L$128=" ",'PARC ITM REGION CENTRE'!G$3:G$128),'PARC ITM REGION CENTRE'!$L$3:$L$128,0),""),ROW(D10)),COLUMN(D10)),"")</f>
        <v/>
      </c>
      <c r="E11" cm="1">
        <f t="array" ref="E11">IFERROR(INDEX('PARC ITM REGION CENTRE'!$D$3:$H$129,SMALL(IFERROR(MATCH(IF('PARC ITM REGION CENTRE'!$L$3:$L$128="",'PARC ITM REGION CENTRE'!H$3:H$128),'PARC ITM REGION CENTRE'!H$3:H$128,0),""),ROW(E10)),COLUMN(E10)),"")</f>
        <v>45460</v>
      </c>
      <c r="F11" cm="1">
        <f t="array" ref="F11">IFERROR(INDEX('PARC ITM REGION CENTRE'!$D$3:$J$129,SMALL(IFERROR(MATCH(IF('PARC ITM REGION CENTRE'!$L$3:$L$128="",'PARC ITM REGION CENTRE'!J$3:J$128),'PARC ITM REGION CENTRE'!J$3:J$128,0),""),ROW(F10)),COLUMN(F10)),"")</f>
        <v>39</v>
      </c>
      <c r="G11">
        <v>18700</v>
      </c>
      <c r="H11" cm="1">
        <f t="array" ref="H11">SMALL(IFERROR(MATCH(IF('PARC ITM REGION CENTRE'!$L$3:$L$128="",'PARC ITM REGION CENTRE'!H$3:H$128),'PARC ITM REGION CENTRE'!H$3:H$128,0),""),ROW(A10))</f>
        <v>21</v>
      </c>
      <c r="I11" cm="1">
        <f t="array" ref="I11">INDEX('PARC ITM REGION CENTRE'!$D$3:$H$128,SMALL(IFERROR(MATCH(IF('PARC ITM REGION CENTRE'!$L$3:$L$128="",'PARC ITM REGION CENTRE'!H$3:H$128),'PARC ITM REGION CENTRE'!H$3:H$128,0),""),ROW(A10)),5)</f>
        <v>45460</v>
      </c>
      <c r="J11">
        <f>VLOOKUP(A11,'PARC ITM REGION CENTRE'!D:H,5,0)</f>
        <v>45460</v>
      </c>
    </row>
    <row r="12" spans="1:10" x14ac:dyDescent="0.25">
      <c r="A12" t="str" cm="1">
        <f t="array" ref="A12">IFERROR(INDEX('PARC ITM REGION CENTRE'!$D$3:$H$129,SMALL(IFERROR(MATCH(IF('PARC ITM REGION CENTRE'!$L$3:$L$128="",'PARC ITM REGION CENTRE'!D$3:D$128),'PARC ITM REGION CENTRE'!D$3:D$128,0),""),ROW(A11)),COLUMN(A11)),"")</f>
        <v>BOURGES</v>
      </c>
      <c r="B12" t="str" cm="1">
        <f t="array" ref="B12">IFERROR(INDEX('PARC ITM REGION CENTRE'!$D$3:$H$129,SMALL(IFERROR(MATCH(IF('PARC ITM REGION CENTRE'!$L$3:$L$128="",'PARC ITM REGION CENTRE'!E$3:E$128),'PARC ITM REGION CENTRE'!E$3:E$128,0),""),ROW(B11)),COLUMN(B11)),"")</f>
        <v>47.0810908</v>
      </c>
      <c r="C12" t="str" cm="1">
        <f t="array" ref="C12">IFERROR(INDEX('PARC ITM REGION CENTRE'!$D$3:$H$129,SMALL(IFERROR(MATCH(IF('PARC ITM REGION CENTRE'!$L$3:$L$128="",'PARC ITM REGION CENTRE'!F$3:F$128),'PARC ITM REGION CENTRE'!F$3:F$128,0),""),ROW(C11)),COLUMN(C11)),"")</f>
        <v>2.3645947</v>
      </c>
      <c r="D12" t="str" cm="1">
        <f t="array" ref="D12">IFERROR(INDEX('PARC ITM REGION CENTRE'!$D$3:$H$129,SMALL(IFERROR(MATCH(IF('PARC ITM REGION CENTRE'!$L$3:$L$128=" ",'PARC ITM REGION CENTRE'!G$3:G$128),'PARC ITM REGION CENTRE'!$L$3:$L$128,0),""),ROW(D11)),COLUMN(D11)),"")</f>
        <v/>
      </c>
      <c r="E12" cm="1">
        <f t="array" ref="E12">IFERROR(INDEX('PARC ITM REGION CENTRE'!$D$3:$H$129,SMALL(IFERROR(MATCH(IF('PARC ITM REGION CENTRE'!$L$3:$L$128="",'PARC ITM REGION CENTRE'!H$3:H$128),'PARC ITM REGION CENTRE'!H$3:H$128,0),""),ROW(E11)),COLUMN(E11)),"")</f>
        <v>18000</v>
      </c>
      <c r="F12" cm="1">
        <f t="array" ref="F12">IFERROR(INDEX('PARC ITM REGION CENTRE'!$D$3:$J$129,SMALL(IFERROR(MATCH(IF('PARC ITM REGION CENTRE'!$L$3:$L$128="",'PARC ITM REGION CENTRE'!J$3:J$128),'PARC ITM REGION CENTRE'!J$3:J$128,0),""),ROW(F11)),COLUMN(F11)),"")</f>
        <v>39</v>
      </c>
      <c r="G12">
        <v>23200</v>
      </c>
      <c r="H12" cm="1">
        <f t="array" ref="H12">SMALL(IFERROR(MATCH(IF('PARC ITM REGION CENTRE'!$L$3:$L$128="",'PARC ITM REGION CENTRE'!H$3:H$128),'PARC ITM REGION CENTRE'!H$3:H$128,0),""),ROW(A11))</f>
        <v>22</v>
      </c>
      <c r="I12" cm="1">
        <f t="array" ref="I12">INDEX('PARC ITM REGION CENTRE'!$D$3:$H$128,SMALL(IFERROR(MATCH(IF('PARC ITM REGION CENTRE'!$L$3:$L$128="",'PARC ITM REGION CENTRE'!H$3:H$128),'PARC ITM REGION CENTRE'!H$3:H$128,0),""),ROW(A11)),5)</f>
        <v>18000</v>
      </c>
      <c r="J12">
        <f>VLOOKUP(A12,'PARC ITM REGION CENTRE'!D:H,5,0)</f>
        <v>18000</v>
      </c>
    </row>
    <row r="13" spans="1:10" x14ac:dyDescent="0.25">
      <c r="A13" t="str" cm="1">
        <f t="array" ref="A13">IFERROR(INDEX('PARC ITM REGION CENTRE'!$D$3:$H$129,SMALL(IFERROR(MATCH(IF('PARC ITM REGION CENTRE'!$L$3:$L$128="",'PARC ITM REGION CENTRE'!D$3:D$128),'PARC ITM REGION CENTRE'!D$3:D$128,0),""),ROW(A12)),COLUMN(A12)),"")</f>
        <v>BRIARE</v>
      </c>
      <c r="B13" cm="1">
        <f t="array" ref="B13">IFERROR(INDEX('PARC ITM REGION CENTRE'!$D$3:$H$129,SMALL(IFERROR(MATCH(IF('PARC ITM REGION CENTRE'!$L$3:$L$128="",'PARC ITM REGION CENTRE'!E$3:E$128),'PARC ITM REGION CENTRE'!E$3:E$128,0),""),ROW(B12)),COLUMN(B12)),"")</f>
        <v>47.640045000000001</v>
      </c>
      <c r="C13" cm="1">
        <f t="array" ref="C13">IFERROR(INDEX('PARC ITM REGION CENTRE'!$D$3:$H$129,SMALL(IFERROR(MATCH(IF('PARC ITM REGION CENTRE'!$L$3:$L$128="",'PARC ITM REGION CENTRE'!F$3:F$128),'PARC ITM REGION CENTRE'!F$3:F$128,0),""),ROW(C12)),COLUMN(C12)),"")</f>
        <v>2.7406229</v>
      </c>
      <c r="D13" t="str" cm="1">
        <f t="array" ref="D13">IFERROR(INDEX('PARC ITM REGION CENTRE'!$D$3:$H$129,SMALL(IFERROR(MATCH(IF('PARC ITM REGION CENTRE'!$L$3:$L$128=" ",'PARC ITM REGION CENTRE'!G$3:G$128),'PARC ITM REGION CENTRE'!$L$3:$L$128,0),""),ROW(D12)),COLUMN(D12)),"")</f>
        <v/>
      </c>
      <c r="E13" cm="1">
        <f t="array" ref="E13">IFERROR(INDEX('PARC ITM REGION CENTRE'!$D$3:$H$129,SMALL(IFERROR(MATCH(IF('PARC ITM REGION CENTRE'!$L$3:$L$128="",'PARC ITM REGION CENTRE'!H$3:H$128),'PARC ITM REGION CENTRE'!H$3:H$128,0),""),ROW(E12)),COLUMN(E12)),"")</f>
        <v>45250</v>
      </c>
      <c r="F13" cm="1">
        <f t="array" ref="F13">IFERROR(INDEX('PARC ITM REGION CENTRE'!$D$3:$J$129,SMALL(IFERROR(MATCH(IF('PARC ITM REGION CENTRE'!$L$3:$L$128="",'PARC ITM REGION CENTRE'!J$3:J$128),'PARC ITM REGION CENTRE'!J$3:J$128,0),""),ROW(F12)),COLUMN(F12)),"")</f>
        <v>74</v>
      </c>
      <c r="G13">
        <v>23700</v>
      </c>
      <c r="H13" cm="1">
        <f t="array" ref="H13">SMALL(IFERROR(MATCH(IF('PARC ITM REGION CENTRE'!$L$3:$L$128="",'PARC ITM REGION CENTRE'!H$3:H$128),'PARC ITM REGION CENTRE'!H$3:H$128,0),""),ROW(A12))</f>
        <v>23</v>
      </c>
      <c r="I13" cm="1">
        <f t="array" ref="I13">INDEX('PARC ITM REGION CENTRE'!$D$3:$H$128,SMALL(IFERROR(MATCH(IF('PARC ITM REGION CENTRE'!$L$3:$L$128="",'PARC ITM REGION CENTRE'!H$3:H$128),'PARC ITM REGION CENTRE'!H$3:H$128,0),""),ROW(A12)),5)</f>
        <v>45250</v>
      </c>
      <c r="J13">
        <f>VLOOKUP(A13,'PARC ITM REGION CENTRE'!D:H,5,0)</f>
        <v>45250</v>
      </c>
    </row>
    <row r="14" spans="1:10" x14ac:dyDescent="0.25">
      <c r="A14" t="str" cm="1">
        <f t="array" ref="A14">IFERROR(INDEX('PARC ITM REGION CENTRE'!$D$3:$H$129,SMALL(IFERROR(MATCH(IF('PARC ITM REGION CENTRE'!$L$3:$L$128="",'PARC ITM REGION CENTRE'!D$3:D$128),'PARC ITM REGION CENTRE'!D$3:D$128,0),""),ROW(A13)),COLUMN(A13)),"")</f>
        <v>CHAMBON SUR VOUEIZE</v>
      </c>
      <c r="B14" cm="1">
        <f t="array" ref="B14">IFERROR(INDEX('PARC ITM REGION CENTRE'!$D$3:$H$129,SMALL(IFERROR(MATCH(IF('PARC ITM REGION CENTRE'!$L$3:$L$128="",'PARC ITM REGION CENTRE'!E$3:E$128),'PARC ITM REGION CENTRE'!E$3:E$128,0),""),ROW(B13)),COLUMN(B13)),"")</f>
        <v>46.186184300000001</v>
      </c>
      <c r="C14" cm="1">
        <f t="array" ref="C14">IFERROR(INDEX('PARC ITM REGION CENTRE'!$D$3:$H$129,SMALL(IFERROR(MATCH(IF('PARC ITM REGION CENTRE'!$L$3:$L$128="",'PARC ITM REGION CENTRE'!F$3:F$128),'PARC ITM REGION CENTRE'!F$3:F$128,0),""),ROW(C13)),COLUMN(C13)),"")</f>
        <v>2.4301148000000001</v>
      </c>
      <c r="D14" t="str" cm="1">
        <f t="array" ref="D14">IFERROR(INDEX('PARC ITM REGION CENTRE'!$D$3:$H$129,SMALL(IFERROR(MATCH(IF('PARC ITM REGION CENTRE'!$L$3:$L$128=" ",'PARC ITM REGION CENTRE'!G$3:G$128),'PARC ITM REGION CENTRE'!$L$3:$L$128,0),""),ROW(D13)),COLUMN(D13)),"")</f>
        <v/>
      </c>
      <c r="E14" cm="1">
        <f t="array" ref="E14">IFERROR(INDEX('PARC ITM REGION CENTRE'!$D$3:$H$129,SMALL(IFERROR(MATCH(IF('PARC ITM REGION CENTRE'!$L$3:$L$128="",'PARC ITM REGION CENTRE'!H$3:H$128),'PARC ITM REGION CENTRE'!H$3:H$128,0),""),ROW(E13)),COLUMN(E13)),"")</f>
        <v>23170</v>
      </c>
      <c r="F14" cm="1">
        <f t="array" ref="F14">IFERROR(INDEX('PARC ITM REGION CENTRE'!$D$3:$J$129,SMALL(IFERROR(MATCH(IF('PARC ITM REGION CENTRE'!$L$3:$L$128="",'PARC ITM REGION CENTRE'!J$3:J$128),'PARC ITM REGION CENTRE'!J$3:J$128,0),""),ROW(F13)),COLUMN(F13)),"")</f>
        <v>74</v>
      </c>
      <c r="G14">
        <v>18520</v>
      </c>
      <c r="H14" cm="1">
        <f t="array" ref="H14">SMALL(IFERROR(MATCH(IF('PARC ITM REGION CENTRE'!$L$3:$L$128="",'PARC ITM REGION CENTRE'!H$3:H$128),'PARC ITM REGION CENTRE'!H$3:H$128,0),""),ROW(A13))</f>
        <v>29</v>
      </c>
      <c r="I14" cm="1">
        <f t="array" ref="I14">INDEX('PARC ITM REGION CENTRE'!$D$3:$H$128,SMALL(IFERROR(MATCH(IF('PARC ITM REGION CENTRE'!$L$3:$L$128="",'PARC ITM REGION CENTRE'!H$3:H$128),'PARC ITM REGION CENTRE'!H$3:H$128,0),""),ROW(A13)),5)</f>
        <v>23170</v>
      </c>
      <c r="J14">
        <f>VLOOKUP(A14,'PARC ITM REGION CENTRE'!D:H,5,0)</f>
        <v>23170</v>
      </c>
    </row>
    <row r="15" spans="1:10" x14ac:dyDescent="0.25">
      <c r="A15" t="str" cm="1">
        <f t="array" ref="A15">IFERROR(INDEX('PARC ITM REGION CENTRE'!$D$3:$H$129,SMALL(IFERROR(MATCH(IF('PARC ITM REGION CENTRE'!$L$3:$L$128="",'PARC ITM REGION CENTRE'!D$3:D$128),'PARC ITM REGION CENTRE'!D$3:D$128,0),""),ROW(A14)),COLUMN(A14)),"")</f>
        <v>CHATEAUNEUF SUR CHER</v>
      </c>
      <c r="B15" cm="1">
        <f t="array" ref="B15">IFERROR(INDEX('PARC ITM REGION CENTRE'!$D$3:$H$129,SMALL(IFERROR(MATCH(IF('PARC ITM REGION CENTRE'!$L$3:$L$128="",'PARC ITM REGION CENTRE'!E$3:E$128),'PARC ITM REGION CENTRE'!E$3:E$128,0),""),ROW(B14)),COLUMN(B14)),"")</f>
        <v>46.862189399999998</v>
      </c>
      <c r="C15" cm="1">
        <f t="array" ref="C15">IFERROR(INDEX('PARC ITM REGION CENTRE'!$D$3:$H$129,SMALL(IFERROR(MATCH(IF('PARC ITM REGION CENTRE'!$L$3:$L$128="",'PARC ITM REGION CENTRE'!F$3:F$128),'PARC ITM REGION CENTRE'!F$3:F$128,0),""),ROW(C14)),COLUMN(C14)),"")</f>
        <v>2.3301135999999998</v>
      </c>
      <c r="D15" t="str" cm="1">
        <f t="array" ref="D15">IFERROR(INDEX('PARC ITM REGION CENTRE'!$D$3:$H$129,SMALL(IFERROR(MATCH(IF('PARC ITM REGION CENTRE'!$L$3:$L$128=" ",'PARC ITM REGION CENTRE'!G$3:G$128),'PARC ITM REGION CENTRE'!$L$3:$L$128,0),""),ROW(D14)),COLUMN(D14)),"")</f>
        <v/>
      </c>
      <c r="E15" cm="1">
        <f t="array" ref="E15">IFERROR(INDEX('PARC ITM REGION CENTRE'!$D$3:$H$129,SMALL(IFERROR(MATCH(IF('PARC ITM REGION CENTRE'!$L$3:$L$128="",'PARC ITM REGION CENTRE'!H$3:H$128),'PARC ITM REGION CENTRE'!H$3:H$128,0),""),ROW(E14)),COLUMN(E14)),"")</f>
        <v>18190</v>
      </c>
      <c r="F15" cm="1">
        <f t="array" ref="F15">IFERROR(INDEX('PARC ITM REGION CENTRE'!$D$3:$J$129,SMALL(IFERROR(MATCH(IF('PARC ITM REGION CENTRE'!$L$3:$L$128="",'PARC ITM REGION CENTRE'!J$3:J$128),'PARC ITM REGION CENTRE'!J$3:J$128,0),""),ROW(F14)),COLUMN(F14)),"")</f>
        <v>74</v>
      </c>
      <c r="G15" t="b">
        <v>0</v>
      </c>
      <c r="H15" cm="1">
        <f t="array" ref="H15">SMALL(IFERROR(MATCH(IF('PARC ITM REGION CENTRE'!$L$3:$L$128="",'PARC ITM REGION CENTRE'!H$3:H$128),'PARC ITM REGION CENTRE'!H$3:H$128,0),""),ROW(A14))</f>
        <v>34</v>
      </c>
      <c r="I15" cm="1">
        <f t="array" ref="I15">INDEX('PARC ITM REGION CENTRE'!$D$3:$H$128,SMALL(IFERROR(MATCH(IF('PARC ITM REGION CENTRE'!$L$3:$L$128="",'PARC ITM REGION CENTRE'!H$3:H$128),'PARC ITM REGION CENTRE'!H$3:H$128,0),""),ROW(A14)),5)</f>
        <v>18190</v>
      </c>
      <c r="J15">
        <f>VLOOKUP(A15,'PARC ITM REGION CENTRE'!D:H,5,0)</f>
        <v>18190</v>
      </c>
    </row>
    <row r="16" spans="1:10" x14ac:dyDescent="0.25">
      <c r="A16" t="str" cm="1">
        <f t="array" ref="A16">IFERROR(INDEX('PARC ITM REGION CENTRE'!$D$3:$H$129,SMALL(IFERROR(MATCH(IF('PARC ITM REGION CENTRE'!$L$3:$L$128="",'PARC ITM REGION CENTRE'!D$3:D$128),'PARC ITM REGION CENTRE'!D$3:D$128,0),""),ROW(A15)),COLUMN(A15)),"")</f>
        <v>CHATEAUNEUF SUR LOIRE</v>
      </c>
      <c r="B16" cm="1">
        <f t="array" ref="B16">IFERROR(INDEX('PARC ITM REGION CENTRE'!$D$3:$H$129,SMALL(IFERROR(MATCH(IF('PARC ITM REGION CENTRE'!$L$3:$L$128="",'PARC ITM REGION CENTRE'!E$3:E$128),'PARC ITM REGION CENTRE'!E$3:E$128,0),""),ROW(B15)),COLUMN(B15)),"")</f>
        <v>47.864082400000001</v>
      </c>
      <c r="C16" cm="1">
        <f t="array" ref="C16">IFERROR(INDEX('PARC ITM REGION CENTRE'!$D$3:$H$129,SMALL(IFERROR(MATCH(IF('PARC ITM REGION CENTRE'!$L$3:$L$128="",'PARC ITM REGION CENTRE'!F$3:F$128),'PARC ITM REGION CENTRE'!F$3:F$128,0),""),ROW(C15)),COLUMN(C15)),"")</f>
        <v>2.2220477000000001</v>
      </c>
      <c r="D16" t="str" cm="1">
        <f t="array" ref="D16">IFERROR(INDEX('PARC ITM REGION CENTRE'!$D$3:$H$129,SMALL(IFERROR(MATCH(IF('PARC ITM REGION CENTRE'!$L$3:$L$128=" ",'PARC ITM REGION CENTRE'!G$3:G$128),'PARC ITM REGION CENTRE'!$L$3:$L$128,0),""),ROW(D15)),COLUMN(D15)),"")</f>
        <v/>
      </c>
      <c r="E16" cm="1">
        <f t="array" ref="E16">IFERROR(INDEX('PARC ITM REGION CENTRE'!$D$3:$H$129,SMALL(IFERROR(MATCH(IF('PARC ITM REGION CENTRE'!$L$3:$L$128="",'PARC ITM REGION CENTRE'!H$3:H$128),'PARC ITM REGION CENTRE'!H$3:H$128,0),""),ROW(E15)),COLUMN(E15)),"")</f>
        <v>45110</v>
      </c>
      <c r="F16" cm="1">
        <f t="array" ref="F16">IFERROR(INDEX('PARC ITM REGION CENTRE'!$D$3:$J$129,SMALL(IFERROR(MATCH(IF('PARC ITM REGION CENTRE'!$L$3:$L$128="",'PARC ITM REGION CENTRE'!J$3:J$128),'PARC ITM REGION CENTRE'!J$3:J$128,0),""),ROW(F15)),COLUMN(F15)),"")</f>
        <v>74</v>
      </c>
      <c r="G16" t="b">
        <v>0</v>
      </c>
      <c r="H16" cm="1">
        <f t="array" ref="H16">SMALL(IFERROR(MATCH(IF('PARC ITM REGION CENTRE'!$L$3:$L$128="",'PARC ITM REGION CENTRE'!H$3:H$128),'PARC ITM REGION CENTRE'!H$3:H$128,0),""),ROW(A15))</f>
        <v>35</v>
      </c>
      <c r="I16" cm="1">
        <f t="array" ref="I16">INDEX('PARC ITM REGION CENTRE'!$D$3:$H$128,SMALL(IFERROR(MATCH(IF('PARC ITM REGION CENTRE'!$L$3:$L$128="",'PARC ITM REGION CENTRE'!H$3:H$128),'PARC ITM REGION CENTRE'!H$3:H$128,0),""),ROW(A15)),5)</f>
        <v>45110</v>
      </c>
      <c r="J16">
        <f>VLOOKUP(A16,'PARC ITM REGION CENTRE'!D:H,5,0)</f>
        <v>45110</v>
      </c>
    </row>
    <row r="17" spans="1:10" x14ac:dyDescent="0.25">
      <c r="A17" t="str" cm="1">
        <f t="array" ref="A17">IFERROR(INDEX('PARC ITM REGION CENTRE'!$D$3:$H$129,SMALL(IFERROR(MATCH(IF('PARC ITM REGION CENTRE'!$L$3:$L$128="",'PARC ITM REGION CENTRE'!D$3:D$128),'PARC ITM REGION CENTRE'!D$3:D$128,0),""),ROW(A16)),COLUMN(A16)),"")</f>
        <v>CORBEILLES EN GATINA</v>
      </c>
      <c r="B17" cm="1">
        <f t="array" ref="B17">IFERROR(INDEX('PARC ITM REGION CENTRE'!$D$3:$H$129,SMALL(IFERROR(MATCH(IF('PARC ITM REGION CENTRE'!$L$3:$L$128="",'PARC ITM REGION CENTRE'!E$3:E$128),'PARC ITM REGION CENTRE'!E$3:E$128,0),""),ROW(B16)),COLUMN(B16)),"")</f>
        <v>48.0790261</v>
      </c>
      <c r="C17" cm="1">
        <f t="array" ref="C17">IFERROR(INDEX('PARC ITM REGION CENTRE'!$D$3:$H$129,SMALL(IFERROR(MATCH(IF('PARC ITM REGION CENTRE'!$L$3:$L$128="",'PARC ITM REGION CENTRE'!F$3:F$128),'PARC ITM REGION CENTRE'!F$3:F$128,0),""),ROW(C16)),COLUMN(C16)),"")</f>
        <v>2.5442425000000002</v>
      </c>
      <c r="D17" t="str" cm="1">
        <f t="array" ref="D17">IFERROR(INDEX('PARC ITM REGION CENTRE'!$D$3:$H$129,SMALL(IFERROR(MATCH(IF('PARC ITM REGION CENTRE'!$L$3:$L$128=" ",'PARC ITM REGION CENTRE'!G$3:G$128),'PARC ITM REGION CENTRE'!$L$3:$L$128,0),""),ROW(D16)),COLUMN(D16)),"")</f>
        <v/>
      </c>
      <c r="E17" cm="1">
        <f t="array" ref="E17">IFERROR(INDEX('PARC ITM REGION CENTRE'!$D$3:$H$129,SMALL(IFERROR(MATCH(IF('PARC ITM REGION CENTRE'!$L$3:$L$128="",'PARC ITM REGION CENTRE'!H$3:H$128),'PARC ITM REGION CENTRE'!H$3:H$128,0),""),ROW(E16)),COLUMN(E16)),"")</f>
        <v>45430</v>
      </c>
      <c r="F17" cm="1">
        <f t="array" ref="F17">IFERROR(INDEX('PARC ITM REGION CENTRE'!$D$3:$J$129,SMALL(IFERROR(MATCH(IF('PARC ITM REGION CENTRE'!$L$3:$L$128="",'PARC ITM REGION CENTRE'!J$3:J$128),'PARC ITM REGION CENTRE'!J$3:J$128,0),""),ROW(F16)),COLUMN(F16)),"")</f>
        <v>74</v>
      </c>
      <c r="G17" t="b">
        <v>0</v>
      </c>
      <c r="H17" cm="1">
        <f t="array" ref="H17">SMALL(IFERROR(MATCH(IF('PARC ITM REGION CENTRE'!$L$3:$L$128="",'PARC ITM REGION CENTRE'!H$3:H$128),'PARC ITM REGION CENTRE'!H$3:H$128,0),""),ROW(A16))</f>
        <v>45</v>
      </c>
      <c r="I17" cm="1">
        <f t="array" ref="I17">INDEX('PARC ITM REGION CENTRE'!$D$3:$H$128,SMALL(IFERROR(MATCH(IF('PARC ITM REGION CENTRE'!$L$3:$L$128="",'PARC ITM REGION CENTRE'!H$3:H$128),'PARC ITM REGION CENTRE'!H$3:H$128,0),""),ROW(A16)),5)</f>
        <v>45430</v>
      </c>
      <c r="J17">
        <f>VLOOKUP(A17,'PARC ITM REGION CENTRE'!D:H,5,0)</f>
        <v>45430</v>
      </c>
    </row>
    <row r="18" spans="1:10" x14ac:dyDescent="0.25">
      <c r="A18" t="str" cm="1">
        <f t="array" ref="A18">IFERROR(INDEX('PARC ITM REGION CENTRE'!$D$3:$H$129,SMALL(IFERROR(MATCH(IF('PARC ITM REGION CENTRE'!$L$3:$L$128="",'PARC ITM REGION CENTRE'!D$3:D$128),'PARC ITM REGION CENTRE'!D$3:D$128,0),""),ROW(A17)),COLUMN(A17)),"")</f>
        <v>COULLONS</v>
      </c>
      <c r="B18" cm="1">
        <f t="array" ref="B18">IFERROR(INDEX('PARC ITM REGION CENTRE'!$D$3:$H$129,SMALL(IFERROR(MATCH(IF('PARC ITM REGION CENTRE'!$L$3:$L$128="",'PARC ITM REGION CENTRE'!E$3:E$128),'PARC ITM REGION CENTRE'!E$3:E$128,0),""),ROW(B17)),COLUMN(B17)),"")</f>
        <v>47.615977000000001</v>
      </c>
      <c r="C18" cm="1">
        <f t="array" ref="C18">IFERROR(INDEX('PARC ITM REGION CENTRE'!$D$3:$H$129,SMALL(IFERROR(MATCH(IF('PARC ITM REGION CENTRE'!$L$3:$L$128="",'PARC ITM REGION CENTRE'!F$3:F$128),'PARC ITM REGION CENTRE'!F$3:F$128,0),""),ROW(C17)),COLUMN(C17)),"")</f>
        <v>2.493357</v>
      </c>
      <c r="D18" t="str" cm="1">
        <f t="array" ref="D18">IFERROR(INDEX('PARC ITM REGION CENTRE'!$D$3:$H$129,SMALL(IFERROR(MATCH(IF('PARC ITM REGION CENTRE'!$L$3:$L$128=" ",'PARC ITM REGION CENTRE'!G$3:G$128),'PARC ITM REGION CENTRE'!$L$3:$L$128,0),""),ROW(D17)),COLUMN(D17)),"")</f>
        <v/>
      </c>
      <c r="E18" cm="1">
        <f t="array" ref="E18">IFERROR(INDEX('PARC ITM REGION CENTRE'!$D$3:$H$129,SMALL(IFERROR(MATCH(IF('PARC ITM REGION CENTRE'!$L$3:$L$128="",'PARC ITM REGION CENTRE'!H$3:H$128),'PARC ITM REGION CENTRE'!H$3:H$128,0),""),ROW(E17)),COLUMN(E17)),"")</f>
        <v>45720</v>
      </c>
      <c r="F18" cm="1">
        <f t="array" ref="F18">IFERROR(INDEX('PARC ITM REGION CENTRE'!$D$3:$J$129,SMALL(IFERROR(MATCH(IF('PARC ITM REGION CENTRE'!$L$3:$L$128="",'PARC ITM REGION CENTRE'!J$3:J$128),'PARC ITM REGION CENTRE'!J$3:J$128,0),""),ROW(F17)),COLUMN(F17)),"")</f>
        <v>74</v>
      </c>
      <c r="G18" t="b">
        <v>0</v>
      </c>
      <c r="H18" cm="1">
        <f t="array" ref="H18">SMALL(IFERROR(MATCH(IF('PARC ITM REGION CENTRE'!$L$3:$L$128="",'PARC ITM REGION CENTRE'!H$3:H$128),'PARC ITM REGION CENTRE'!H$3:H$128,0),""),ROW(A17))</f>
        <v>47</v>
      </c>
      <c r="I18" cm="1">
        <f t="array" ref="I18">INDEX('PARC ITM REGION CENTRE'!$D$3:$H$128,SMALL(IFERROR(MATCH(IF('PARC ITM REGION CENTRE'!$L$3:$L$128="",'PARC ITM REGION CENTRE'!H$3:H$128),'PARC ITM REGION CENTRE'!H$3:H$128,0),""),ROW(A17)),5)</f>
        <v>45720</v>
      </c>
      <c r="J18">
        <f>VLOOKUP(A18,'PARC ITM REGION CENTRE'!D:H,5,0)</f>
        <v>45720</v>
      </c>
    </row>
    <row r="19" spans="1:10" x14ac:dyDescent="0.25">
      <c r="A19" t="str" cm="1">
        <f t="array" ref="A19">IFERROR(INDEX('PARC ITM REGION CENTRE'!$D$3:$H$129,SMALL(IFERROR(MATCH(IF('PARC ITM REGION CENTRE'!$L$3:$L$128="",'PARC ITM REGION CENTRE'!D$3:D$128),'PARC ITM REGION CENTRE'!D$3:D$128,0),""),ROW(A18)),COLUMN(A18)),"")</f>
        <v>DARVOY</v>
      </c>
      <c r="B19" cm="1">
        <f t="array" ref="B19">IFERROR(INDEX('PARC ITM REGION CENTRE'!$D$3:$H$129,SMALL(IFERROR(MATCH(IF('PARC ITM REGION CENTRE'!$L$3:$L$128="",'PARC ITM REGION CENTRE'!E$3:E$128),'PARC ITM REGION CENTRE'!E$3:E$128,0),""),ROW(B18)),COLUMN(B18)),"")</f>
        <v>47.856790699999998</v>
      </c>
      <c r="C19" cm="1">
        <f t="array" ref="C19">IFERROR(INDEX('PARC ITM REGION CENTRE'!$D$3:$H$129,SMALL(IFERROR(MATCH(IF('PARC ITM REGION CENTRE'!$L$3:$L$128="",'PARC ITM REGION CENTRE'!F$3:F$128),'PARC ITM REGION CENTRE'!F$3:F$128,0),""),ROW(C18)),COLUMN(C18)),"")</f>
        <v>2.0970278000000002</v>
      </c>
      <c r="D19" t="str" cm="1">
        <f t="array" ref="D19">IFERROR(INDEX('PARC ITM REGION CENTRE'!$D$3:$H$129,SMALL(IFERROR(MATCH(IF('PARC ITM REGION CENTRE'!$L$3:$L$128=" ",'PARC ITM REGION CENTRE'!G$3:G$128),'PARC ITM REGION CENTRE'!$L$3:$L$128,0),""),ROW(D18)),COLUMN(D18)),"")</f>
        <v/>
      </c>
      <c r="E19" cm="1">
        <f t="array" ref="E19">IFERROR(INDEX('PARC ITM REGION CENTRE'!$D$3:$H$129,SMALL(IFERROR(MATCH(IF('PARC ITM REGION CENTRE'!$L$3:$L$128="",'PARC ITM REGION CENTRE'!H$3:H$128),'PARC ITM REGION CENTRE'!H$3:H$128,0),""),ROW(E18)),COLUMN(E18)),"")</f>
        <v>45320</v>
      </c>
      <c r="F19" cm="1">
        <f t="array" ref="F19">IFERROR(INDEX('PARC ITM REGION CENTRE'!$D$3:$J$129,SMALL(IFERROR(MATCH(IF('PARC ITM REGION CENTRE'!$L$3:$L$128="",'PARC ITM REGION CENTRE'!J$3:J$128),'PARC ITM REGION CENTRE'!J$3:J$128,0),""),ROW(F18)),COLUMN(F18)),"")</f>
        <v>74</v>
      </c>
      <c r="G19" t="b">
        <v>0</v>
      </c>
      <c r="H19" cm="1">
        <f t="array" ref="H19">SMALL(IFERROR(MATCH(IF('PARC ITM REGION CENTRE'!$L$3:$L$128="",'PARC ITM REGION CENTRE'!H$3:H$128),'PARC ITM REGION CENTRE'!H$3:H$128,0),""),ROW(A18))</f>
        <v>48</v>
      </c>
      <c r="I19" cm="1">
        <f t="array" ref="I19">INDEX('PARC ITM REGION CENTRE'!$D$3:$H$128,SMALL(IFERROR(MATCH(IF('PARC ITM REGION CENTRE'!$L$3:$L$128="",'PARC ITM REGION CENTRE'!H$3:H$128),'PARC ITM REGION CENTRE'!H$3:H$128,0),""),ROW(A18)),5)</f>
        <v>45320</v>
      </c>
      <c r="J19">
        <f>VLOOKUP(A19,'PARC ITM REGION CENTRE'!D:H,5,0)</f>
        <v>45150</v>
      </c>
    </row>
    <row r="20" spans="1:10" x14ac:dyDescent="0.25">
      <c r="A20" t="str" cm="1">
        <f t="array" ref="A20">IFERROR(INDEX('PARC ITM REGION CENTRE'!$D$3:$H$129,SMALL(IFERROR(MATCH(IF('PARC ITM REGION CENTRE'!$L$3:$L$128="",'PARC ITM REGION CENTRE'!D$3:D$128),'PARC ITM REGION CENTRE'!D$3:D$128,0),""),ROW(A19)),COLUMN(A19)),"")</f>
        <v>DORDIVES</v>
      </c>
      <c r="B20" cm="1">
        <f t="array" ref="B20">IFERROR(INDEX('PARC ITM REGION CENTRE'!$D$3:$H$129,SMALL(IFERROR(MATCH(IF('PARC ITM REGION CENTRE'!$L$3:$L$128="",'PARC ITM REGION CENTRE'!E$3:E$128),'PARC ITM REGION CENTRE'!E$3:E$128,0),""),ROW(B19)),COLUMN(B19)),"")</f>
        <v>48.151199599999998</v>
      </c>
      <c r="C20" cm="1">
        <f t="array" ref="C20">IFERROR(INDEX('PARC ITM REGION CENTRE'!$D$3:$H$129,SMALL(IFERROR(MATCH(IF('PARC ITM REGION CENTRE'!$L$3:$L$128="",'PARC ITM REGION CENTRE'!F$3:F$128),'PARC ITM REGION CENTRE'!F$3:F$128,0),""),ROW(C19)),COLUMN(C19)),"")</f>
        <v>2.7656415999999999</v>
      </c>
      <c r="D20" t="str" cm="1">
        <f t="array" ref="D20">IFERROR(INDEX('PARC ITM REGION CENTRE'!$D$3:$H$129,SMALL(IFERROR(MATCH(IF('PARC ITM REGION CENTRE'!$L$3:$L$128=" ",'PARC ITM REGION CENTRE'!G$3:G$128),'PARC ITM REGION CENTRE'!$L$3:$L$128,0),""),ROW(D19)),COLUMN(D19)),"")</f>
        <v/>
      </c>
      <c r="E20" cm="1">
        <f t="array" ref="E20">IFERROR(INDEX('PARC ITM REGION CENTRE'!$D$3:$H$129,SMALL(IFERROR(MATCH(IF('PARC ITM REGION CENTRE'!$L$3:$L$128="",'PARC ITM REGION CENTRE'!H$3:H$128),'PARC ITM REGION CENTRE'!H$3:H$128,0),""),ROW(E19)),COLUMN(E19)),"")</f>
        <v>45150</v>
      </c>
      <c r="F20" cm="1">
        <f t="array" ref="F20">IFERROR(INDEX('PARC ITM REGION CENTRE'!$D$3:$J$129,SMALL(IFERROR(MATCH(IF('PARC ITM REGION CENTRE'!$L$3:$L$128="",'PARC ITM REGION CENTRE'!J$3:J$128),'PARC ITM REGION CENTRE'!J$3:J$128,0),""),ROW(F19)),COLUMN(F19)),"")</f>
        <v>74</v>
      </c>
      <c r="G20">
        <v>45760</v>
      </c>
      <c r="H20" cm="1">
        <f t="array" ref="H20">SMALL(IFERROR(MATCH(IF('PARC ITM REGION CENTRE'!$L$3:$L$128="",'PARC ITM REGION CENTRE'!H$3:H$128),'PARC ITM REGION CENTRE'!H$3:H$128,0),""),ROW(A19))</f>
        <v>49</v>
      </c>
      <c r="I20" cm="1">
        <f t="array" ref="I20">INDEX('PARC ITM REGION CENTRE'!$D$3:$H$128,SMALL(IFERROR(MATCH(IF('PARC ITM REGION CENTRE'!$L$3:$L$128="",'PARC ITM REGION CENTRE'!H$3:H$128),'PARC ITM REGION CENTRE'!H$3:H$128,0),""),ROW(A19)),5)</f>
        <v>45150</v>
      </c>
      <c r="J20">
        <f>VLOOKUP(A20,'PARC ITM REGION CENTRE'!D:H,5,0)</f>
        <v>45680</v>
      </c>
    </row>
    <row r="21" spans="1:10" x14ac:dyDescent="0.25">
      <c r="A21" t="str" cm="1">
        <f t="array" ref="A21">IFERROR(INDEX('PARC ITM REGION CENTRE'!$D$3:$H$129,SMALL(IFERROR(MATCH(IF('PARC ITM REGION CENTRE'!$L$3:$L$128="",'PARC ITM REGION CENTRE'!D$3:D$128),'PARC ITM REGION CENTRE'!D$3:D$128,0),""),ROW(A20)),COLUMN(A20)),"")</f>
        <v>DUN LE PALESTEL</v>
      </c>
      <c r="B21" cm="1">
        <f t="array" ref="B21">IFERROR(INDEX('PARC ITM REGION CENTRE'!$D$3:$H$129,SMALL(IFERROR(MATCH(IF('PARC ITM REGION CENTRE'!$L$3:$L$128="",'PARC ITM REGION CENTRE'!E$3:E$128),'PARC ITM REGION CENTRE'!E$3:E$128,0),""),ROW(B20)),COLUMN(B20)),"")</f>
        <v>46.305309999999999</v>
      </c>
      <c r="C21" cm="1">
        <f t="array" ref="C21">IFERROR(INDEX('PARC ITM REGION CENTRE'!$D$3:$H$129,SMALL(IFERROR(MATCH(IF('PARC ITM REGION CENTRE'!$L$3:$L$128="",'PARC ITM REGION CENTRE'!F$3:F$128),'PARC ITM REGION CENTRE'!F$3:F$128,0),""),ROW(C20)),COLUMN(C20)),"")</f>
        <v>1.663653</v>
      </c>
      <c r="D21" t="str" cm="1">
        <f t="array" ref="D21">IFERROR(INDEX('PARC ITM REGION CENTRE'!$D$3:$H$129,SMALL(IFERROR(MATCH(IF('PARC ITM REGION CENTRE'!$L$3:$L$128=" ",'PARC ITM REGION CENTRE'!G$3:G$128),'PARC ITM REGION CENTRE'!$L$3:$L$128,0),""),ROW(D20)),COLUMN(D20)),"")</f>
        <v/>
      </c>
      <c r="E21" cm="1">
        <f t="array" ref="E21">IFERROR(INDEX('PARC ITM REGION CENTRE'!$D$3:$H$129,SMALL(IFERROR(MATCH(IF('PARC ITM REGION CENTRE'!$L$3:$L$128="",'PARC ITM REGION CENTRE'!H$3:H$128),'PARC ITM REGION CENTRE'!H$3:H$128,0),""),ROW(E20)),COLUMN(E20)),"")</f>
        <v>45680</v>
      </c>
      <c r="F21" cm="1">
        <f t="array" ref="F21">IFERROR(INDEX('PARC ITM REGION CENTRE'!$D$3:$J$129,SMALL(IFERROR(MATCH(IF('PARC ITM REGION CENTRE'!$L$3:$L$128="",'PARC ITM REGION CENTRE'!J$3:J$128),'PARC ITM REGION CENTRE'!J$3:J$128,0),""),ROW(F20)),COLUMN(F20)),"")</f>
        <v>74</v>
      </c>
      <c r="G21">
        <v>23220</v>
      </c>
      <c r="H21" cm="1">
        <f t="array" ref="H21">SMALL(IFERROR(MATCH(IF('PARC ITM REGION CENTRE'!$L$3:$L$128="",'PARC ITM REGION CENTRE'!H$3:H$128),'PARC ITM REGION CENTRE'!H$3:H$128,0),""),ROW(A20))</f>
        <v>52</v>
      </c>
      <c r="I21" cm="1">
        <f t="array" ref="I21">INDEX('PARC ITM REGION CENTRE'!$D$3:$H$128,SMALL(IFERROR(MATCH(IF('PARC ITM REGION CENTRE'!$L$3:$L$128="",'PARC ITM REGION CENTRE'!H$3:H$128),'PARC ITM REGION CENTRE'!H$3:H$128,0),""),ROW(A20)),5)</f>
        <v>45680</v>
      </c>
      <c r="J21">
        <f>VLOOKUP(A21,'PARC ITM REGION CENTRE'!D:H,5,0)</f>
        <v>23800</v>
      </c>
    </row>
    <row r="22" spans="1:10" x14ac:dyDescent="0.25">
      <c r="A22" t="str" cm="1">
        <f t="array" ref="A22">IFERROR(INDEX('PARC ITM REGION CENTRE'!$D$3:$H$129,SMALL(IFERROR(MATCH(IF('PARC ITM REGION CENTRE'!$L$3:$L$128="",'PARC ITM REGION CENTRE'!D$3:D$128),'PARC ITM REGION CENTRE'!D$3:D$128,0),""),ROW(A21)),COLUMN(A21)),"")</f>
        <v>DUN SUR AURON</v>
      </c>
      <c r="B22" cm="1">
        <f t="array" ref="B22">IFERROR(INDEX('PARC ITM REGION CENTRE'!$D$3:$H$129,SMALL(IFERROR(MATCH(IF('PARC ITM REGION CENTRE'!$L$3:$L$128="",'PARC ITM REGION CENTRE'!E$3:E$128),'PARC ITM REGION CENTRE'!E$3:E$128,0),""),ROW(B21)),COLUMN(B21)),"")</f>
        <v>46.892969600000001</v>
      </c>
      <c r="C22" cm="1">
        <f t="array" ref="C22">IFERROR(INDEX('PARC ITM REGION CENTRE'!$D$3:$H$129,SMALL(IFERROR(MATCH(IF('PARC ITM REGION CENTRE'!$L$3:$L$128="",'PARC ITM REGION CENTRE'!F$3:F$128),'PARC ITM REGION CENTRE'!F$3:F$128,0),""),ROW(C21)),COLUMN(C21)),"")</f>
        <v>2.569143</v>
      </c>
      <c r="D22" t="str" cm="1">
        <f t="array" ref="D22">IFERROR(INDEX('PARC ITM REGION CENTRE'!$D$3:$H$129,SMALL(IFERROR(MATCH(IF('PARC ITM REGION CENTRE'!$L$3:$L$128=" ",'PARC ITM REGION CENTRE'!G$3:G$128),'PARC ITM REGION CENTRE'!$L$3:$L$128,0),""),ROW(D21)),COLUMN(D21)),"")</f>
        <v/>
      </c>
      <c r="E22" cm="1">
        <f t="array" ref="E22">IFERROR(INDEX('PARC ITM REGION CENTRE'!$D$3:$H$129,SMALL(IFERROR(MATCH(IF('PARC ITM REGION CENTRE'!$L$3:$L$128="",'PARC ITM REGION CENTRE'!H$3:H$128),'PARC ITM REGION CENTRE'!H$3:H$128,0),""),ROW(E21)),COLUMN(E21)),"")</f>
        <v>23800</v>
      </c>
      <c r="F22" cm="1">
        <f t="array" ref="F22">IFERROR(INDEX('PARC ITM REGION CENTRE'!$D$3:$J$129,SMALL(IFERROR(MATCH(IF('PARC ITM REGION CENTRE'!$L$3:$L$128="",'PARC ITM REGION CENTRE'!J$3:J$128),'PARC ITM REGION CENTRE'!J$3:J$128,0),""),ROW(F21)),COLUMN(F21)),"")</f>
        <v>74</v>
      </c>
      <c r="G22">
        <v>45460</v>
      </c>
      <c r="H22" cm="1">
        <f t="array" ref="H22">SMALL(IFERROR(MATCH(IF('PARC ITM REGION CENTRE'!$L$3:$L$128="",'PARC ITM REGION CENTRE'!H$3:H$128),'PARC ITM REGION CENTRE'!H$3:H$128,0),""),ROW(A21))</f>
        <v>54</v>
      </c>
      <c r="I22" cm="1">
        <f t="array" ref="I22">INDEX('PARC ITM REGION CENTRE'!$D$3:$H$128,SMALL(IFERROR(MATCH(IF('PARC ITM REGION CENTRE'!$L$3:$L$128="",'PARC ITM REGION CENTRE'!H$3:H$128),'PARC ITM REGION CENTRE'!H$3:H$128,0),""),ROW(A21)),5)</f>
        <v>23800</v>
      </c>
      <c r="J22">
        <f>VLOOKUP(A22,'PARC ITM REGION CENTRE'!D:H,5,0)</f>
        <v>18340</v>
      </c>
    </row>
    <row r="23" spans="1:10" x14ac:dyDescent="0.25">
      <c r="A23" t="str" cm="1">
        <f t="array" ref="A23">IFERROR(INDEX('PARC ITM REGION CENTRE'!$D$3:$H$129,SMALL(IFERROR(MATCH(IF('PARC ITM REGION CENTRE'!$L$3:$L$128="",'PARC ITM REGION CENTRE'!D$3:D$128),'PARC ITM REGION CENTRE'!D$3:D$128,0),""),ROW(A22)),COLUMN(A22)),"")</f>
        <v>FELLETIN</v>
      </c>
      <c r="B23" cm="1">
        <f t="array" ref="B23">IFERROR(INDEX('PARC ITM REGION CENTRE'!$D$3:$H$129,SMALL(IFERROR(MATCH(IF('PARC ITM REGION CENTRE'!$L$3:$L$128="",'PARC ITM REGION CENTRE'!E$3:E$128),'PARC ITM REGION CENTRE'!E$3:E$128,0),""),ROW(B22)),COLUMN(B22)),"")</f>
        <v>45.889541999999999</v>
      </c>
      <c r="C23" cm="1">
        <f t="array" ref="C23">IFERROR(INDEX('PARC ITM REGION CENTRE'!$D$3:$H$129,SMALL(IFERROR(MATCH(IF('PARC ITM REGION CENTRE'!$L$3:$L$128="",'PARC ITM REGION CENTRE'!F$3:F$128),'PARC ITM REGION CENTRE'!F$3:F$128,0),""),ROW(C22)),COLUMN(C22)),"")</f>
        <v>2.1778059999999999</v>
      </c>
      <c r="D23" t="str" cm="1">
        <f t="array" ref="D23">IFERROR(INDEX('PARC ITM REGION CENTRE'!$D$3:$H$129,SMALL(IFERROR(MATCH(IF('PARC ITM REGION CENTRE'!$L$3:$L$128=" ",'PARC ITM REGION CENTRE'!G$3:G$128),'PARC ITM REGION CENTRE'!$L$3:$L$128,0),""),ROW(D22)),COLUMN(D22)),"")</f>
        <v/>
      </c>
      <c r="E23" cm="1">
        <f t="array" ref="E23">IFERROR(INDEX('PARC ITM REGION CENTRE'!$D$3:$H$129,SMALL(IFERROR(MATCH(IF('PARC ITM REGION CENTRE'!$L$3:$L$128="",'PARC ITM REGION CENTRE'!H$3:H$128),'PARC ITM REGION CENTRE'!H$3:H$128,0),""),ROW(E22)),COLUMN(E22)),"")</f>
        <v>18340</v>
      </c>
      <c r="F23" cm="1">
        <f t="array" ref="F23">IFERROR(INDEX('PARC ITM REGION CENTRE'!$D$3:$J$129,SMALL(IFERROR(MATCH(IF('PARC ITM REGION CENTRE'!$L$3:$L$128="",'PARC ITM REGION CENTRE'!J$3:J$128),'PARC ITM REGION CENTRE'!J$3:J$128,0),""),ROW(F22)),COLUMN(F22)),"")</f>
        <v>74</v>
      </c>
      <c r="G23">
        <v>18000</v>
      </c>
      <c r="H23" cm="1">
        <f t="array" ref="H23">SMALL(IFERROR(MATCH(IF('PARC ITM REGION CENTRE'!$L$3:$L$128="",'PARC ITM REGION CENTRE'!H$3:H$128),'PARC ITM REGION CENTRE'!H$3:H$128,0),""),ROW(A22))</f>
        <v>55</v>
      </c>
      <c r="I23" cm="1">
        <f t="array" ref="I23">INDEX('PARC ITM REGION CENTRE'!$D$3:$H$128,SMALL(IFERROR(MATCH(IF('PARC ITM REGION CENTRE'!$L$3:$L$128="",'PARC ITM REGION CENTRE'!H$3:H$128),'PARC ITM REGION CENTRE'!H$3:H$128,0),""),ROW(A22)),5)</f>
        <v>18340</v>
      </c>
      <c r="J23">
        <f>VLOOKUP(A23,'PARC ITM REGION CENTRE'!D:H,5,0)</f>
        <v>23500</v>
      </c>
    </row>
    <row r="24" spans="1:10" x14ac:dyDescent="0.25">
      <c r="A24" t="str" cm="1">
        <f t="array" ref="A24">IFERROR(INDEX('PARC ITM REGION CENTRE'!$D$3:$H$129,SMALL(IFERROR(MATCH(IF('PARC ITM REGION CENTRE'!$L$3:$L$128="",'PARC ITM REGION CENTRE'!D$3:D$128),'PARC ITM REGION CENTRE'!D$3:D$128,0),""),ROW(A23)),COLUMN(A23)),"")</f>
        <v>FLEURY LES AUBRAIS</v>
      </c>
      <c r="B24" cm="1">
        <f t="array" ref="B24">IFERROR(INDEX('PARC ITM REGION CENTRE'!$D$3:$H$129,SMALL(IFERROR(MATCH(IF('PARC ITM REGION CENTRE'!$L$3:$L$128="",'PARC ITM REGION CENTRE'!E$3:E$128),'PARC ITM REGION CENTRE'!E$3:E$128,0),""),ROW(B23)),COLUMN(B23)),"")</f>
        <v>47.921267200000003</v>
      </c>
      <c r="C24" cm="1">
        <f t="array" ref="C24">IFERROR(INDEX('PARC ITM REGION CENTRE'!$D$3:$H$129,SMALL(IFERROR(MATCH(IF('PARC ITM REGION CENTRE'!$L$3:$L$128="",'PARC ITM REGION CENTRE'!F$3:F$128),'PARC ITM REGION CENTRE'!F$3:F$128,0),""),ROW(C23)),COLUMN(C23)),"")</f>
        <v>1.9080166999999999</v>
      </c>
      <c r="D24" t="str" cm="1">
        <f t="array" ref="D24">IFERROR(INDEX('PARC ITM REGION CENTRE'!$D$3:$H$129,SMALL(IFERROR(MATCH(IF('PARC ITM REGION CENTRE'!$L$3:$L$128=" ",'PARC ITM REGION CENTRE'!G$3:G$128),'PARC ITM REGION CENTRE'!$L$3:$L$128,0),""),ROW(D23)),COLUMN(D23)),"")</f>
        <v/>
      </c>
      <c r="E24" cm="1">
        <f t="array" ref="E24">IFERROR(INDEX('PARC ITM REGION CENTRE'!$D$3:$H$129,SMALL(IFERROR(MATCH(IF('PARC ITM REGION CENTRE'!$L$3:$L$128="",'PARC ITM REGION CENTRE'!H$3:H$128),'PARC ITM REGION CENTRE'!H$3:H$128,0),""),ROW(E23)),COLUMN(E23)),"")</f>
        <v>23500</v>
      </c>
      <c r="F24" cm="1">
        <f t="array" ref="F24">IFERROR(INDEX('PARC ITM REGION CENTRE'!$D$3:$J$129,SMALL(IFERROR(MATCH(IF('PARC ITM REGION CENTRE'!$L$3:$L$128="",'PARC ITM REGION CENTRE'!J$3:J$128),'PARC ITM REGION CENTRE'!J$3:J$128,0),""),ROW(F23)),COLUMN(F23)),"")</f>
        <v>74</v>
      </c>
      <c r="G24">
        <v>45250</v>
      </c>
      <c r="H24" cm="1">
        <f t="array" ref="H24">SMALL(IFERROR(MATCH(IF('PARC ITM REGION CENTRE'!$L$3:$L$128="",'PARC ITM REGION CENTRE'!H$3:H$128),'PARC ITM REGION CENTRE'!H$3:H$128,0),""),ROW(A23))</f>
        <v>57</v>
      </c>
      <c r="I24" cm="1">
        <f t="array" ref="I24">INDEX('PARC ITM REGION CENTRE'!$D$3:$H$128,SMALL(IFERROR(MATCH(IF('PARC ITM REGION CENTRE'!$L$3:$L$128="",'PARC ITM REGION CENTRE'!H$3:H$128),'PARC ITM REGION CENTRE'!H$3:H$128,0),""),ROW(A23)),5)</f>
        <v>23500</v>
      </c>
      <c r="J24">
        <f>VLOOKUP(A24,'PARC ITM REGION CENTRE'!D:H,5,0)</f>
        <v>45400</v>
      </c>
    </row>
    <row r="25" spans="1:10" x14ac:dyDescent="0.25">
      <c r="A25" t="str" cm="1">
        <f t="array" ref="A25">IFERROR(INDEX('PARC ITM REGION CENTRE'!$D$3:$H$129,SMALL(IFERROR(MATCH(IF('PARC ITM REGION CENTRE'!$L$3:$L$128="",'PARC ITM REGION CENTRE'!D$3:D$128),'PARC ITM REGION CENTRE'!D$3:D$128,0),""),ROW(A24)),COLUMN(A24)),"")</f>
        <v>GUERET</v>
      </c>
      <c r="B25" cm="1">
        <f t="array" ref="B25">IFERROR(INDEX('PARC ITM REGION CENTRE'!$D$3:$H$129,SMALL(IFERROR(MATCH(IF('PARC ITM REGION CENTRE'!$L$3:$L$128="",'PARC ITM REGION CENTRE'!E$3:E$128),'PARC ITM REGION CENTRE'!E$3:E$128,0),""),ROW(B24)),COLUMN(B24)),"")</f>
        <v>46.178228799999999</v>
      </c>
      <c r="C25" cm="1">
        <f t="array" ref="C25">IFERROR(INDEX('PARC ITM REGION CENTRE'!$D$3:$H$129,SMALL(IFERROR(MATCH(IF('PARC ITM REGION CENTRE'!$L$3:$L$128="",'PARC ITM REGION CENTRE'!F$3:F$128),'PARC ITM REGION CENTRE'!F$3:F$128,0),""),ROW(C24)),COLUMN(C24)),"")</f>
        <v>1.8996142</v>
      </c>
      <c r="D25" t="str" cm="1">
        <f t="array" ref="D25">IFERROR(INDEX('PARC ITM REGION CENTRE'!$D$3:$H$129,SMALL(IFERROR(MATCH(IF('PARC ITM REGION CENTRE'!$L$3:$L$128=" ",'PARC ITM REGION CENTRE'!G$3:G$128),'PARC ITM REGION CENTRE'!$L$3:$L$128,0),""),ROW(D24)),COLUMN(D24)),"")</f>
        <v/>
      </c>
      <c r="E25" cm="1">
        <f t="array" ref="E25">IFERROR(INDEX('PARC ITM REGION CENTRE'!$D$3:$H$129,SMALL(IFERROR(MATCH(IF('PARC ITM REGION CENTRE'!$L$3:$L$128="",'PARC ITM REGION CENTRE'!H$3:H$128),'PARC ITM REGION CENTRE'!H$3:H$128,0),""),ROW(E24)),COLUMN(E24)),"")</f>
        <v>45400</v>
      </c>
      <c r="F25" cm="1">
        <f t="array" ref="F25">IFERROR(INDEX('PARC ITM REGION CENTRE'!$D$3:$J$129,SMALL(IFERROR(MATCH(IF('PARC ITM REGION CENTRE'!$L$3:$L$128="",'PARC ITM REGION CENTRE'!J$3:J$128),'PARC ITM REGION CENTRE'!J$3:J$128,0),""),ROW(F24)),COLUMN(F24)),"")</f>
        <v>74</v>
      </c>
      <c r="G25" t="b">
        <v>0</v>
      </c>
      <c r="H25" cm="1">
        <f t="array" ref="H25">SMALL(IFERROR(MATCH(IF('PARC ITM REGION CENTRE'!$L$3:$L$128="",'PARC ITM REGION CENTRE'!H$3:H$128),'PARC ITM REGION CENTRE'!H$3:H$128,0),""),ROW(A24))</f>
        <v>58</v>
      </c>
      <c r="I25" cm="1">
        <f t="array" ref="I25">INDEX('PARC ITM REGION CENTRE'!$D$3:$H$128,SMALL(IFERROR(MATCH(IF('PARC ITM REGION CENTRE'!$L$3:$L$128="",'PARC ITM REGION CENTRE'!H$3:H$128),'PARC ITM REGION CENTRE'!H$3:H$128,0),""),ROW(A24)),5)</f>
        <v>45400</v>
      </c>
      <c r="J25">
        <f>VLOOKUP(A25,'PARC ITM REGION CENTRE'!D:H,5,0)</f>
        <v>23000</v>
      </c>
    </row>
    <row r="26" spans="1:10" x14ac:dyDescent="0.25">
      <c r="A26" t="str" cm="1">
        <f t="array" ref="A26">IFERROR(INDEX('PARC ITM REGION CENTRE'!$D$3:$H$129,SMALL(IFERROR(MATCH(IF('PARC ITM REGION CENTRE'!$L$3:$L$128="",'PARC ITM REGION CENTRE'!D$3:D$128),'PARC ITM REGION CENTRE'!D$3:D$128,0),""),ROW(A25)),COLUMN(A25)),"")</f>
        <v>HENRICHEMONT</v>
      </c>
      <c r="B26" cm="1">
        <f t="array" ref="B26">IFERROR(INDEX('PARC ITM REGION CENTRE'!$D$3:$H$129,SMALL(IFERROR(MATCH(IF('PARC ITM REGION CENTRE'!$L$3:$L$128="",'PARC ITM REGION CENTRE'!E$3:E$128),'PARC ITM REGION CENTRE'!E$3:E$128,0),""),ROW(B25)),COLUMN(B25)),"")</f>
        <v>47.300441399999997</v>
      </c>
      <c r="C26" cm="1">
        <f t="array" ref="C26">IFERROR(INDEX('PARC ITM REGION CENTRE'!$D$3:$H$129,SMALL(IFERROR(MATCH(IF('PARC ITM REGION CENTRE'!$L$3:$L$128="",'PARC ITM REGION CENTRE'!F$3:F$128),'PARC ITM REGION CENTRE'!F$3:F$128,0),""),ROW(C25)),COLUMN(C25)),"")</f>
        <v>2.5183973000000002</v>
      </c>
      <c r="D26" t="str" cm="1">
        <f t="array" ref="D26">IFERROR(INDEX('PARC ITM REGION CENTRE'!$D$3:$H$129,SMALL(IFERROR(MATCH(IF('PARC ITM REGION CENTRE'!$L$3:$L$128=" ",'PARC ITM REGION CENTRE'!G$3:G$128),'PARC ITM REGION CENTRE'!$L$3:$L$128,0),""),ROW(D25)),COLUMN(D25)),"")</f>
        <v/>
      </c>
      <c r="E26" cm="1">
        <f t="array" ref="E26">IFERROR(INDEX('PARC ITM REGION CENTRE'!$D$3:$H$129,SMALL(IFERROR(MATCH(IF('PARC ITM REGION CENTRE'!$L$3:$L$128="",'PARC ITM REGION CENTRE'!H$3:H$128),'PARC ITM REGION CENTRE'!H$3:H$128,0),""),ROW(E25)),COLUMN(E25)),"")</f>
        <v>23000</v>
      </c>
      <c r="F26" cm="1">
        <f t="array" ref="F26">IFERROR(INDEX('PARC ITM REGION CENTRE'!$D$3:$J$129,SMALL(IFERROR(MATCH(IF('PARC ITM REGION CENTRE'!$L$3:$L$128="",'PARC ITM REGION CENTRE'!J$3:J$128),'PARC ITM REGION CENTRE'!J$3:J$128,0),""),ROW(F25)),COLUMN(F25)),"")</f>
        <v>74</v>
      </c>
      <c r="G26" t="b">
        <v>0</v>
      </c>
      <c r="H26" cm="1">
        <f t="array" ref="H26">SMALL(IFERROR(MATCH(IF('PARC ITM REGION CENTRE'!$L$3:$L$128="",'PARC ITM REGION CENTRE'!H$3:H$128),'PARC ITM REGION CENTRE'!H$3:H$128,0),""),ROW(A25))</f>
        <v>60</v>
      </c>
      <c r="I26" cm="1">
        <f t="array" ref="I26">INDEX('PARC ITM REGION CENTRE'!$D$3:$H$128,SMALL(IFERROR(MATCH(IF('PARC ITM REGION CENTRE'!$L$3:$L$128="",'PARC ITM REGION CENTRE'!H$3:H$128),'PARC ITM REGION CENTRE'!H$3:H$128,0),""),ROW(A25)),5)</f>
        <v>23000</v>
      </c>
      <c r="J26">
        <f>VLOOKUP(A26,'PARC ITM REGION CENTRE'!D:H,5,0)</f>
        <v>18250</v>
      </c>
    </row>
    <row r="27" spans="1:10" x14ac:dyDescent="0.25">
      <c r="A27" t="str" cm="1">
        <f t="array" ref="A27">IFERROR(INDEX('PARC ITM REGION CENTRE'!$D$3:$H$129,SMALL(IFERROR(MATCH(IF('PARC ITM REGION CENTRE'!$L$3:$L$128="",'PARC ITM REGION CENTRE'!D$3:D$128),'PARC ITM REGION CENTRE'!D$3:D$128,0),""),ROW(A26)),COLUMN(A26)),"")</f>
        <v>INGRANDES SUR LOIRE</v>
      </c>
      <c r="B27" cm="1">
        <f t="array" ref="B27">IFERROR(INDEX('PARC ITM REGION CENTRE'!$D$3:$H$129,SMALL(IFERROR(MATCH(IF('PARC ITM REGION CENTRE'!$L$3:$L$128="",'PARC ITM REGION CENTRE'!E$3:E$128),'PARC ITM REGION CENTRE'!E$3:E$128,0),""),ROW(B26)),COLUMN(B26)),"")</f>
        <v>47.406061700000002</v>
      </c>
      <c r="C27" cm="1">
        <f t="array" ref="C27">IFERROR(INDEX('PARC ITM REGION CENTRE'!$D$3:$H$129,SMALL(IFERROR(MATCH(IF('PARC ITM REGION CENTRE'!$L$3:$L$128="",'PARC ITM REGION CENTRE'!F$3:F$128),'PARC ITM REGION CENTRE'!F$3:F$128,0),""),ROW(C26)),COLUMN(C26)),"")</f>
        <v>-0.92642820000000003</v>
      </c>
      <c r="D27" t="str" cm="1">
        <f t="array" ref="D27">IFERROR(INDEX('PARC ITM REGION CENTRE'!$D$3:$H$129,SMALL(IFERROR(MATCH(IF('PARC ITM REGION CENTRE'!$L$3:$L$128=" ",'PARC ITM REGION CENTRE'!G$3:G$128),'PARC ITM REGION CENTRE'!$L$3:$L$128,0),""),ROW(D26)),COLUMN(D26)),"")</f>
        <v/>
      </c>
      <c r="E27" cm="1">
        <f t="array" ref="E27">IFERROR(INDEX('PARC ITM REGION CENTRE'!$D$3:$H$129,SMALL(IFERROR(MATCH(IF('PARC ITM REGION CENTRE'!$L$3:$L$128="",'PARC ITM REGION CENTRE'!H$3:H$128),'PARC ITM REGION CENTRE'!H$3:H$128,0),""),ROW(E26)),COLUMN(E26)),"")</f>
        <v>23000</v>
      </c>
      <c r="F27" cm="1">
        <f t="array" ref="F27">IFERROR(INDEX('PARC ITM REGION CENTRE'!$D$3:$J$129,SMALL(IFERROR(MATCH(IF('PARC ITM REGION CENTRE'!$L$3:$L$128="",'PARC ITM REGION CENTRE'!J$3:J$128),'PARC ITM REGION CENTRE'!J$3:J$128,0),""),ROW(F26)),COLUMN(F26)),"")</f>
        <v>74</v>
      </c>
      <c r="G27" t="b">
        <v>0</v>
      </c>
      <c r="H27" cm="1">
        <f t="array" ref="H27">SMALL(IFERROR(MATCH(IF('PARC ITM REGION CENTRE'!$L$3:$L$128="",'PARC ITM REGION CENTRE'!H$3:H$128),'PARC ITM REGION CENTRE'!H$3:H$128,0),""),ROW(A26))</f>
        <v>60</v>
      </c>
      <c r="I27" cm="1">
        <f t="array" ref="I27">INDEX('PARC ITM REGION CENTRE'!$D$3:$H$128,SMALL(IFERROR(MATCH(IF('PARC ITM REGION CENTRE'!$L$3:$L$128="",'PARC ITM REGION CENTRE'!H$3:H$128),'PARC ITM REGION CENTRE'!H$3:H$128,0),""),ROW(A26)),5)</f>
        <v>23000</v>
      </c>
      <c r="J27">
        <f>VLOOKUP(A27,'PARC ITM REGION CENTRE'!D:H,5,0)</f>
        <v>49123</v>
      </c>
    </row>
    <row r="28" spans="1:10" x14ac:dyDescent="0.25">
      <c r="A28" t="str" cm="1">
        <f t="array" ref="A28">IFERROR(INDEX('PARC ITM REGION CENTRE'!$D$3:$H$129,SMALL(IFERROR(MATCH(IF('PARC ITM REGION CENTRE'!$L$3:$L$128="",'PARC ITM REGION CENTRE'!D$3:D$128),'PARC ITM REGION CENTRE'!D$3:D$128,0),""),ROW(A27)),COLUMN(A27)),"")</f>
        <v>ISSOUDUN</v>
      </c>
      <c r="B28" cm="1">
        <f t="array" ref="B28">IFERROR(INDEX('PARC ITM REGION CENTRE'!$D$3:$H$129,SMALL(IFERROR(MATCH(IF('PARC ITM REGION CENTRE'!$L$3:$L$128="",'PARC ITM REGION CENTRE'!E$3:E$128),'PARC ITM REGION CENTRE'!E$3:E$128,0),""),ROW(B27)),COLUMN(B27)),"")</f>
        <v>46.959520499999996</v>
      </c>
      <c r="C28" cm="1">
        <f t="array" ref="C28">IFERROR(INDEX('PARC ITM REGION CENTRE'!$D$3:$H$129,SMALL(IFERROR(MATCH(IF('PARC ITM REGION CENTRE'!$L$3:$L$128="",'PARC ITM REGION CENTRE'!F$3:F$128),'PARC ITM REGION CENTRE'!F$3:F$128,0),""),ROW(C27)),COLUMN(C27)),"")</f>
        <v>2.0216783999999999</v>
      </c>
      <c r="D28" t="str" cm="1">
        <f t="array" ref="D28">IFERROR(INDEX('PARC ITM REGION CENTRE'!$D$3:$H$129,SMALL(IFERROR(MATCH(IF('PARC ITM REGION CENTRE'!$L$3:$L$128=" ",'PARC ITM REGION CENTRE'!G$3:G$128),'PARC ITM REGION CENTRE'!$L$3:$L$128,0),""),ROW(D27)),COLUMN(D27)),"")</f>
        <v/>
      </c>
      <c r="E28" cm="1">
        <f t="array" ref="E28">IFERROR(INDEX('PARC ITM REGION CENTRE'!$D$3:$H$129,SMALL(IFERROR(MATCH(IF('PARC ITM REGION CENTRE'!$L$3:$L$128="",'PARC ITM REGION CENTRE'!H$3:H$128),'PARC ITM REGION CENTRE'!H$3:H$128,0),""),ROW(E27)),COLUMN(E27)),"")</f>
        <v>18250</v>
      </c>
      <c r="F28" cm="1">
        <f t="array" ref="F28">IFERROR(INDEX('PARC ITM REGION CENTRE'!$D$3:$J$129,SMALL(IFERROR(MATCH(IF('PARC ITM REGION CENTRE'!$L$3:$L$128="",'PARC ITM REGION CENTRE'!J$3:J$128),'PARC ITM REGION CENTRE'!J$3:J$128,0),""),ROW(F27)),COLUMN(F27)),"")</f>
        <v>74</v>
      </c>
      <c r="G28" t="b">
        <v>0</v>
      </c>
      <c r="H28" cm="1">
        <f t="array" ref="H28">SMALL(IFERROR(MATCH(IF('PARC ITM REGION CENTRE'!$L$3:$L$128="",'PARC ITM REGION CENTRE'!H$3:H$128),'PARC ITM REGION CENTRE'!H$3:H$128,0),""),ROW(A27))</f>
        <v>61</v>
      </c>
      <c r="I28" cm="1">
        <f t="array" ref="I28">INDEX('PARC ITM REGION CENTRE'!$D$3:$H$128,SMALL(IFERROR(MATCH(IF('PARC ITM REGION CENTRE'!$L$3:$L$128="",'PARC ITM REGION CENTRE'!H$3:H$128),'PARC ITM REGION CENTRE'!H$3:H$128,0),""),ROW(A27)),5)</f>
        <v>18250</v>
      </c>
      <c r="J28">
        <f>VLOOKUP(A28,'PARC ITM REGION CENTRE'!D:H,5,0)</f>
        <v>36100</v>
      </c>
    </row>
    <row r="29" spans="1:10" x14ac:dyDescent="0.25">
      <c r="A29" t="str" cm="1">
        <f t="array" ref="A29">IFERROR(INDEX('PARC ITM REGION CENTRE'!$D$3:$H$129,SMALL(IFERROR(MATCH(IF('PARC ITM REGION CENTRE'!$L$3:$L$128="",'PARC ITM REGION CENTRE'!D$3:D$128),'PARC ITM REGION CENTRE'!D$3:D$128,0),""),ROW(A28)),COLUMN(A28)),"")</f>
        <v>LAMOTTE BEUVRON</v>
      </c>
      <c r="B29" cm="1">
        <f t="array" ref="B29">IFERROR(INDEX('PARC ITM REGION CENTRE'!$D$3:$H$129,SMALL(IFERROR(MATCH(IF('PARC ITM REGION CENTRE'!$L$3:$L$128="",'PARC ITM REGION CENTRE'!E$3:E$128),'PARC ITM REGION CENTRE'!E$3:E$128,0),""),ROW(B28)),COLUMN(B28)),"")</f>
        <v>47.5898082</v>
      </c>
      <c r="C29" cm="1">
        <f t="array" ref="C29">IFERROR(INDEX('PARC ITM REGION CENTRE'!$D$3:$H$129,SMALL(IFERROR(MATCH(IF('PARC ITM REGION CENTRE'!$L$3:$L$128="",'PARC ITM REGION CENTRE'!F$3:F$128),'PARC ITM REGION CENTRE'!F$3:F$128,0),""),ROW(C28)),COLUMN(C28)),"")</f>
        <v>2.0243340000000001</v>
      </c>
      <c r="D29" t="str" cm="1">
        <f t="array" ref="D29">IFERROR(INDEX('PARC ITM REGION CENTRE'!$D$3:$H$129,SMALL(IFERROR(MATCH(IF('PARC ITM REGION CENTRE'!$L$3:$L$128=" ",'PARC ITM REGION CENTRE'!G$3:G$128),'PARC ITM REGION CENTRE'!$L$3:$L$128,0),""),ROW(D28)),COLUMN(D28)),"")</f>
        <v/>
      </c>
      <c r="E29" cm="1">
        <f t="array" ref="E29">IFERROR(INDEX('PARC ITM REGION CENTRE'!$D$3:$H$129,SMALL(IFERROR(MATCH(IF('PARC ITM REGION CENTRE'!$L$3:$L$128="",'PARC ITM REGION CENTRE'!H$3:H$128),'PARC ITM REGION CENTRE'!H$3:H$128,0),""),ROW(E28)),COLUMN(E28)),"")</f>
        <v>49123</v>
      </c>
      <c r="F29" cm="1">
        <f t="array" ref="F29">IFERROR(INDEX('PARC ITM REGION CENTRE'!$D$3:$J$129,SMALL(IFERROR(MATCH(IF('PARC ITM REGION CENTRE'!$L$3:$L$128="",'PARC ITM REGION CENTRE'!J$3:J$128),'PARC ITM REGION CENTRE'!J$3:J$128,0),""),ROW(F28)),COLUMN(F28)),"")</f>
        <v>74</v>
      </c>
      <c r="G29" t="b">
        <v>0</v>
      </c>
      <c r="H29" cm="1">
        <f t="array" ref="H29">SMALL(IFERROR(MATCH(IF('PARC ITM REGION CENTRE'!$L$3:$L$128="",'PARC ITM REGION CENTRE'!H$3:H$128),'PARC ITM REGION CENTRE'!H$3:H$128,0),""),ROW(A28))</f>
        <v>63</v>
      </c>
      <c r="I29" cm="1">
        <f t="array" ref="I29">INDEX('PARC ITM REGION CENTRE'!$D$3:$H$128,SMALL(IFERROR(MATCH(IF('PARC ITM REGION CENTRE'!$L$3:$L$128="",'PARC ITM REGION CENTRE'!H$3:H$128),'PARC ITM REGION CENTRE'!H$3:H$128,0),""),ROW(A28)),5)</f>
        <v>49123</v>
      </c>
      <c r="J29">
        <f>VLOOKUP(A29,'PARC ITM REGION CENTRE'!D:H,5,0)</f>
        <v>41600</v>
      </c>
    </row>
    <row r="30" spans="1:10" x14ac:dyDescent="0.25">
      <c r="A30" t="str" cm="1">
        <f t="array" ref="A30">IFERROR(INDEX('PARC ITM REGION CENTRE'!$D$3:$H$129,SMALL(IFERROR(MATCH(IF('PARC ITM REGION CENTRE'!$L$3:$L$128="",'PARC ITM REGION CENTRE'!D$3:D$128),'PARC ITM REGION CENTRE'!D$3:D$128,0),""),ROW(A29)),COLUMN(A29)),"")</f>
        <v>LE LOUROUX BECONNAIS</v>
      </c>
      <c r="B30" cm="1">
        <f t="array" ref="B30">IFERROR(INDEX('PARC ITM REGION CENTRE'!$D$3:$H$129,SMALL(IFERROR(MATCH(IF('PARC ITM REGION CENTRE'!$L$3:$L$128="",'PARC ITM REGION CENTRE'!E$3:E$128),'PARC ITM REGION CENTRE'!E$3:E$128,0),""),ROW(B29)),COLUMN(B29)),"")</f>
        <v>47.520727999999998</v>
      </c>
      <c r="C30" cm="1">
        <f t="array" ref="C30">IFERROR(INDEX('PARC ITM REGION CENTRE'!$D$3:$H$129,SMALL(IFERROR(MATCH(IF('PARC ITM REGION CENTRE'!$L$3:$L$128="",'PARC ITM REGION CENTRE'!F$3:F$128),'PARC ITM REGION CENTRE'!F$3:F$128,0),""),ROW(C29)),COLUMN(C29)),"")</f>
        <v>-0.88222</v>
      </c>
      <c r="D30" t="str" cm="1">
        <f t="array" ref="D30">IFERROR(INDEX('PARC ITM REGION CENTRE'!$D$3:$H$129,SMALL(IFERROR(MATCH(IF('PARC ITM REGION CENTRE'!$L$3:$L$128=" ",'PARC ITM REGION CENTRE'!G$3:G$128),'PARC ITM REGION CENTRE'!$L$3:$L$128,0),""),ROW(D29)),COLUMN(D29)),"")</f>
        <v/>
      </c>
      <c r="E30" cm="1">
        <f t="array" ref="E30">IFERROR(INDEX('PARC ITM REGION CENTRE'!$D$3:$H$129,SMALL(IFERROR(MATCH(IF('PARC ITM REGION CENTRE'!$L$3:$L$128="",'PARC ITM REGION CENTRE'!H$3:H$128),'PARC ITM REGION CENTRE'!H$3:H$128,0),""),ROW(E29)),COLUMN(E29)),"")</f>
        <v>36100</v>
      </c>
      <c r="F30" cm="1">
        <f t="array" ref="F30">IFERROR(INDEX('PARC ITM REGION CENTRE'!$D$3:$J$129,SMALL(IFERROR(MATCH(IF('PARC ITM REGION CENTRE'!$L$3:$L$128="",'PARC ITM REGION CENTRE'!J$3:J$128),'PARC ITM REGION CENTRE'!J$3:J$128,0),""),ROW(F29)),COLUMN(F29)),"")</f>
        <v>74</v>
      </c>
      <c r="G30">
        <v>23170</v>
      </c>
      <c r="H30" cm="1">
        <f t="array" ref="H30">SMALL(IFERROR(MATCH(IF('PARC ITM REGION CENTRE'!$L$3:$L$128="",'PARC ITM REGION CENTRE'!H$3:H$128),'PARC ITM REGION CENTRE'!H$3:H$128,0),""),ROW(A29))</f>
        <v>64</v>
      </c>
      <c r="I30" cm="1">
        <f t="array" ref="I30">INDEX('PARC ITM REGION CENTRE'!$D$3:$H$128,SMALL(IFERROR(MATCH(IF('PARC ITM REGION CENTRE'!$L$3:$L$128="",'PARC ITM REGION CENTRE'!H$3:H$128),'PARC ITM REGION CENTRE'!H$3:H$128,0),""),ROW(A29)),5)</f>
        <v>36100</v>
      </c>
      <c r="J30">
        <f>VLOOKUP(A30,'PARC ITM REGION CENTRE'!D:H,5,0)</f>
        <v>49370</v>
      </c>
    </row>
    <row r="31" spans="1:10" x14ac:dyDescent="0.25">
      <c r="A31" t="str" cm="1">
        <f t="array" ref="A31">IFERROR(INDEX('PARC ITM REGION CENTRE'!$D$3:$H$129,SMALL(IFERROR(MATCH(IF('PARC ITM REGION CENTRE'!$L$3:$L$128="",'PARC ITM REGION CENTRE'!D$3:D$128),'PARC ITM REGION CENTRE'!D$3:D$128,0),""),ROW(A30)),COLUMN(A30)),"")</f>
        <v>LES AIX D'ANGILLON</v>
      </c>
      <c r="B31" cm="1">
        <f t="array" ref="B31">IFERROR(INDEX('PARC ITM REGION CENTRE'!$D$3:$H$129,SMALL(IFERROR(MATCH(IF('PARC ITM REGION CENTRE'!$L$3:$L$128="",'PARC ITM REGION CENTRE'!E$3:E$128),'PARC ITM REGION CENTRE'!E$3:E$128,0),""),ROW(B30)),COLUMN(B30)),"")</f>
        <v>47.197817000000001</v>
      </c>
      <c r="C31" cm="1">
        <f t="array" ref="C31">IFERROR(INDEX('PARC ITM REGION CENTRE'!$D$3:$H$129,SMALL(IFERROR(MATCH(IF('PARC ITM REGION CENTRE'!$L$3:$L$128="",'PARC ITM REGION CENTRE'!F$3:F$128),'PARC ITM REGION CENTRE'!F$3:F$128,0),""),ROW(C30)),COLUMN(C30)),"")</f>
        <v>2.5710730000000002</v>
      </c>
      <c r="D31" t="str" cm="1">
        <f t="array" ref="D31">IFERROR(INDEX('PARC ITM REGION CENTRE'!$D$3:$H$129,SMALL(IFERROR(MATCH(IF('PARC ITM REGION CENTRE'!$L$3:$L$128=" ",'PARC ITM REGION CENTRE'!G$3:G$128),'PARC ITM REGION CENTRE'!$L$3:$L$128,0),""),ROW(D30)),COLUMN(D30)),"")</f>
        <v/>
      </c>
      <c r="E31" cm="1">
        <f t="array" ref="E31">IFERROR(INDEX('PARC ITM REGION CENTRE'!$D$3:$H$129,SMALL(IFERROR(MATCH(IF('PARC ITM REGION CENTRE'!$L$3:$L$128="",'PARC ITM REGION CENTRE'!H$3:H$128),'PARC ITM REGION CENTRE'!H$3:H$128,0),""),ROW(E30)),COLUMN(E30)),"")</f>
        <v>41600</v>
      </c>
      <c r="F31" cm="1">
        <f t="array" ref="F31">IFERROR(INDEX('PARC ITM REGION CENTRE'!$D$3:$J$129,SMALL(IFERROR(MATCH(IF('PARC ITM REGION CENTRE'!$L$3:$L$128="",'PARC ITM REGION CENTRE'!J$3:J$128),'PARC ITM REGION CENTRE'!J$3:J$128,0),""),ROW(F30)),COLUMN(F30)),"")</f>
        <v>74</v>
      </c>
      <c r="G31" t="b">
        <v>0</v>
      </c>
      <c r="H31" cm="1">
        <f t="array" ref="H31">SMALL(IFERROR(MATCH(IF('PARC ITM REGION CENTRE'!$L$3:$L$128="",'PARC ITM REGION CENTRE'!H$3:H$128),'PARC ITM REGION CENTRE'!H$3:H$128,0),""),ROW(A30))</f>
        <v>68</v>
      </c>
      <c r="I31" cm="1">
        <f t="array" ref="I31">INDEX('PARC ITM REGION CENTRE'!$D$3:$H$128,SMALL(IFERROR(MATCH(IF('PARC ITM REGION CENTRE'!$L$3:$L$128="",'PARC ITM REGION CENTRE'!H$3:H$128),'PARC ITM REGION CENTRE'!H$3:H$128,0),""),ROW(A30)),5)</f>
        <v>41600</v>
      </c>
      <c r="J31">
        <f>VLOOKUP(A31,'PARC ITM REGION CENTRE'!D:H,5,0)</f>
        <v>18200</v>
      </c>
    </row>
    <row r="32" spans="1:10" x14ac:dyDescent="0.25">
      <c r="A32" t="str" cm="1">
        <f t="array" ref="A32">IFERROR(INDEX('PARC ITM REGION CENTRE'!$D$3:$H$129,SMALL(IFERROR(MATCH(IF('PARC ITM REGION CENTRE'!$L$3:$L$128="",'PARC ITM REGION CENTRE'!D$3:D$128),'PARC ITM REGION CENTRE'!D$3:D$128,0),""),ROW(A31)),COLUMN(A31)),"")</f>
        <v>LORRIS</v>
      </c>
      <c r="B32" cm="1">
        <f t="array" ref="B32">IFERROR(INDEX('PARC ITM REGION CENTRE'!$D$3:$H$129,SMALL(IFERROR(MATCH(IF('PARC ITM REGION CENTRE'!$L$3:$L$128="",'PARC ITM REGION CENTRE'!E$3:E$128),'PARC ITM REGION CENTRE'!E$3:E$128,0),""),ROW(B31)),COLUMN(B31)),"")</f>
        <v>47.884672899999998</v>
      </c>
      <c r="C32" cm="1">
        <f t="array" ref="C32">IFERROR(INDEX('PARC ITM REGION CENTRE'!$D$3:$H$129,SMALL(IFERROR(MATCH(IF('PARC ITM REGION CENTRE'!$L$3:$L$128="",'PARC ITM REGION CENTRE'!F$3:F$128),'PARC ITM REGION CENTRE'!F$3:F$128,0),""),ROW(C31)),COLUMN(C31)),"")</f>
        <v>2.5015622999999998</v>
      </c>
      <c r="D32" t="str" cm="1">
        <f t="array" ref="D32">IFERROR(INDEX('PARC ITM REGION CENTRE'!$D$3:$H$129,SMALL(IFERROR(MATCH(IF('PARC ITM REGION CENTRE'!$L$3:$L$128=" ",'PARC ITM REGION CENTRE'!G$3:G$128),'PARC ITM REGION CENTRE'!$L$3:$L$128,0),""),ROW(D31)),COLUMN(D31)),"")</f>
        <v/>
      </c>
      <c r="E32" cm="1">
        <f t="array" ref="E32">IFERROR(INDEX('PARC ITM REGION CENTRE'!$D$3:$H$129,SMALL(IFERROR(MATCH(IF('PARC ITM REGION CENTRE'!$L$3:$L$128="",'PARC ITM REGION CENTRE'!H$3:H$128),'PARC ITM REGION CENTRE'!H$3:H$128,0),""),ROW(E31)),COLUMN(E31)),"")</f>
        <v>49370</v>
      </c>
      <c r="F32" cm="1">
        <f t="array" ref="F32">IFERROR(INDEX('PARC ITM REGION CENTRE'!$D$3:$J$129,SMALL(IFERROR(MATCH(IF('PARC ITM REGION CENTRE'!$L$3:$L$128="",'PARC ITM REGION CENTRE'!J$3:J$128),'PARC ITM REGION CENTRE'!J$3:J$128,0),""),ROW(F31)),COLUMN(F31)),"")</f>
        <v>74</v>
      </c>
      <c r="G32" t="b">
        <v>0</v>
      </c>
      <c r="H32" cm="1">
        <f t="array" ref="H32">SMALL(IFERROR(MATCH(IF('PARC ITM REGION CENTRE'!$L$3:$L$128="",'PARC ITM REGION CENTRE'!H$3:H$128),'PARC ITM REGION CENTRE'!H$3:H$128,0),""),ROW(A31))</f>
        <v>70</v>
      </c>
      <c r="I32" cm="1">
        <f t="array" ref="I32">INDEX('PARC ITM REGION CENTRE'!$D$3:$H$128,SMALL(IFERROR(MATCH(IF('PARC ITM REGION CENTRE'!$L$3:$L$128="",'PARC ITM REGION CENTRE'!H$3:H$128),'PARC ITM REGION CENTRE'!H$3:H$128,0),""),ROW(A31)),5)</f>
        <v>49370</v>
      </c>
      <c r="J32">
        <f>VLOOKUP(A32,'PARC ITM REGION CENTRE'!D:H,5,0)</f>
        <v>45260</v>
      </c>
    </row>
    <row r="33" spans="1:10" x14ac:dyDescent="0.25">
      <c r="A33" t="str" cm="1">
        <f t="array" ref="A33">IFERROR(INDEX('PARC ITM REGION CENTRE'!$D$3:$H$129,SMALL(IFERROR(MATCH(IF('PARC ITM REGION CENTRE'!$L$3:$L$128="",'PARC ITM REGION CENTRE'!D$3:D$128),'PARC ITM REGION CENTRE'!D$3:D$128,0),""),ROW(A32)),COLUMN(A32)),"")</f>
        <v>MEHUN SUR YEVRE</v>
      </c>
      <c r="B33" cm="1">
        <f t="array" ref="B33">IFERROR(INDEX('PARC ITM REGION CENTRE'!$D$3:$H$129,SMALL(IFERROR(MATCH(IF('PARC ITM REGION CENTRE'!$L$3:$L$128="",'PARC ITM REGION CENTRE'!E$3:E$128),'PARC ITM REGION CENTRE'!E$3:E$128,0),""),ROW(B32)),COLUMN(B32)),"")</f>
        <v>47.142009899999998</v>
      </c>
      <c r="C33" cm="1">
        <f t="array" ref="C33">IFERROR(INDEX('PARC ITM REGION CENTRE'!$D$3:$H$129,SMALL(IFERROR(MATCH(IF('PARC ITM REGION CENTRE'!$L$3:$L$128="",'PARC ITM REGION CENTRE'!F$3:F$128),'PARC ITM REGION CENTRE'!F$3:F$128,0),""),ROW(C32)),COLUMN(C32)),"")</f>
        <v>2.2437163</v>
      </c>
      <c r="D33" t="str" cm="1">
        <f t="array" ref="D33">IFERROR(INDEX('PARC ITM REGION CENTRE'!$D$3:$H$129,SMALL(IFERROR(MATCH(IF('PARC ITM REGION CENTRE'!$L$3:$L$128=" ",'PARC ITM REGION CENTRE'!G$3:G$128),'PARC ITM REGION CENTRE'!$L$3:$L$128,0),""),ROW(D32)),COLUMN(D32)),"")</f>
        <v/>
      </c>
      <c r="E33" cm="1">
        <f t="array" ref="E33">IFERROR(INDEX('PARC ITM REGION CENTRE'!$D$3:$H$129,SMALL(IFERROR(MATCH(IF('PARC ITM REGION CENTRE'!$L$3:$L$128="",'PARC ITM REGION CENTRE'!H$3:H$128),'PARC ITM REGION CENTRE'!H$3:H$128,0),""),ROW(E32)),COLUMN(E32)),"")</f>
        <v>18200</v>
      </c>
      <c r="F33" cm="1">
        <f t="array" ref="F33">IFERROR(INDEX('PARC ITM REGION CENTRE'!$D$3:$J$129,SMALL(IFERROR(MATCH(IF('PARC ITM REGION CENTRE'!$L$3:$L$128="",'PARC ITM REGION CENTRE'!J$3:J$128),'PARC ITM REGION CENTRE'!J$3:J$128,0),""),ROW(F32)),COLUMN(F32)),"")</f>
        <v>99</v>
      </c>
      <c r="G33" t="b">
        <v>0</v>
      </c>
      <c r="H33" cm="1">
        <f t="array" ref="H33">SMALL(IFERROR(MATCH(IF('PARC ITM REGION CENTRE'!$L$3:$L$128="",'PARC ITM REGION CENTRE'!H$3:H$128),'PARC ITM REGION CENTRE'!H$3:H$128,0),""),ROW(A32))</f>
        <v>72</v>
      </c>
      <c r="I33" cm="1">
        <f t="array" ref="I33">INDEX('PARC ITM REGION CENTRE'!$D$3:$H$128,SMALL(IFERROR(MATCH(IF('PARC ITM REGION CENTRE'!$L$3:$L$128="",'PARC ITM REGION CENTRE'!H$3:H$128),'PARC ITM REGION CENTRE'!H$3:H$128,0),""),ROW(A32)),5)</f>
        <v>18200</v>
      </c>
      <c r="J33">
        <f>VLOOKUP(A33,'PARC ITM REGION CENTRE'!D:H,5,0)</f>
        <v>18500</v>
      </c>
    </row>
    <row r="34" spans="1:10" x14ac:dyDescent="0.25">
      <c r="A34" t="str" cm="1">
        <f t="array" ref="A34">IFERROR(INDEX('PARC ITM REGION CENTRE'!$D$3:$H$129,SMALL(IFERROR(MATCH(IF('PARC ITM REGION CENTRE'!$L$3:$L$128="",'PARC ITM REGION CENTRE'!D$3:D$128),'PARC ITM REGION CENTRE'!D$3:D$128,0),""),ROW(A33)),COLUMN(A33)),"")</f>
        <v>NERONDES</v>
      </c>
      <c r="B34" cm="1">
        <f t="array" ref="B34">IFERROR(INDEX('PARC ITM REGION CENTRE'!$D$3:$H$129,SMALL(IFERROR(MATCH(IF('PARC ITM REGION CENTRE'!$L$3:$L$128="",'PARC ITM REGION CENTRE'!E$3:E$128),'PARC ITM REGION CENTRE'!E$3:E$128,0),""),ROW(B33)),COLUMN(B33)),"")</f>
        <v>46.997948000000001</v>
      </c>
      <c r="C34" cm="1">
        <f t="array" ref="C34">IFERROR(INDEX('PARC ITM REGION CENTRE'!$D$3:$H$129,SMALL(IFERROR(MATCH(IF('PARC ITM REGION CENTRE'!$L$3:$L$128="",'PARC ITM REGION CENTRE'!F$3:F$128),'PARC ITM REGION CENTRE'!F$3:F$128,0),""),ROW(C33)),COLUMN(C33)),"")</f>
        <v>2.8187660000000001</v>
      </c>
      <c r="D34" t="str" cm="1">
        <f t="array" ref="D34">IFERROR(INDEX('PARC ITM REGION CENTRE'!$D$3:$H$129,SMALL(IFERROR(MATCH(IF('PARC ITM REGION CENTRE'!$L$3:$L$128=" ",'PARC ITM REGION CENTRE'!G$3:G$128),'PARC ITM REGION CENTRE'!$L$3:$L$128,0),""),ROW(D33)),COLUMN(D33)),"")</f>
        <v/>
      </c>
      <c r="E34" cm="1">
        <f t="array" ref="E34">IFERROR(INDEX('PARC ITM REGION CENTRE'!$D$3:$H$129,SMALL(IFERROR(MATCH(IF('PARC ITM REGION CENTRE'!$L$3:$L$128="",'PARC ITM REGION CENTRE'!H$3:H$128),'PARC ITM REGION CENTRE'!H$3:H$128,0),""),ROW(E33)),COLUMN(E33)),"")</f>
        <v>18200</v>
      </c>
      <c r="F34" cm="1">
        <f t="array" ref="F34">IFERROR(INDEX('PARC ITM REGION CENTRE'!$D$3:$J$129,SMALL(IFERROR(MATCH(IF('PARC ITM REGION CENTRE'!$L$3:$L$128="",'PARC ITM REGION CENTRE'!J$3:J$128),'PARC ITM REGION CENTRE'!J$3:J$128,0),""),ROW(F33)),COLUMN(F33)),"")</f>
        <v>99</v>
      </c>
      <c r="G34" t="b">
        <v>0</v>
      </c>
      <c r="H34" cm="1">
        <f t="array" ref="H34">SMALL(IFERROR(MATCH(IF('PARC ITM REGION CENTRE'!$L$3:$L$128="",'PARC ITM REGION CENTRE'!H$3:H$128),'PARC ITM REGION CENTRE'!H$3:H$128,0),""),ROW(A33))</f>
        <v>72</v>
      </c>
      <c r="I34" cm="1">
        <f t="array" ref="I34">INDEX('PARC ITM REGION CENTRE'!$D$3:$H$128,SMALL(IFERROR(MATCH(IF('PARC ITM REGION CENTRE'!$L$3:$L$128="",'PARC ITM REGION CENTRE'!H$3:H$128),'PARC ITM REGION CENTRE'!H$3:H$128,0),""),ROW(A33)),5)</f>
        <v>18200</v>
      </c>
      <c r="J34">
        <f>VLOOKUP(A34,'PARC ITM REGION CENTRE'!D:H,5,0)</f>
        <v>18350</v>
      </c>
    </row>
    <row r="35" spans="1:10" x14ac:dyDescent="0.25">
      <c r="A35" t="str" cm="1">
        <f t="array" ref="A35">IFERROR(INDEX('PARC ITM REGION CENTRE'!$D$3:$H$129,SMALL(IFERROR(MATCH(IF('PARC ITM REGION CENTRE'!$L$3:$L$128="",'PARC ITM REGION CENTRE'!D$3:D$128),'PARC ITM REGION CENTRE'!D$3:D$128,0),""),ROW(A34)),COLUMN(A34)),"")</f>
        <v>NEUVILLE AUX BOIS</v>
      </c>
      <c r="B35" cm="1">
        <f t="array" ref="B35">IFERROR(INDEX('PARC ITM REGION CENTRE'!$D$3:$H$129,SMALL(IFERROR(MATCH(IF('PARC ITM REGION CENTRE'!$L$3:$L$128="",'PARC ITM REGION CENTRE'!E$3:E$128),'PARC ITM REGION CENTRE'!E$3:E$128,0),""),ROW(B34)),COLUMN(B34)),"")</f>
        <v>48.08052</v>
      </c>
      <c r="C35" cm="1">
        <f t="array" ref="C35">IFERROR(INDEX('PARC ITM REGION CENTRE'!$D$3:$H$129,SMALL(IFERROR(MATCH(IF('PARC ITM REGION CENTRE'!$L$3:$L$128="",'PARC ITM REGION CENTRE'!F$3:F$128),'PARC ITM REGION CENTRE'!F$3:F$128,0),""),ROW(C34)),COLUMN(C34)),"")</f>
        <v>2.0485190000000002</v>
      </c>
      <c r="D35" t="str" cm="1">
        <f t="array" ref="D35">IFERROR(INDEX('PARC ITM REGION CENTRE'!$D$3:$H$129,SMALL(IFERROR(MATCH(IF('PARC ITM REGION CENTRE'!$L$3:$L$128=" ",'PARC ITM REGION CENTRE'!G$3:G$128),'PARC ITM REGION CENTRE'!$L$3:$L$128,0),""),ROW(D34)),COLUMN(D34)),"")</f>
        <v/>
      </c>
      <c r="E35" cm="1">
        <f t="array" ref="E35">IFERROR(INDEX('PARC ITM REGION CENTRE'!$D$3:$H$129,SMALL(IFERROR(MATCH(IF('PARC ITM REGION CENTRE'!$L$3:$L$128="",'PARC ITM REGION CENTRE'!H$3:H$128),'PARC ITM REGION CENTRE'!H$3:H$128,0),""),ROW(E34)),COLUMN(E34)),"")</f>
        <v>45260</v>
      </c>
      <c r="F35" cm="1">
        <f t="array" ref="F35">IFERROR(INDEX('PARC ITM REGION CENTRE'!$D$3:$J$129,SMALL(IFERROR(MATCH(IF('PARC ITM REGION CENTRE'!$L$3:$L$128="",'PARC ITM REGION CENTRE'!J$3:J$128),'PARC ITM REGION CENTRE'!J$3:J$128,0),""),ROW(F34)),COLUMN(F34)),"")</f>
        <v>14</v>
      </c>
      <c r="G35">
        <v>18190</v>
      </c>
      <c r="H35" cm="1">
        <f t="array" ref="H35">SMALL(IFERROR(MATCH(IF('PARC ITM REGION CENTRE'!$L$3:$L$128="",'PARC ITM REGION CENTRE'!H$3:H$128),'PARC ITM REGION CENTRE'!H$3:H$128,0),""),ROW(A34))</f>
        <v>74</v>
      </c>
      <c r="I35" cm="1">
        <f t="array" ref="I35">INDEX('PARC ITM REGION CENTRE'!$D$3:$H$128,SMALL(IFERROR(MATCH(IF('PARC ITM REGION CENTRE'!$L$3:$L$128="",'PARC ITM REGION CENTRE'!H$3:H$128),'PARC ITM REGION CENTRE'!H$3:H$128,0),""),ROW(A34)),5)</f>
        <v>45260</v>
      </c>
      <c r="J35">
        <f>VLOOKUP(A35,'PARC ITM REGION CENTRE'!D:H,5,0)</f>
        <v>45170</v>
      </c>
    </row>
    <row r="36" spans="1:10" x14ac:dyDescent="0.25">
      <c r="A36" t="str" cm="1">
        <f t="array" ref="A36">IFERROR(INDEX('PARC ITM REGION CENTRE'!$D$3:$H$129,SMALL(IFERROR(MATCH(IF('PARC ITM REGION CENTRE'!$L$3:$L$128="",'PARC ITM REGION CENTRE'!D$3:D$128),'PARC ITM REGION CENTRE'!D$3:D$128,0),""),ROW(A35)),COLUMN(A35)),"")</f>
        <v>OUZOUER LE MARCHE</v>
      </c>
      <c r="B36" cm="1">
        <f t="array" ref="B36">IFERROR(INDEX('PARC ITM REGION CENTRE'!$D$3:$H$129,SMALL(IFERROR(MATCH(IF('PARC ITM REGION CENTRE'!$L$3:$L$128="",'PARC ITM REGION CENTRE'!E$3:E$128),'PARC ITM REGION CENTRE'!E$3:E$128,0),""),ROW(B35)),COLUMN(B35)),"")</f>
        <v>47.907637999999999</v>
      </c>
      <c r="C36" cm="1">
        <f t="array" ref="C36">IFERROR(INDEX('PARC ITM REGION CENTRE'!$D$3:$H$129,SMALL(IFERROR(MATCH(IF('PARC ITM REGION CENTRE'!$L$3:$L$128="",'PARC ITM REGION CENTRE'!F$3:F$128),'PARC ITM REGION CENTRE'!F$3:F$128,0),""),ROW(C35)),COLUMN(C35)),"")</f>
        <v>1.5205070000000001</v>
      </c>
      <c r="D36" t="str" cm="1">
        <f t="array" ref="D36">IFERROR(INDEX('PARC ITM REGION CENTRE'!$D$3:$H$129,SMALL(IFERROR(MATCH(IF('PARC ITM REGION CENTRE'!$L$3:$L$128=" ",'PARC ITM REGION CENTRE'!G$3:G$128),'PARC ITM REGION CENTRE'!$L$3:$L$128,0),""),ROW(D35)),COLUMN(D35)),"")</f>
        <v/>
      </c>
      <c r="E36" cm="1">
        <f t="array" ref="E36">IFERROR(INDEX('PARC ITM REGION CENTRE'!$D$3:$H$129,SMALL(IFERROR(MATCH(IF('PARC ITM REGION CENTRE'!$L$3:$L$128="",'PARC ITM REGION CENTRE'!H$3:H$128),'PARC ITM REGION CENTRE'!H$3:H$128,0),""),ROW(E35)),COLUMN(E35)),"")</f>
        <v>18500</v>
      </c>
      <c r="F36" cm="1">
        <f t="array" ref="F36">IFERROR(INDEX('PARC ITM REGION CENTRE'!$D$3:$J$129,SMALL(IFERROR(MATCH(IF('PARC ITM REGION CENTRE'!$L$3:$L$128="",'PARC ITM REGION CENTRE'!J$3:J$128),'PARC ITM REGION CENTRE'!J$3:J$128,0),""),ROW(F35)),COLUMN(F35)),"")</f>
        <v>14</v>
      </c>
      <c r="G36">
        <v>45110</v>
      </c>
      <c r="H36" cm="1">
        <f t="array" ref="H36">SMALL(IFERROR(MATCH(IF('PARC ITM REGION CENTRE'!$L$3:$L$128="",'PARC ITM REGION CENTRE'!H$3:H$128),'PARC ITM REGION CENTRE'!H$3:H$128,0),""),ROW(A35))</f>
        <v>78</v>
      </c>
      <c r="I36" cm="1">
        <f t="array" ref="I36">INDEX('PARC ITM REGION CENTRE'!$D$3:$H$128,SMALL(IFERROR(MATCH(IF('PARC ITM REGION CENTRE'!$L$3:$L$128="",'PARC ITM REGION CENTRE'!H$3:H$128),'PARC ITM REGION CENTRE'!H$3:H$128,0),""),ROW(A35)),5)</f>
        <v>18500</v>
      </c>
      <c r="J36">
        <f>VLOOKUP(A36,'PARC ITM REGION CENTRE'!D:H,5,0)</f>
        <v>41240</v>
      </c>
    </row>
    <row r="37" spans="1:10" x14ac:dyDescent="0.25">
      <c r="A37" t="str" cm="1">
        <f t="array" ref="A37">IFERROR(INDEX('PARC ITM REGION CENTRE'!$D$3:$H$129,SMALL(IFERROR(MATCH(IF('PARC ITM REGION CENTRE'!$L$3:$L$128="",'PARC ITM REGION CENTRE'!D$3:D$128),'PARC ITM REGION CENTRE'!D$3:D$128,0),""),ROW(A36)),COLUMN(A36)),"")</f>
        <v>OUZOUER LOIRE</v>
      </c>
      <c r="B37" cm="1">
        <f t="array" ref="B37">IFERROR(INDEX('PARC ITM REGION CENTRE'!$D$3:$H$129,SMALL(IFERROR(MATCH(IF('PARC ITM REGION CENTRE'!$L$3:$L$128="",'PARC ITM REGION CENTRE'!E$3:E$128),'PARC ITM REGION CENTRE'!E$3:E$128,0),""),ROW(B36)),COLUMN(B36)),"")</f>
        <v>47.770100100000001</v>
      </c>
      <c r="C37" cm="1">
        <f t="array" ref="C37">IFERROR(INDEX('PARC ITM REGION CENTRE'!$D$3:$H$129,SMALL(IFERROR(MATCH(IF('PARC ITM REGION CENTRE'!$L$3:$L$128="",'PARC ITM REGION CENTRE'!F$3:F$128),'PARC ITM REGION CENTRE'!F$3:F$128,0),""),ROW(C36)),COLUMN(C36)),"")</f>
        <v>2.4750695</v>
      </c>
      <c r="D37" t="str" cm="1">
        <f t="array" ref="D37">IFERROR(INDEX('PARC ITM REGION CENTRE'!$D$3:$H$129,SMALL(IFERROR(MATCH(IF('PARC ITM REGION CENTRE'!$L$3:$L$128=" ",'PARC ITM REGION CENTRE'!G$3:G$128),'PARC ITM REGION CENTRE'!$L$3:$L$128,0),""),ROW(D36)),COLUMN(D36)),"")</f>
        <v/>
      </c>
      <c r="E37" cm="1">
        <f t="array" ref="E37">IFERROR(INDEX('PARC ITM REGION CENTRE'!$D$3:$H$129,SMALL(IFERROR(MATCH(IF('PARC ITM REGION CENTRE'!$L$3:$L$128="",'PARC ITM REGION CENTRE'!H$3:H$128),'PARC ITM REGION CENTRE'!H$3:H$128,0),""),ROW(E36)),COLUMN(E36)),"")</f>
        <v>18350</v>
      </c>
      <c r="F37" cm="1">
        <f t="array" ref="F37">IFERROR(INDEX('PARC ITM REGION CENTRE'!$D$3:$J$129,SMALL(IFERROR(MATCH(IF('PARC ITM REGION CENTRE'!$L$3:$L$128="",'PARC ITM REGION CENTRE'!J$3:J$128),'PARC ITM REGION CENTRE'!J$3:J$128,0),""),ROW(F36)),COLUMN(F36)),"")</f>
        <v>14</v>
      </c>
      <c r="G37" t="b">
        <v>0</v>
      </c>
      <c r="H37" cm="1">
        <f t="array" ref="H37">SMALL(IFERROR(MATCH(IF('PARC ITM REGION CENTRE'!$L$3:$L$128="",'PARC ITM REGION CENTRE'!H$3:H$128),'PARC ITM REGION CENTRE'!H$3:H$128,0),""),ROW(A36))</f>
        <v>83</v>
      </c>
      <c r="I37" cm="1">
        <f t="array" ref="I37">INDEX('PARC ITM REGION CENTRE'!$D$3:$H$128,SMALL(IFERROR(MATCH(IF('PARC ITM REGION CENTRE'!$L$3:$L$128="",'PARC ITM REGION CENTRE'!H$3:H$128),'PARC ITM REGION CENTRE'!H$3:H$128,0),""),ROW(A36)),5)</f>
        <v>18350</v>
      </c>
      <c r="J37">
        <f>VLOOKUP(A37,'PARC ITM REGION CENTRE'!D:H,5,0)</f>
        <v>45570</v>
      </c>
    </row>
    <row r="38" spans="1:10" x14ac:dyDescent="0.25">
      <c r="A38" t="str" cm="1">
        <f t="array" ref="A38">IFERROR(INDEX('PARC ITM REGION CENTRE'!$D$3:$H$129,SMALL(IFERROR(MATCH(IF('PARC ITM REGION CENTRE'!$L$3:$L$128="",'PARC ITM REGION CENTRE'!D$3:D$128),'PARC ITM REGION CENTRE'!D$3:D$128,0),""),ROW(A37)),COLUMN(A37)),"")</f>
        <v>PATAY</v>
      </c>
      <c r="B38" cm="1">
        <f t="array" ref="B38">IFERROR(INDEX('PARC ITM REGION CENTRE'!$D$3:$H$129,SMALL(IFERROR(MATCH(IF('PARC ITM REGION CENTRE'!$L$3:$L$128="",'PARC ITM REGION CENTRE'!E$3:E$128),'PARC ITM REGION CENTRE'!E$3:E$128,0),""),ROW(B37)),COLUMN(B37)),"")</f>
        <v>48.045298899999999</v>
      </c>
      <c r="C38" cm="1">
        <f t="array" ref="C38">IFERROR(INDEX('PARC ITM REGION CENTRE'!$D$3:$H$129,SMALL(IFERROR(MATCH(IF('PARC ITM REGION CENTRE'!$L$3:$L$128="",'PARC ITM REGION CENTRE'!F$3:F$128),'PARC ITM REGION CENTRE'!F$3:F$128,0),""),ROW(C37)),COLUMN(C37)),"")</f>
        <v>1.6922668999999999</v>
      </c>
      <c r="D38" t="str" cm="1">
        <f t="array" ref="D38">IFERROR(INDEX('PARC ITM REGION CENTRE'!$D$3:$H$129,SMALL(IFERROR(MATCH(IF('PARC ITM REGION CENTRE'!$L$3:$L$128=" ",'PARC ITM REGION CENTRE'!G$3:G$128),'PARC ITM REGION CENTRE'!$L$3:$L$128,0),""),ROW(D37)),COLUMN(D37)),"")</f>
        <v/>
      </c>
      <c r="E38" cm="1">
        <f t="array" ref="E38">IFERROR(INDEX('PARC ITM REGION CENTRE'!$D$3:$H$129,SMALL(IFERROR(MATCH(IF('PARC ITM REGION CENTRE'!$L$3:$L$128="",'PARC ITM REGION CENTRE'!H$3:H$128),'PARC ITM REGION CENTRE'!H$3:H$128,0),""),ROW(E37)),COLUMN(E37)),"")</f>
        <v>45170</v>
      </c>
      <c r="F38" cm="1">
        <f t="array" ref="F38">IFERROR(INDEX('PARC ITM REGION CENTRE'!$D$3:$J$129,SMALL(IFERROR(MATCH(IF('PARC ITM REGION CENTRE'!$L$3:$L$128="",'PARC ITM REGION CENTRE'!J$3:J$128),'PARC ITM REGION CENTRE'!J$3:J$128,0),""),ROW(F37)),COLUMN(F37)),"")</f>
        <v>14</v>
      </c>
      <c r="G38" t="b">
        <v>0</v>
      </c>
      <c r="H38" cm="1">
        <f t="array" ref="H38">SMALL(IFERROR(MATCH(IF('PARC ITM REGION CENTRE'!$L$3:$L$128="",'PARC ITM REGION CENTRE'!H$3:H$128),'PARC ITM REGION CENTRE'!H$3:H$128,0),""),ROW(A37))</f>
        <v>85</v>
      </c>
      <c r="I38" cm="1">
        <f t="array" ref="I38">INDEX('PARC ITM REGION CENTRE'!$D$3:$H$128,SMALL(IFERROR(MATCH(IF('PARC ITM REGION CENTRE'!$L$3:$L$128="",'PARC ITM REGION CENTRE'!H$3:H$128),'PARC ITM REGION CENTRE'!H$3:H$128,0),""),ROW(A37)),5)</f>
        <v>45170</v>
      </c>
      <c r="J38">
        <f>VLOOKUP(A38,'PARC ITM REGION CENTRE'!D:H,5,0)</f>
        <v>45310</v>
      </c>
    </row>
    <row r="39" spans="1:10" x14ac:dyDescent="0.25">
      <c r="A39" t="str" cm="1">
        <f t="array" ref="A39">IFERROR(INDEX('PARC ITM REGION CENTRE'!$D$3:$H$129,SMALL(IFERROR(MATCH(IF('PARC ITM REGION CENTRE'!$L$3:$L$128="",'PARC ITM REGION CENTRE'!D$3:D$128),'PARC ITM REGION CENTRE'!D$3:D$128,0),""),ROW(A38)),COLUMN(A38)),"")</f>
        <v>POILLY LEZ GIEN</v>
      </c>
      <c r="B39" cm="1">
        <f t="array" ref="B39">IFERROR(INDEX('PARC ITM REGION CENTRE'!$D$3:$H$129,SMALL(IFERROR(MATCH(IF('PARC ITM REGION CENTRE'!$L$3:$L$128="",'PARC ITM REGION CENTRE'!E$3:E$128),'PARC ITM REGION CENTRE'!E$3:E$128,0),""),ROW(B38)),COLUMN(B38)),"")</f>
        <v>47.677768</v>
      </c>
      <c r="C39" cm="1">
        <f t="array" ref="C39">IFERROR(INDEX('PARC ITM REGION CENTRE'!$D$3:$H$129,SMALL(IFERROR(MATCH(IF('PARC ITM REGION CENTRE'!$L$3:$L$128="",'PARC ITM REGION CENTRE'!F$3:F$128),'PARC ITM REGION CENTRE'!F$3:F$128,0),""),ROW(C38)),COLUMN(C38)),"")</f>
        <v>2.5947610000000001</v>
      </c>
      <c r="D39" t="str" cm="1">
        <f t="array" ref="D39">IFERROR(INDEX('PARC ITM REGION CENTRE'!$D$3:$H$129,SMALL(IFERROR(MATCH(IF('PARC ITM REGION CENTRE'!$L$3:$L$128=" ",'PARC ITM REGION CENTRE'!G$3:G$128),'PARC ITM REGION CENTRE'!$L$3:$L$128,0),""),ROW(D38)),COLUMN(D38)),"")</f>
        <v/>
      </c>
      <c r="E39" cm="1">
        <f t="array" ref="E39">IFERROR(INDEX('PARC ITM REGION CENTRE'!$D$3:$H$129,SMALL(IFERROR(MATCH(IF('PARC ITM REGION CENTRE'!$L$3:$L$128="",'PARC ITM REGION CENTRE'!H$3:H$128),'PARC ITM REGION CENTRE'!H$3:H$128,0),""),ROW(E38)),COLUMN(E38)),"")</f>
        <v>41240</v>
      </c>
      <c r="F39" cm="1">
        <f t="array" ref="F39">IFERROR(INDEX('PARC ITM REGION CENTRE'!$D$3:$J$129,SMALL(IFERROR(MATCH(IF('PARC ITM REGION CENTRE'!$L$3:$L$128="",'PARC ITM REGION CENTRE'!J$3:J$128),'PARC ITM REGION CENTRE'!J$3:J$128,0),""),ROW(F38)),COLUMN(F38)),"")</f>
        <v>14</v>
      </c>
      <c r="G39" t="b">
        <v>0</v>
      </c>
      <c r="H39" cm="1">
        <f t="array" ref="H39">SMALL(IFERROR(MATCH(IF('PARC ITM REGION CENTRE'!$L$3:$L$128="",'PARC ITM REGION CENTRE'!H$3:H$128),'PARC ITM REGION CENTRE'!H$3:H$128,0),""),ROW(A38))</f>
        <v>91</v>
      </c>
      <c r="I39" cm="1">
        <f t="array" ref="I39">INDEX('PARC ITM REGION CENTRE'!$D$3:$H$128,SMALL(IFERROR(MATCH(IF('PARC ITM REGION CENTRE'!$L$3:$L$128="",'PARC ITM REGION CENTRE'!H$3:H$128),'PARC ITM REGION CENTRE'!H$3:H$128,0),""),ROW(A38)),5)</f>
        <v>41240</v>
      </c>
      <c r="J39">
        <f>VLOOKUP(A39,'PARC ITM REGION CENTRE'!D:H,5,0)</f>
        <v>45500</v>
      </c>
    </row>
    <row r="40" spans="1:10" x14ac:dyDescent="0.25">
      <c r="A40" t="str" cm="1">
        <f t="array" ref="A40">IFERROR(INDEX('PARC ITM REGION CENTRE'!$D$3:$H$129,SMALL(IFERROR(MATCH(IF('PARC ITM REGION CENTRE'!$L$3:$L$128="",'PARC ITM REGION CENTRE'!D$3:D$128),'PARC ITM REGION CENTRE'!D$3:D$128,0),""),ROW(A39)),COLUMN(A39)),"")</f>
        <v>PUISEAUX</v>
      </c>
      <c r="B40" cm="1">
        <f t="array" ref="B40">IFERROR(INDEX('PARC ITM REGION CENTRE'!$D$3:$H$129,SMALL(IFERROR(MATCH(IF('PARC ITM REGION CENTRE'!$L$3:$L$128="",'PARC ITM REGION CENTRE'!E$3:E$128),'PARC ITM REGION CENTRE'!E$3:E$128,0),""),ROW(B39)),COLUMN(B39)),"")</f>
        <v>48.205806799999998</v>
      </c>
      <c r="C40" cm="1">
        <f t="array" ref="C40">IFERROR(INDEX('PARC ITM REGION CENTRE'!$D$3:$H$129,SMALL(IFERROR(MATCH(IF('PARC ITM REGION CENTRE'!$L$3:$L$128="",'PARC ITM REGION CENTRE'!F$3:F$128),'PARC ITM REGION CENTRE'!F$3:F$128,0),""),ROW(C39)),COLUMN(C39)),"")</f>
        <v>2.4551075999999998</v>
      </c>
      <c r="D40" t="str" cm="1">
        <f t="array" ref="D40">IFERROR(INDEX('PARC ITM REGION CENTRE'!$D$3:$H$129,SMALL(IFERROR(MATCH(IF('PARC ITM REGION CENTRE'!$L$3:$L$128=" ",'PARC ITM REGION CENTRE'!G$3:G$128),'PARC ITM REGION CENTRE'!$L$3:$L$128,0),""),ROW(D39)),COLUMN(D39)),"")</f>
        <v/>
      </c>
      <c r="E40" cm="1">
        <f t="array" ref="E40">IFERROR(INDEX('PARC ITM REGION CENTRE'!$D$3:$H$129,SMALL(IFERROR(MATCH(IF('PARC ITM REGION CENTRE'!$L$3:$L$128="",'PARC ITM REGION CENTRE'!H$3:H$128),'PARC ITM REGION CENTRE'!H$3:H$128,0),""),ROW(E39)),COLUMN(E39)),"")</f>
        <v>45570</v>
      </c>
      <c r="F40" cm="1">
        <f t="array" ref="F40">IFERROR(INDEX('PARC ITM REGION CENTRE'!$D$3:$J$129,SMALL(IFERROR(MATCH(IF('PARC ITM REGION CENTRE'!$L$3:$L$128="",'PARC ITM REGION CENTRE'!J$3:J$128),'PARC ITM REGION CENTRE'!J$3:J$128,0),""),ROW(F39)),COLUMN(F39)),"")</f>
        <v>14</v>
      </c>
      <c r="G40" t="b">
        <v>0</v>
      </c>
      <c r="H40" cm="1">
        <f t="array" ref="H40">SMALL(IFERROR(MATCH(IF('PARC ITM REGION CENTRE'!$L$3:$L$128="",'PARC ITM REGION CENTRE'!H$3:H$128),'PARC ITM REGION CENTRE'!H$3:H$128,0),""),ROW(A39))</f>
        <v>92</v>
      </c>
      <c r="I40" cm="1">
        <f t="array" ref="I40">INDEX('PARC ITM REGION CENTRE'!$D$3:$H$128,SMALL(IFERROR(MATCH(IF('PARC ITM REGION CENTRE'!$L$3:$L$128="",'PARC ITM REGION CENTRE'!H$3:H$128),'PARC ITM REGION CENTRE'!H$3:H$128,0),""),ROW(A39)),5)</f>
        <v>45570</v>
      </c>
      <c r="J40">
        <f>VLOOKUP(A40,'PARC ITM REGION CENTRE'!D:H,5,0)</f>
        <v>45390</v>
      </c>
    </row>
    <row r="41" spans="1:10" x14ac:dyDescent="0.25">
      <c r="A41" t="str" cm="1">
        <f t="array" ref="A41">IFERROR(INDEX('PARC ITM REGION CENTRE'!$D$3:$H$129,SMALL(IFERROR(MATCH(IF('PARC ITM REGION CENTRE'!$L$3:$L$128="",'PARC ITM REGION CENTRE'!D$3:D$128),'PARC ITM REGION CENTRE'!D$3:D$128,0),""),ROW(A40)),COLUMN(A40)),"")</f>
        <v>SAINT AMAND MONTROND</v>
      </c>
      <c r="B41" cm="1">
        <f t="array" ref="B41">IFERROR(INDEX('PARC ITM REGION CENTRE'!$D$3:$H$129,SMALL(IFERROR(MATCH(IF('PARC ITM REGION CENTRE'!$L$3:$L$128="",'PARC ITM REGION CENTRE'!E$3:E$128),'PARC ITM REGION CENTRE'!E$3:E$128,0),""),ROW(B40)),COLUMN(B40)),"")</f>
        <v>46.735116599999998</v>
      </c>
      <c r="C41" cm="1">
        <f t="array" ref="C41">IFERROR(INDEX('PARC ITM REGION CENTRE'!$D$3:$H$129,SMALL(IFERROR(MATCH(IF('PARC ITM REGION CENTRE'!$L$3:$L$128="",'PARC ITM REGION CENTRE'!F$3:F$128),'PARC ITM REGION CENTRE'!F$3:F$128,0),""),ROW(C40)),COLUMN(C40)),"")</f>
        <v>2.4914915999999998</v>
      </c>
      <c r="D41" t="str" cm="1">
        <f t="array" ref="D41">IFERROR(INDEX('PARC ITM REGION CENTRE'!$D$3:$H$129,SMALL(IFERROR(MATCH(IF('PARC ITM REGION CENTRE'!$L$3:$L$128=" ",'PARC ITM REGION CENTRE'!G$3:G$128),'PARC ITM REGION CENTRE'!$L$3:$L$128,0),""),ROW(D40)),COLUMN(D40)),"")</f>
        <v/>
      </c>
      <c r="E41" cm="1">
        <f t="array" ref="E41">IFERROR(INDEX('PARC ITM REGION CENTRE'!$D$3:$H$129,SMALL(IFERROR(MATCH(IF('PARC ITM REGION CENTRE'!$L$3:$L$128="",'PARC ITM REGION CENTRE'!H$3:H$128),'PARC ITM REGION CENTRE'!H$3:H$128,0),""),ROW(E40)),COLUMN(E40)),"")</f>
        <v>45310</v>
      </c>
      <c r="F41" cm="1">
        <f t="array" ref="F41">IFERROR(INDEX('PARC ITM REGION CENTRE'!$D$3:$J$129,SMALL(IFERROR(MATCH(IF('PARC ITM REGION CENTRE'!$L$3:$L$128="",'PARC ITM REGION CENTRE'!J$3:J$128),'PARC ITM REGION CENTRE'!J$3:J$128,0),""),ROW(F40)),COLUMN(F40)),"")</f>
        <v>14</v>
      </c>
      <c r="G41" t="b">
        <v>0</v>
      </c>
      <c r="H41" cm="1">
        <f t="array" ref="H41">SMALL(IFERROR(MATCH(IF('PARC ITM REGION CENTRE'!$L$3:$L$128="",'PARC ITM REGION CENTRE'!H$3:H$128),'PARC ITM REGION CENTRE'!H$3:H$128,0),""),ROW(A40))</f>
        <v>93</v>
      </c>
      <c r="I41" cm="1">
        <f t="array" ref="I41">INDEX('PARC ITM REGION CENTRE'!$D$3:$H$128,SMALL(IFERROR(MATCH(IF('PARC ITM REGION CENTRE'!$L$3:$L$128="",'PARC ITM REGION CENTRE'!H$3:H$128),'PARC ITM REGION CENTRE'!H$3:H$128,0),""),ROW(A40)),5)</f>
        <v>45310</v>
      </c>
      <c r="J41">
        <f>VLOOKUP(A41,'PARC ITM REGION CENTRE'!D:H,5,0)</f>
        <v>18200</v>
      </c>
    </row>
    <row r="42" spans="1:10" x14ac:dyDescent="0.25">
      <c r="A42" t="str" cm="1">
        <f t="array" ref="A42">IFERROR(INDEX('PARC ITM REGION CENTRE'!$D$3:$H$129,SMALL(IFERROR(MATCH(IF('PARC ITM REGION CENTRE'!$L$3:$L$128="",'PARC ITM REGION CENTRE'!D$3:D$128),'PARC ITM REGION CENTRE'!D$3:D$128,0),""),ROW(A41)),COLUMN(A41)),"")</f>
        <v>SAINT DENIS DE L'HOTEL</v>
      </c>
      <c r="B42" cm="1">
        <f t="array" ref="B42">IFERROR(INDEX('PARC ITM REGION CENTRE'!$D$3:$H$129,SMALL(IFERROR(MATCH(IF('PARC ITM REGION CENTRE'!$L$3:$L$128="",'PARC ITM REGION CENTRE'!E$3:E$128),'PARC ITM REGION CENTRE'!E$3:E$128,0),""),ROW(B41)),COLUMN(B41)),"")</f>
        <v>47.868808999999999</v>
      </c>
      <c r="C42" cm="1">
        <f t="array" ref="C42">IFERROR(INDEX('PARC ITM REGION CENTRE'!$D$3:$H$129,SMALL(IFERROR(MATCH(IF('PARC ITM REGION CENTRE'!$L$3:$L$128="",'PARC ITM REGION CENTRE'!F$3:F$128),'PARC ITM REGION CENTRE'!F$3:F$128,0),""),ROW(C41)),COLUMN(C41)),"")</f>
        <v>2.1286040000000002</v>
      </c>
      <c r="D42" t="str" cm="1">
        <f t="array" ref="D42">IFERROR(INDEX('PARC ITM REGION CENTRE'!$D$3:$H$129,SMALL(IFERROR(MATCH(IF('PARC ITM REGION CENTRE'!$L$3:$L$128=" ",'PARC ITM REGION CENTRE'!G$3:G$128),'PARC ITM REGION CENTRE'!$L$3:$L$128,0),""),ROW(D41)),COLUMN(D41)),"")</f>
        <v/>
      </c>
      <c r="E42" cm="1">
        <f t="array" ref="E42">IFERROR(INDEX('PARC ITM REGION CENTRE'!$D$3:$H$129,SMALL(IFERROR(MATCH(IF('PARC ITM REGION CENTRE'!$L$3:$L$128="",'PARC ITM REGION CENTRE'!H$3:H$128),'PARC ITM REGION CENTRE'!H$3:H$128,0),""),ROW(E41)),COLUMN(E41)),"")</f>
        <v>45500</v>
      </c>
      <c r="F42" cm="1">
        <f t="array" ref="F42">IFERROR(INDEX('PARC ITM REGION CENTRE'!$D$3:$J$129,SMALL(IFERROR(MATCH(IF('PARC ITM REGION CENTRE'!$L$3:$L$128="",'PARC ITM REGION CENTRE'!J$3:J$128),'PARC ITM REGION CENTRE'!J$3:J$128,0),""),ROW(F41)),COLUMN(F41)),"")</f>
        <v>14</v>
      </c>
      <c r="G42" t="b">
        <v>0</v>
      </c>
      <c r="H42" cm="1">
        <f t="array" ref="H42">SMALL(IFERROR(MATCH(IF('PARC ITM REGION CENTRE'!$L$3:$L$128="",'PARC ITM REGION CENTRE'!H$3:H$128),'PARC ITM REGION CENTRE'!H$3:H$128,0),""),ROW(A41))</f>
        <v>95</v>
      </c>
      <c r="I42" cm="1">
        <f t="array" ref="I42">INDEX('PARC ITM REGION CENTRE'!$D$3:$H$128,SMALL(IFERROR(MATCH(IF('PARC ITM REGION CENTRE'!$L$3:$L$128="",'PARC ITM REGION CENTRE'!H$3:H$128),'PARC ITM REGION CENTRE'!H$3:H$128,0),""),ROW(A41)),5)</f>
        <v>45500</v>
      </c>
      <c r="J42">
        <f>VLOOKUP(A42,'PARC ITM REGION CENTRE'!D:H,5,0)</f>
        <v>45550</v>
      </c>
    </row>
    <row r="43" spans="1:10" x14ac:dyDescent="0.25">
      <c r="A43" t="str" cm="1">
        <f t="array" ref="A43">IFERROR(INDEX('PARC ITM REGION CENTRE'!$D$3:$H$129,SMALL(IFERROR(MATCH(IF('PARC ITM REGION CENTRE'!$L$3:$L$128="",'PARC ITM REGION CENTRE'!D$3:D$128),'PARC ITM REGION CENTRE'!D$3:D$128,0),""),ROW(A42)),COLUMN(A42)),"")</f>
        <v>SAINT DOULCHARD</v>
      </c>
      <c r="B43" cm="1">
        <f t="array" ref="B43">IFERROR(INDEX('PARC ITM REGION CENTRE'!$D$3:$H$129,SMALL(IFERROR(MATCH(IF('PARC ITM REGION CENTRE'!$L$3:$L$128="",'PARC ITM REGION CENTRE'!E$3:E$128),'PARC ITM REGION CENTRE'!E$3:E$128,0),""),ROW(B42)),COLUMN(B42)),"")</f>
        <v>47.112504399999999</v>
      </c>
      <c r="C43" cm="1">
        <f t="array" ref="C43">IFERROR(INDEX('PARC ITM REGION CENTRE'!$D$3:$H$129,SMALL(IFERROR(MATCH(IF('PARC ITM REGION CENTRE'!$L$3:$L$128="",'PARC ITM REGION CENTRE'!F$3:F$128),'PARC ITM REGION CENTRE'!F$3:F$128,0),""),ROW(C42)),COLUMN(C42)),"")</f>
        <v>2.3800712000000002</v>
      </c>
      <c r="D43" t="str" cm="1">
        <f t="array" ref="D43">IFERROR(INDEX('PARC ITM REGION CENTRE'!$D$3:$H$129,SMALL(IFERROR(MATCH(IF('PARC ITM REGION CENTRE'!$L$3:$L$128=" ",'PARC ITM REGION CENTRE'!G$3:G$128),'PARC ITM REGION CENTRE'!$L$3:$L$128,0),""),ROW(D42)),COLUMN(D42)),"")</f>
        <v/>
      </c>
      <c r="E43" cm="1">
        <f t="array" ref="E43">IFERROR(INDEX('PARC ITM REGION CENTRE'!$D$3:$H$129,SMALL(IFERROR(MATCH(IF('PARC ITM REGION CENTRE'!$L$3:$L$128="",'PARC ITM REGION CENTRE'!H$3:H$128),'PARC ITM REGION CENTRE'!H$3:H$128,0),""),ROW(E42)),COLUMN(E42)),"")</f>
        <v>45390</v>
      </c>
      <c r="F43" cm="1">
        <f t="array" ref="F43">IFERROR(INDEX('PARC ITM REGION CENTRE'!$D$3:$J$129,SMALL(IFERROR(MATCH(IF('PARC ITM REGION CENTRE'!$L$3:$L$128="",'PARC ITM REGION CENTRE'!J$3:J$128),'PARC ITM REGION CENTRE'!J$3:J$128,0),""),ROW(F42)),COLUMN(F42)),"")</f>
        <v>14</v>
      </c>
      <c r="G43" t="b">
        <v>0</v>
      </c>
      <c r="H43" cm="1">
        <f t="array" ref="H43">SMALL(IFERROR(MATCH(IF('PARC ITM REGION CENTRE'!$L$3:$L$128="",'PARC ITM REGION CENTRE'!H$3:H$128),'PARC ITM REGION CENTRE'!H$3:H$128,0),""),ROW(A42))</f>
        <v>97</v>
      </c>
      <c r="I43" cm="1">
        <f t="array" ref="I43">INDEX('PARC ITM REGION CENTRE'!$D$3:$H$128,SMALL(IFERROR(MATCH(IF('PARC ITM REGION CENTRE'!$L$3:$L$128="",'PARC ITM REGION CENTRE'!H$3:H$128),'PARC ITM REGION CENTRE'!H$3:H$128,0),""),ROW(A42)),5)</f>
        <v>45390</v>
      </c>
      <c r="J43">
        <f>VLOOKUP(A43,'PARC ITM REGION CENTRE'!D:H,5,0)</f>
        <v>18230</v>
      </c>
    </row>
    <row r="44" spans="1:10" x14ac:dyDescent="0.25">
      <c r="A44" t="str" cm="1">
        <f t="array" ref="A44">IFERROR(INDEX('PARC ITM REGION CENTRE'!$D$3:$H$129,SMALL(IFERROR(MATCH(IF('PARC ITM REGION CENTRE'!$L$3:$L$128="",'PARC ITM REGION CENTRE'!D$3:D$128),'PARC ITM REGION CENTRE'!D$3:D$128,0),""),ROW(A43)),COLUMN(A43)),"")</f>
        <v>SAINT HILAIRE LES ANDRESIS</v>
      </c>
      <c r="B44" cm="1">
        <f t="array" ref="B44">IFERROR(INDEX('PARC ITM REGION CENTRE'!$D$3:$H$129,SMALL(IFERROR(MATCH(IF('PARC ITM REGION CENTRE'!$L$3:$L$128="",'PARC ITM REGION CENTRE'!E$3:E$128),'PARC ITM REGION CENTRE'!E$3:E$128,0),""),ROW(B43)),COLUMN(B43)),"")</f>
        <v>48.044140800000001</v>
      </c>
      <c r="C44" cm="1">
        <f t="array" ref="C44">IFERROR(INDEX('PARC ITM REGION CENTRE'!$D$3:$H$129,SMALL(IFERROR(MATCH(IF('PARC ITM REGION CENTRE'!$L$3:$L$128="",'PARC ITM REGION CENTRE'!F$3:F$128),'PARC ITM REGION CENTRE'!F$3:F$128,0),""),ROW(C43)),COLUMN(C43)),"")</f>
        <v>3.0269645000000001</v>
      </c>
      <c r="D44" t="str" cm="1">
        <f t="array" ref="D44">IFERROR(INDEX('PARC ITM REGION CENTRE'!$D$3:$H$129,SMALL(IFERROR(MATCH(IF('PARC ITM REGION CENTRE'!$L$3:$L$128=" ",'PARC ITM REGION CENTRE'!G$3:G$128),'PARC ITM REGION CENTRE'!$L$3:$L$128,0),""),ROW(D43)),COLUMN(D43)),"")</f>
        <v/>
      </c>
      <c r="E44" cm="1">
        <f t="array" ref="E44">IFERROR(INDEX('PARC ITM REGION CENTRE'!$D$3:$H$129,SMALL(IFERROR(MATCH(IF('PARC ITM REGION CENTRE'!$L$3:$L$128="",'PARC ITM REGION CENTRE'!H$3:H$128),'PARC ITM REGION CENTRE'!H$3:H$128,0),""),ROW(E43)),COLUMN(E43)),"")</f>
        <v>45550</v>
      </c>
      <c r="F44" cm="1">
        <f t="array" ref="F44">IFERROR(INDEX('PARC ITM REGION CENTRE'!$D$3:$J$129,SMALL(IFERROR(MATCH(IF('PARC ITM REGION CENTRE'!$L$3:$L$128="",'PARC ITM REGION CENTRE'!J$3:J$128),'PARC ITM REGION CENTRE'!J$3:J$128,0),""),ROW(F43)),COLUMN(F43)),"")</f>
        <v>14</v>
      </c>
      <c r="G44" t="b">
        <v>0</v>
      </c>
      <c r="H44" cm="1">
        <f t="array" ref="H44">SMALL(IFERROR(MATCH(IF('PARC ITM REGION CENTRE'!$L$3:$L$128="",'PARC ITM REGION CENTRE'!H$3:H$128),'PARC ITM REGION CENTRE'!H$3:H$128,0),""),ROW(A43))</f>
        <v>100</v>
      </c>
      <c r="I44" cm="1">
        <f t="array" ref="I44">INDEX('PARC ITM REGION CENTRE'!$D$3:$H$128,SMALL(IFERROR(MATCH(IF('PARC ITM REGION CENTRE'!$L$3:$L$128="",'PARC ITM REGION CENTRE'!H$3:H$128),'PARC ITM REGION CENTRE'!H$3:H$128,0),""),ROW(A43)),5)</f>
        <v>45550</v>
      </c>
      <c r="J44">
        <f>VLOOKUP(A44,'PARC ITM REGION CENTRE'!D:H,5,0)</f>
        <v>45320</v>
      </c>
    </row>
    <row r="45" spans="1:10" x14ac:dyDescent="0.25">
      <c r="A45" t="str" cm="1">
        <f t="array" ref="A45">IFERROR(INDEX('PARC ITM REGION CENTRE'!$D$3:$H$129,SMALL(IFERROR(MATCH(IF('PARC ITM REGION CENTRE'!$L$3:$L$128="",'PARC ITM REGION CENTRE'!D$3:D$128),'PARC ITM REGION CENTRE'!D$3:D$128,0),""),ROW(A44)),COLUMN(A44)),"")</f>
        <v>SAINTE FEYRE</v>
      </c>
      <c r="B45" cm="1">
        <f t="array" ref="B45">IFERROR(INDEX('PARC ITM REGION CENTRE'!$D$3:$H$129,SMALL(IFERROR(MATCH(IF('PARC ITM REGION CENTRE'!$L$3:$L$128="",'PARC ITM REGION CENTRE'!E$3:E$128),'PARC ITM REGION CENTRE'!E$3:E$128,0),""),ROW(B44)),COLUMN(B44)),"")</f>
        <v>46.175953</v>
      </c>
      <c r="C45" cm="1">
        <f t="array" ref="C45">IFERROR(INDEX('PARC ITM REGION CENTRE'!$D$3:$H$129,SMALL(IFERROR(MATCH(IF('PARC ITM REGION CENTRE'!$L$3:$L$128="",'PARC ITM REGION CENTRE'!F$3:F$128),'PARC ITM REGION CENTRE'!F$3:F$128,0),""),ROW(C44)),COLUMN(C44)),"")</f>
        <v>1.8980607</v>
      </c>
      <c r="D45" t="str" cm="1">
        <f t="array" ref="D45">IFERROR(INDEX('PARC ITM REGION CENTRE'!$D$3:$H$129,SMALL(IFERROR(MATCH(IF('PARC ITM REGION CENTRE'!$L$3:$L$128=" ",'PARC ITM REGION CENTRE'!G$3:G$128),'PARC ITM REGION CENTRE'!$L$3:$L$128,0),""),ROW(D44)),COLUMN(D44)),"")</f>
        <v/>
      </c>
      <c r="E45" cm="1">
        <f t="array" ref="E45">IFERROR(INDEX('PARC ITM REGION CENTRE'!$D$3:$H$129,SMALL(IFERROR(MATCH(IF('PARC ITM REGION CENTRE'!$L$3:$L$128="",'PARC ITM REGION CENTRE'!H$3:H$128),'PARC ITM REGION CENTRE'!H$3:H$128,0),""),ROW(E44)),COLUMN(E44)),"")</f>
        <v>18230</v>
      </c>
      <c r="F45" cm="1">
        <f t="array" ref="F45">IFERROR(INDEX('PARC ITM REGION CENTRE'!$D$3:$J$129,SMALL(IFERROR(MATCH(IF('PARC ITM REGION CENTRE'!$L$3:$L$128="",'PARC ITM REGION CENTRE'!J$3:J$128),'PARC ITM REGION CENTRE'!J$3:J$128,0),""),ROW(F44)),COLUMN(F44)),"")</f>
        <v>14</v>
      </c>
      <c r="G45" t="b">
        <v>0</v>
      </c>
      <c r="H45" cm="1">
        <f t="array" ref="H45">SMALL(IFERROR(MATCH(IF('PARC ITM REGION CENTRE'!$L$3:$L$128="",'PARC ITM REGION CENTRE'!H$3:H$128),'PARC ITM REGION CENTRE'!H$3:H$128,0),""),ROW(A44))</f>
        <v>101</v>
      </c>
      <c r="I45" cm="1">
        <f t="array" ref="I45">INDEX('PARC ITM REGION CENTRE'!$D$3:$H$128,SMALL(IFERROR(MATCH(IF('PARC ITM REGION CENTRE'!$L$3:$L$128="",'PARC ITM REGION CENTRE'!H$3:H$128),'PARC ITM REGION CENTRE'!H$3:H$128,0),""),ROW(A44)),5)</f>
        <v>18230</v>
      </c>
      <c r="J45">
        <f>VLOOKUP(A45,'PARC ITM REGION CENTRE'!D:H,5,0)</f>
        <v>23000</v>
      </c>
    </row>
    <row r="46" spans="1:10" x14ac:dyDescent="0.25">
      <c r="A46" t="str" cm="1">
        <f t="array" ref="A46">IFERROR(INDEX('PARC ITM REGION CENTRE'!$D$3:$H$129,SMALL(IFERROR(MATCH(IF('PARC ITM REGION CENTRE'!$L$3:$L$128="",'PARC ITM REGION CENTRE'!D$3:D$128),'PARC ITM REGION CENTRE'!D$3:D$128,0),""),ROW(A45)),COLUMN(A45)),"")</f>
        <v>SANCOINS</v>
      </c>
      <c r="B46" cm="1">
        <f t="array" ref="B46">IFERROR(INDEX('PARC ITM REGION CENTRE'!$D$3:$H$129,SMALL(IFERROR(MATCH(IF('PARC ITM REGION CENTRE'!$L$3:$L$128="",'PARC ITM REGION CENTRE'!E$3:E$128),'PARC ITM REGION CENTRE'!E$3:E$128,0),""),ROW(B45)),COLUMN(B45)),"")</f>
        <v>46.832828300000003</v>
      </c>
      <c r="C46" cm="1">
        <f t="array" ref="C46">IFERROR(INDEX('PARC ITM REGION CENTRE'!$D$3:$H$129,SMALL(IFERROR(MATCH(IF('PARC ITM REGION CENTRE'!$L$3:$L$128="",'PARC ITM REGION CENTRE'!F$3:F$128),'PARC ITM REGION CENTRE'!F$3:F$128,0),""),ROW(C45)),COLUMN(C45)),"")</f>
        <v>2.9370126000000001</v>
      </c>
      <c r="D46" t="str" cm="1">
        <f t="array" ref="D46">IFERROR(INDEX('PARC ITM REGION CENTRE'!$D$3:$H$129,SMALL(IFERROR(MATCH(IF('PARC ITM REGION CENTRE'!$L$3:$L$128=" ",'PARC ITM REGION CENTRE'!G$3:G$128),'PARC ITM REGION CENTRE'!$L$3:$L$128,0),""),ROW(D45)),COLUMN(D45)),"")</f>
        <v/>
      </c>
      <c r="E46" cm="1">
        <f t="array" ref="E46">IFERROR(INDEX('PARC ITM REGION CENTRE'!$D$3:$H$129,SMALL(IFERROR(MATCH(IF('PARC ITM REGION CENTRE'!$L$3:$L$128="",'PARC ITM REGION CENTRE'!H$3:H$128),'PARC ITM REGION CENTRE'!H$3:H$128,0),""),ROW(E45)),COLUMN(E45)),"")</f>
        <v>18600</v>
      </c>
      <c r="F46" cm="1">
        <f t="array" ref="F46">IFERROR(INDEX('PARC ITM REGION CENTRE'!$D$3:$J$129,SMALL(IFERROR(MATCH(IF('PARC ITM REGION CENTRE'!$L$3:$L$128="",'PARC ITM REGION CENTRE'!J$3:J$128),'PARC ITM REGION CENTRE'!J$3:J$128,0),""),ROW(F45)),COLUMN(F45)),"")</f>
        <v>14</v>
      </c>
      <c r="G46">
        <v>45430</v>
      </c>
      <c r="H46" cm="1">
        <f t="array" ref="H46">SMALL(IFERROR(MATCH(IF('PARC ITM REGION CENTRE'!$L$3:$L$128="",'PARC ITM REGION CENTRE'!H$3:H$128),'PARC ITM REGION CENTRE'!H$3:H$128,0),""),ROW(A45))</f>
        <v>109</v>
      </c>
      <c r="I46" cm="1">
        <f t="array" ref="I46">INDEX('PARC ITM REGION CENTRE'!$D$3:$H$128,SMALL(IFERROR(MATCH(IF('PARC ITM REGION CENTRE'!$L$3:$L$128="",'PARC ITM REGION CENTRE'!H$3:H$128),'PARC ITM REGION CENTRE'!H$3:H$128,0),""),ROW(A45)),5)</f>
        <v>18600</v>
      </c>
      <c r="J46">
        <f>VLOOKUP(A46,'PARC ITM REGION CENTRE'!D:H,5,0)</f>
        <v>18600</v>
      </c>
    </row>
    <row r="47" spans="1:10" x14ac:dyDescent="0.25">
      <c r="A47" t="str" cm="1">
        <f t="array" ref="A47">IFERROR(INDEX('PARC ITM REGION CENTRE'!$D$3:$H$129,SMALL(IFERROR(MATCH(IF('PARC ITM REGION CENTRE'!$L$3:$L$128="",'PARC ITM REGION CENTRE'!D$3:D$128),'PARC ITM REGION CENTRE'!D$3:D$128,0),""),ROW(A46)),COLUMN(A46)),"")</f>
        <v>SARAN</v>
      </c>
      <c r="B47" cm="1">
        <f t="array" ref="B47">IFERROR(INDEX('PARC ITM REGION CENTRE'!$D$3:$H$129,SMALL(IFERROR(MATCH(IF('PARC ITM REGION CENTRE'!$L$3:$L$128="",'PARC ITM REGION CENTRE'!E$3:E$128),'PARC ITM REGION CENTRE'!E$3:E$128,0),""),ROW(B46)),COLUMN(B46)),"")</f>
        <v>47.934556999999998</v>
      </c>
      <c r="C47" cm="1">
        <f t="array" ref="C47">IFERROR(INDEX('PARC ITM REGION CENTRE'!$D$3:$H$129,SMALL(IFERROR(MATCH(IF('PARC ITM REGION CENTRE'!$L$3:$L$128="",'PARC ITM REGION CENTRE'!F$3:F$128),'PARC ITM REGION CENTRE'!F$3:F$128,0),""),ROW(C46)),COLUMN(C46)),"")</f>
        <v>1.8896189999999999</v>
      </c>
      <c r="D47" t="str" cm="1">
        <f t="array" ref="D47">IFERROR(INDEX('PARC ITM REGION CENTRE'!$D$3:$H$129,SMALL(IFERROR(MATCH(IF('PARC ITM REGION CENTRE'!$L$3:$L$128=" ",'PARC ITM REGION CENTRE'!G$3:G$128),'PARC ITM REGION CENTRE'!$L$3:$L$128,0),""),ROW(D46)),COLUMN(D46)),"")</f>
        <v/>
      </c>
      <c r="E47" cm="1">
        <f t="array" ref="E47">IFERROR(INDEX('PARC ITM REGION CENTRE'!$D$3:$H$129,SMALL(IFERROR(MATCH(IF('PARC ITM REGION CENTRE'!$L$3:$L$128="",'PARC ITM REGION CENTRE'!H$3:H$128),'PARC ITM REGION CENTRE'!H$3:H$128,0),""),ROW(E46)),COLUMN(E46)),"")</f>
        <v>45770</v>
      </c>
      <c r="F47" cm="1">
        <f t="array" ref="F47">IFERROR(INDEX('PARC ITM REGION CENTRE'!$D$3:$J$129,SMALL(IFERROR(MATCH(IF('PARC ITM REGION CENTRE'!$L$3:$L$128="",'PARC ITM REGION CENTRE'!J$3:J$128),'PARC ITM REGION CENTRE'!J$3:J$128,0),""),ROW(F46)),COLUMN(F46)),"")</f>
        <v>14</v>
      </c>
      <c r="G47" t="b">
        <v>0</v>
      </c>
      <c r="H47" cm="1">
        <f t="array" ref="H47">SMALL(IFERROR(MATCH(IF('PARC ITM REGION CENTRE'!$L$3:$L$128="",'PARC ITM REGION CENTRE'!H$3:H$128),'PARC ITM REGION CENTRE'!H$3:H$128,0),""),ROW(A46))</f>
        <v>110</v>
      </c>
      <c r="I47" cm="1">
        <f t="array" ref="I47">INDEX('PARC ITM REGION CENTRE'!$D$3:$H$128,SMALL(IFERROR(MATCH(IF('PARC ITM REGION CENTRE'!$L$3:$L$128="",'PARC ITM REGION CENTRE'!H$3:H$128),'PARC ITM REGION CENTRE'!H$3:H$128,0),""),ROW(A46)),5)</f>
        <v>45770</v>
      </c>
      <c r="J47">
        <f>VLOOKUP(A47,'PARC ITM REGION CENTRE'!D:H,5,0)</f>
        <v>45770</v>
      </c>
    </row>
    <row r="48" spans="1:10" x14ac:dyDescent="0.25">
      <c r="A48" t="str" cm="1">
        <f t="array" ref="A48">IFERROR(INDEX('PARC ITM REGION CENTRE'!$D$3:$H$129,SMALL(IFERROR(MATCH(IF('PARC ITM REGION CENTRE'!$L$3:$L$128="",'PARC ITM REGION CENTRE'!D$3:D$128),'PARC ITM REGION CENTRE'!D$3:D$128,0),""),ROW(A47)),COLUMN(A47)),"")</f>
        <v>VIENNE EN VAL</v>
      </c>
      <c r="B48" cm="1">
        <f t="array" ref="B48">IFERROR(INDEX('PARC ITM REGION CENTRE'!$D$3:$H$129,SMALL(IFERROR(MATCH(IF('PARC ITM REGION CENTRE'!$L$3:$L$128="",'PARC ITM REGION CENTRE'!E$3:E$128),'PARC ITM REGION CENTRE'!E$3:E$128,0),""),ROW(B47)),COLUMN(B47)),"")</f>
        <v>47.802052000000003</v>
      </c>
      <c r="C48" cm="1">
        <f t="array" ref="C48">IFERROR(INDEX('PARC ITM REGION CENTRE'!$D$3:$H$129,SMALL(IFERROR(MATCH(IF('PARC ITM REGION CENTRE'!$L$3:$L$128="",'PARC ITM REGION CENTRE'!F$3:F$128),'PARC ITM REGION CENTRE'!F$3:F$128,0),""),ROW(C47)),COLUMN(C47)),"")</f>
        <v>2.1474489999999999</v>
      </c>
      <c r="D48" t="str" cm="1">
        <f t="array" ref="D48">IFERROR(INDEX('PARC ITM REGION CENTRE'!$D$3:$H$129,SMALL(IFERROR(MATCH(IF('PARC ITM REGION CENTRE'!$L$3:$L$128=" ",'PARC ITM REGION CENTRE'!G$3:G$128),'PARC ITM REGION CENTRE'!$L$3:$L$128,0),""),ROW(D47)),COLUMN(D47)),"")</f>
        <v/>
      </c>
      <c r="E48" cm="1">
        <f t="array" ref="E48">IFERROR(INDEX('PARC ITM REGION CENTRE'!$D$3:$H$129,SMALL(IFERROR(MATCH(IF('PARC ITM REGION CENTRE'!$L$3:$L$128="",'PARC ITM REGION CENTRE'!H$3:H$128),'PARC ITM REGION CENTRE'!H$3:H$128,0),""),ROW(E47)),COLUMN(E47)),"")</f>
        <v>45510</v>
      </c>
      <c r="F48" cm="1">
        <f t="array" ref="F48">IFERROR(INDEX('PARC ITM REGION CENTRE'!$D$3:$J$129,SMALL(IFERROR(MATCH(IF('PARC ITM REGION CENTRE'!$L$3:$L$128="",'PARC ITM REGION CENTRE'!J$3:J$128),'PARC ITM REGION CENTRE'!J$3:J$128,0),""),ROW(F47)),COLUMN(F47)),"")</f>
        <v>60</v>
      </c>
      <c r="G48">
        <v>45720</v>
      </c>
      <c r="H48" cm="1">
        <f t="array" ref="H48">SMALL(IFERROR(MATCH(IF('PARC ITM REGION CENTRE'!$L$3:$L$128="",'PARC ITM REGION CENTRE'!H$3:H$128),'PARC ITM REGION CENTRE'!H$3:H$128,0),""),ROW(A47))</f>
        <v>121</v>
      </c>
      <c r="I48" cm="1">
        <f t="array" ref="I48">INDEX('PARC ITM REGION CENTRE'!$D$3:$H$128,SMALL(IFERROR(MATCH(IF('PARC ITM REGION CENTRE'!$L$3:$L$128="",'PARC ITM REGION CENTRE'!H$3:H$128),'PARC ITM REGION CENTRE'!H$3:H$128,0),""),ROW(A47)),5)</f>
        <v>45510</v>
      </c>
      <c r="J48">
        <f>VLOOKUP(A48,'PARC ITM REGION CENTRE'!D:H,5,0)</f>
        <v>45510</v>
      </c>
    </row>
    <row r="49" spans="1:10" x14ac:dyDescent="0.25">
      <c r="A49" t="str" cm="1">
        <f t="array" ref="A49">IFERROR(INDEX('PARC ITM REGION CENTRE'!$D$3:$H$129,SMALL(IFERROR(MATCH(IF('PARC ITM REGION CENTRE'!$L$3:$L$128="",'PARC ITM REGION CENTRE'!D$3:D$128),'PARC ITM REGION CENTRE'!D$3:D$128,0),""),ROW(A48)),COLUMN(A48)),"")</f>
        <v>VIERZON</v>
      </c>
      <c r="B49" cm="1">
        <f t="array" ref="B49">IFERROR(INDEX('PARC ITM REGION CENTRE'!$D$3:$H$129,SMALL(IFERROR(MATCH(IF('PARC ITM REGION CENTRE'!$L$3:$L$128="",'PARC ITM REGION CENTRE'!E$3:E$128),'PARC ITM REGION CENTRE'!E$3:E$128,0),""),ROW(B48)),COLUMN(B48)),"")</f>
        <v>47.205866299999997</v>
      </c>
      <c r="C49" cm="1">
        <f t="array" ref="C49">IFERROR(INDEX('PARC ITM REGION CENTRE'!$D$3:$H$129,SMALL(IFERROR(MATCH(IF('PARC ITM REGION CENTRE'!$L$3:$L$128="",'PARC ITM REGION CENTRE'!F$3:F$128),'PARC ITM REGION CENTRE'!F$3:F$128,0),""),ROW(C48)),COLUMN(C48)),"")</f>
        <v>2.0702693999999999</v>
      </c>
      <c r="D49" t="str" cm="1">
        <f t="array" ref="D49">IFERROR(INDEX('PARC ITM REGION CENTRE'!$D$3:$H$129,SMALL(IFERROR(MATCH(IF('PARC ITM REGION CENTRE'!$L$3:$L$128=" ",'PARC ITM REGION CENTRE'!G$3:G$128),'PARC ITM REGION CENTRE'!$L$3:$L$128,0),""),ROW(D48)),COLUMN(D48)),"")</f>
        <v/>
      </c>
      <c r="E49" cm="1">
        <f t="array" ref="E49">IFERROR(INDEX('PARC ITM REGION CENTRE'!$D$3:$H$129,SMALL(IFERROR(MATCH(IF('PARC ITM REGION CENTRE'!$L$3:$L$128="",'PARC ITM REGION CENTRE'!H$3:H$128),'PARC ITM REGION CENTRE'!H$3:H$128,0),""),ROW(E48)),COLUMN(E48)),"")</f>
        <v>18100</v>
      </c>
      <c r="F49" cm="1">
        <f t="array" ref="F49">IFERROR(INDEX('PARC ITM REGION CENTRE'!$D$3:$J$129,SMALL(IFERROR(MATCH(IF('PARC ITM REGION CENTRE'!$L$3:$L$128="",'PARC ITM REGION CENTRE'!J$3:J$128),'PARC ITM REGION CENTRE'!J$3:J$128,0),""),ROW(F48)),COLUMN(F48)),"")</f>
        <v>60</v>
      </c>
      <c r="G49" t="b">
        <v>0</v>
      </c>
      <c r="H49" cm="1">
        <f t="array" ref="H49">SMALL(IFERROR(MATCH(IF('PARC ITM REGION CENTRE'!$L$3:$L$128="",'PARC ITM REGION CENTRE'!H$3:H$128),'PARC ITM REGION CENTRE'!H$3:H$128,0),""),ROW(A48))</f>
        <v>122</v>
      </c>
      <c r="I49" cm="1">
        <f t="array" ref="I49">INDEX('PARC ITM REGION CENTRE'!$D$3:$H$128,SMALL(IFERROR(MATCH(IF('PARC ITM REGION CENTRE'!$L$3:$L$128="",'PARC ITM REGION CENTRE'!H$3:H$128),'PARC ITM REGION CENTRE'!H$3:H$128,0),""),ROW(A48)),5)</f>
        <v>18100</v>
      </c>
      <c r="J49">
        <f>VLOOKUP(A49,'PARC ITM REGION CENTRE'!D:H,5,0)</f>
        <v>18100</v>
      </c>
    </row>
    <row r="50" spans="1:10" x14ac:dyDescent="0.25">
      <c r="A50" t="str" cm="1">
        <f t="array" ref="A50">IFERROR(INDEX('PARC ITM REGION CENTRE'!$D$3:$H$129,SMALL(IFERROR(MATCH(IF('PARC ITM REGION CENTRE'!$L$3:$L$128="",'PARC ITM REGION CENTRE'!D$3:D$128),'PARC ITM REGION CENTRE'!D$3:D$128,0),""),ROW(A49)),COLUMN(A49)),"")</f>
        <v/>
      </c>
      <c r="B50" t="str" cm="1">
        <f t="array" ref="B50">IFERROR(INDEX('PARC ITM REGION CENTRE'!$D$3:$H$129,SMALL(IFERROR(MATCH(IF('PARC ITM REGION CENTRE'!$L$3:$L$128="",'PARC ITM REGION CENTRE'!E$3:E$128),'PARC ITM REGION CENTRE'!E$3:E$128,0),""),ROW(B49)),COLUMN(B49)),"")</f>
        <v/>
      </c>
      <c r="C50" t="str" cm="1">
        <f t="array" ref="C50">IFERROR(INDEX('PARC ITM REGION CENTRE'!$D$3:$H$129,SMALL(IFERROR(MATCH(IF('PARC ITM REGION CENTRE'!$L$3:$L$128="",'PARC ITM REGION CENTRE'!F$3:F$128),'PARC ITM REGION CENTRE'!F$3:F$128,0),""),ROW(C49)),COLUMN(C49)),"")</f>
        <v/>
      </c>
      <c r="D50" t="str" cm="1">
        <f t="array" ref="D50">IFERROR(INDEX('PARC ITM REGION CENTRE'!$D$3:$H$129,SMALL(IFERROR(MATCH(IF('PARC ITM REGION CENTRE'!$L$3:$L$128=" ",'PARC ITM REGION CENTRE'!G$3:G$128),'PARC ITM REGION CENTRE'!$L$3:$L$128,0),""),ROW(D49)),COLUMN(D49)),"")</f>
        <v/>
      </c>
      <c r="E50" t="str" cm="1">
        <f t="array" ref="E50">IFERROR(INDEX('PARC ITM REGION CENTRE'!$D$3:$H$129,SMALL(IFERROR(MATCH(IF('PARC ITM REGION CENTRE'!$L$3:$L$128="",'PARC ITM REGION CENTRE'!H$3:H$128),'PARC ITM REGION CENTRE'!H$3:H$128,0),""),ROW(E49)),COLUMN(E49)),"")</f>
        <v/>
      </c>
      <c r="F50" t="str" cm="1">
        <f t="array" ref="F50">IFERROR(INDEX('PARC ITM REGION CENTRE'!$D$3:$J$129,SMALL(IFERROR(MATCH(IF('PARC ITM REGION CENTRE'!$L$3:$L$128="",'PARC ITM REGION CENTRE'!J$3:J$128),'PARC ITM REGION CENTRE'!J$3:J$128,0),""),ROW(F49)),COLUMN(F49)),"")</f>
        <v/>
      </c>
      <c r="G50">
        <v>45150</v>
      </c>
      <c r="H50" t="e" cm="1">
        <f t="array" ref="H50">SMALL(IFERROR(MATCH(IF('PARC ITM REGION CENTRE'!$L$3:$L$128="",'PARC ITM REGION CENTRE'!H$3:H$128),'PARC ITM REGION CENTRE'!H$3:H$128,0),""),ROW(A49))</f>
        <v>#NUM!</v>
      </c>
      <c r="I50" t="e" cm="1">
        <f t="array" ref="I50">INDEX('PARC ITM REGION CENTRE'!$D$3:$H$128,SMALL(IFERROR(MATCH(IF('PARC ITM REGION CENTRE'!$L$3:$L$128="",'PARC ITM REGION CENTRE'!H$3:H$128),'PARC ITM REGION CENTRE'!H$3:H$128,0),""),ROW(A49)),5)</f>
        <v>#NUM!</v>
      </c>
      <c r="J50" t="e">
        <f>VLOOKUP(A50,'PARC ITM REGION CENTRE'!D:H,5,0)</f>
        <v>#N/A</v>
      </c>
    </row>
    <row r="51" spans="1:10" x14ac:dyDescent="0.25">
      <c r="A51" t="str" cm="1">
        <f t="array" ref="A51">IFERROR(INDEX('PARC ITM REGION CENTRE'!$D$3:$H$129,SMALL(IFERROR(MATCH(IF('PARC ITM REGION CENTRE'!$L$3:$L$128="",'PARC ITM REGION CENTRE'!D$3:D$128),'PARC ITM REGION CENTRE'!D$3:D$128,0),""),ROW(A50)),COLUMN(A50)),"")</f>
        <v/>
      </c>
      <c r="B51" t="str" cm="1">
        <f t="array" ref="B51">IFERROR(INDEX('PARC ITM REGION CENTRE'!$D$3:$H$129,SMALL(IFERROR(MATCH(IF('PARC ITM REGION CENTRE'!$L$3:$L$128="",'PARC ITM REGION CENTRE'!E$3:E$128),'PARC ITM REGION CENTRE'!E$3:E$128,0),""),ROW(B50)),COLUMN(B50)),"")</f>
        <v/>
      </c>
      <c r="C51" t="str" cm="1">
        <f t="array" ref="C51">IFERROR(INDEX('PARC ITM REGION CENTRE'!$D$3:$H$129,SMALL(IFERROR(MATCH(IF('PARC ITM REGION CENTRE'!$L$3:$L$128="",'PARC ITM REGION CENTRE'!F$3:F$128),'PARC ITM REGION CENTRE'!F$3:F$128,0),""),ROW(C50)),COLUMN(C50)),"")</f>
        <v/>
      </c>
      <c r="D51" t="str" cm="1">
        <f t="array" ref="D51">IFERROR(INDEX('PARC ITM REGION CENTRE'!$D$3:$H$129,SMALL(IFERROR(MATCH(IF('PARC ITM REGION CENTRE'!$L$3:$L$128=" ",'PARC ITM REGION CENTRE'!G$3:G$128),'PARC ITM REGION CENTRE'!$L$3:$L$128,0),""),ROW(D50)),COLUMN(D50)),"")</f>
        <v/>
      </c>
      <c r="E51" t="str" cm="1">
        <f t="array" ref="E51">IFERROR(INDEX('PARC ITM REGION CENTRE'!$D$3:$H$129,SMALL(IFERROR(MATCH(IF('PARC ITM REGION CENTRE'!$L$3:$L$128="",'PARC ITM REGION CENTRE'!H$3:H$128),'PARC ITM REGION CENTRE'!H$3:H$128,0),""),ROW(E50)),COLUMN(E50)),"")</f>
        <v/>
      </c>
      <c r="F51" t="str" cm="1">
        <f t="array" ref="F51">IFERROR(INDEX('PARC ITM REGION CENTRE'!$D$3:$J$129,SMALL(IFERROR(MATCH(IF('PARC ITM REGION CENTRE'!$L$3:$L$128="",'PARC ITM REGION CENTRE'!J$3:J$128),'PARC ITM REGION CENTRE'!J$3:J$128,0),""),ROW(F50)),COLUMN(F50)),"")</f>
        <v/>
      </c>
      <c r="G51" t="b">
        <v>0</v>
      </c>
      <c r="H51" t="e" cm="1">
        <f t="array" ref="H51">SMALL(IFERROR(MATCH(IF('PARC ITM REGION CENTRE'!$L$3:$L$128="",'PARC ITM REGION CENTRE'!H$3:H$128),'PARC ITM REGION CENTRE'!H$3:H$128,0),""),ROW(A50))</f>
        <v>#NUM!</v>
      </c>
      <c r="I51" t="e" cm="1">
        <f t="array" ref="I51">INDEX('PARC ITM REGION CENTRE'!$D$3:$H$128,SMALL(IFERROR(MATCH(IF('PARC ITM REGION CENTRE'!$L$3:$L$128="",'PARC ITM REGION CENTRE'!H$3:H$128),'PARC ITM REGION CENTRE'!H$3:H$128,0),""),ROW(A50)),5)</f>
        <v>#NUM!</v>
      </c>
      <c r="J51" t="e">
        <f>VLOOKUP(A51,'PARC ITM REGION CENTRE'!D:H,5,0)</f>
        <v>#N/A</v>
      </c>
    </row>
    <row r="52" spans="1:10" x14ac:dyDescent="0.25">
      <c r="A52" t="str" cm="1">
        <f t="array" ref="A52">IFERROR(INDEX('PARC ITM REGION CENTRE'!$D$3:$H$129,SMALL(IFERROR(MATCH(IF('PARC ITM REGION CENTRE'!$L$3:$L$128="",'PARC ITM REGION CENTRE'!D$3:D$128),'PARC ITM REGION CENTRE'!D$3:D$128,0),""),ROW(A51)),COLUMN(A51)),"")</f>
        <v/>
      </c>
      <c r="B52" t="str" cm="1">
        <f t="array" ref="B52">IFERROR(INDEX('PARC ITM REGION CENTRE'!$D$3:$H$129,SMALL(IFERROR(MATCH(IF('PARC ITM REGION CENTRE'!$L$3:$L$128="",'PARC ITM REGION CENTRE'!E$3:E$128),'PARC ITM REGION CENTRE'!E$3:E$128,0),""),ROW(B51)),COLUMN(B51)),"")</f>
        <v/>
      </c>
      <c r="C52" t="str" cm="1">
        <f t="array" ref="C52">IFERROR(INDEX('PARC ITM REGION CENTRE'!$D$3:$H$129,SMALL(IFERROR(MATCH(IF('PARC ITM REGION CENTRE'!$L$3:$L$128="",'PARC ITM REGION CENTRE'!F$3:F$128),'PARC ITM REGION CENTRE'!F$3:F$128,0),""),ROW(C51)),COLUMN(C51)),"")</f>
        <v/>
      </c>
      <c r="D52" t="str" cm="1">
        <f t="array" ref="D52">IFERROR(INDEX('PARC ITM REGION CENTRE'!$D$3:$H$129,SMALL(IFERROR(MATCH(IF('PARC ITM REGION CENTRE'!$L$3:$L$128=" ",'PARC ITM REGION CENTRE'!G$3:G$128),'PARC ITM REGION CENTRE'!$L$3:$L$128,0),""),ROW(D51)),COLUMN(D51)),"")</f>
        <v/>
      </c>
      <c r="E52" t="str" cm="1">
        <f t="array" ref="E52">IFERROR(INDEX('PARC ITM REGION CENTRE'!$D$3:$H$129,SMALL(IFERROR(MATCH(IF('PARC ITM REGION CENTRE'!$L$3:$L$128="",'PARC ITM REGION CENTRE'!H$3:H$128),'PARC ITM REGION CENTRE'!H$3:H$128,0),""),ROW(E51)),COLUMN(E51)),"")</f>
        <v/>
      </c>
      <c r="F52" t="str" cm="1">
        <f t="array" ref="F52">IFERROR(INDEX('PARC ITM REGION CENTRE'!$D$3:$J$129,SMALL(IFERROR(MATCH(IF('PARC ITM REGION CENTRE'!$L$3:$L$128="",'PARC ITM REGION CENTRE'!J$3:J$128),'PARC ITM REGION CENTRE'!J$3:J$128,0),""),ROW(F51)),COLUMN(F51)),"")</f>
        <v/>
      </c>
      <c r="G52" t="b">
        <v>0</v>
      </c>
      <c r="H52" t="e" cm="1">
        <f t="array" ref="H52">SMALL(IFERROR(MATCH(IF('PARC ITM REGION CENTRE'!$L$3:$L$128="",'PARC ITM REGION CENTRE'!H$3:H$128),'PARC ITM REGION CENTRE'!H$3:H$128,0),""),ROW(A51))</f>
        <v>#NUM!</v>
      </c>
      <c r="I52" t="e" cm="1">
        <f t="array" ref="I52">INDEX('PARC ITM REGION CENTRE'!$D$3:$H$128,SMALL(IFERROR(MATCH(IF('PARC ITM REGION CENTRE'!$L$3:$L$128="",'PARC ITM REGION CENTRE'!H$3:H$128),'PARC ITM REGION CENTRE'!H$3:H$128,0),""),ROW(A51)),5)</f>
        <v>#NUM!</v>
      </c>
      <c r="J52" t="e">
        <f>VLOOKUP(A52,'PARC ITM REGION CENTRE'!D:H,5,0)</f>
        <v>#N/A</v>
      </c>
    </row>
    <row r="53" spans="1:10" x14ac:dyDescent="0.25">
      <c r="A53" t="str" cm="1">
        <f t="array" ref="A53">IFERROR(INDEX('PARC ITM REGION CENTRE'!$D$3:$H$129,SMALL(IFERROR(MATCH(IF('PARC ITM REGION CENTRE'!$L$3:$L$128="",'PARC ITM REGION CENTRE'!D$3:D$128),'PARC ITM REGION CENTRE'!D$3:D$128,0),""),ROW(A52)),COLUMN(A52)),"")</f>
        <v/>
      </c>
      <c r="B53" t="str" cm="1">
        <f t="array" ref="B53">IFERROR(INDEX('PARC ITM REGION CENTRE'!$D$3:$H$129,SMALL(IFERROR(MATCH(IF('PARC ITM REGION CENTRE'!$L$3:$L$128="",'PARC ITM REGION CENTRE'!E$3:E$128),'PARC ITM REGION CENTRE'!E$3:E$128,0),""),ROW(B52)),COLUMN(B52)),"")</f>
        <v/>
      </c>
      <c r="C53" t="str" cm="1">
        <f t="array" ref="C53">IFERROR(INDEX('PARC ITM REGION CENTRE'!$D$3:$H$129,SMALL(IFERROR(MATCH(IF('PARC ITM REGION CENTRE'!$L$3:$L$128="",'PARC ITM REGION CENTRE'!F$3:F$128),'PARC ITM REGION CENTRE'!F$3:F$128,0),""),ROW(C52)),COLUMN(C52)),"")</f>
        <v/>
      </c>
      <c r="D53" t="str" cm="1">
        <f t="array" ref="D53">IFERROR(INDEX('PARC ITM REGION CENTRE'!$D$3:$H$129,SMALL(IFERROR(MATCH(IF('PARC ITM REGION CENTRE'!$L$3:$L$128=" ",'PARC ITM REGION CENTRE'!G$3:G$128),'PARC ITM REGION CENTRE'!$L$3:$L$128,0),""),ROW(D52)),COLUMN(D52)),"")</f>
        <v/>
      </c>
      <c r="E53" t="str" cm="1">
        <f t="array" ref="E53">IFERROR(INDEX('PARC ITM REGION CENTRE'!$D$3:$H$129,SMALL(IFERROR(MATCH(IF('PARC ITM REGION CENTRE'!$L$3:$L$128="",'PARC ITM REGION CENTRE'!H$3:H$128),'PARC ITM REGION CENTRE'!H$3:H$128,0),""),ROW(E52)),COLUMN(E52)),"")</f>
        <v/>
      </c>
      <c r="F53" t="str" cm="1">
        <f t="array" ref="F53">IFERROR(INDEX('PARC ITM REGION CENTRE'!$D$3:$J$129,SMALL(IFERROR(MATCH(IF('PARC ITM REGION CENTRE'!$L$3:$L$128="",'PARC ITM REGION CENTRE'!J$3:J$128),'PARC ITM REGION CENTRE'!J$3:J$128,0),""),ROW(F52)),COLUMN(F52)),"")</f>
        <v/>
      </c>
      <c r="G53">
        <v>45680</v>
      </c>
      <c r="H53" t="e" cm="1">
        <f t="array" ref="H53">SMALL(IFERROR(MATCH(IF('PARC ITM REGION CENTRE'!$L$3:$L$128="",'PARC ITM REGION CENTRE'!H$3:H$128),'PARC ITM REGION CENTRE'!H$3:H$128,0),""),ROW(A52))</f>
        <v>#NUM!</v>
      </c>
      <c r="I53" t="e" cm="1">
        <f t="array" ref="I53">INDEX('PARC ITM REGION CENTRE'!$D$3:$H$128,SMALL(IFERROR(MATCH(IF('PARC ITM REGION CENTRE'!$L$3:$L$128="",'PARC ITM REGION CENTRE'!H$3:H$128),'PARC ITM REGION CENTRE'!H$3:H$128,0),""),ROW(A52)),5)</f>
        <v>#NUM!</v>
      </c>
      <c r="J53" t="e">
        <f>VLOOKUP(A53,'PARC ITM REGION CENTRE'!D:H,5,0)</f>
        <v>#N/A</v>
      </c>
    </row>
    <row r="54" spans="1:10" x14ac:dyDescent="0.25">
      <c r="A54" t="str" cm="1">
        <f t="array" ref="A54">IFERROR(INDEX('PARC ITM REGION CENTRE'!$D$3:$H$129,SMALL(IFERROR(MATCH(IF('PARC ITM REGION CENTRE'!$L$3:$L$128="",'PARC ITM REGION CENTRE'!D$3:D$128),'PARC ITM REGION CENTRE'!D$3:D$128,0),""),ROW(A53)),COLUMN(A53)),"")</f>
        <v/>
      </c>
      <c r="B54" t="str" cm="1">
        <f t="array" ref="B54">IFERROR(INDEX('PARC ITM REGION CENTRE'!$D$3:$H$129,SMALL(IFERROR(MATCH(IF('PARC ITM REGION CENTRE'!$L$3:$L$128="",'PARC ITM REGION CENTRE'!E$3:E$128),'PARC ITM REGION CENTRE'!E$3:E$128,0),""),ROW(B53)),COLUMN(B53)),"")</f>
        <v/>
      </c>
      <c r="C54" t="str" cm="1">
        <f t="array" ref="C54">IFERROR(INDEX('PARC ITM REGION CENTRE'!$D$3:$H$129,SMALL(IFERROR(MATCH(IF('PARC ITM REGION CENTRE'!$L$3:$L$128="",'PARC ITM REGION CENTRE'!F$3:F$128),'PARC ITM REGION CENTRE'!F$3:F$128,0),""),ROW(C53)),COLUMN(C53)),"")</f>
        <v/>
      </c>
      <c r="D54" t="str" cm="1">
        <f t="array" ref="D54">IFERROR(INDEX('PARC ITM REGION CENTRE'!$D$3:$H$129,SMALL(IFERROR(MATCH(IF('PARC ITM REGION CENTRE'!$L$3:$L$128=" ",'PARC ITM REGION CENTRE'!G$3:G$128),'PARC ITM REGION CENTRE'!$L$3:$L$128,0),""),ROW(D53)),COLUMN(D53)),"")</f>
        <v/>
      </c>
      <c r="E54" t="str" cm="1">
        <f t="array" ref="E54">IFERROR(INDEX('PARC ITM REGION CENTRE'!$D$3:$H$129,SMALL(IFERROR(MATCH(IF('PARC ITM REGION CENTRE'!$L$3:$L$128="",'PARC ITM REGION CENTRE'!H$3:H$128),'PARC ITM REGION CENTRE'!H$3:H$128,0),""),ROW(E53)),COLUMN(E53)),"")</f>
        <v/>
      </c>
      <c r="F54" t="str" cm="1">
        <f t="array" ref="F54">IFERROR(INDEX('PARC ITM REGION CENTRE'!$D$3:$J$129,SMALL(IFERROR(MATCH(IF('PARC ITM REGION CENTRE'!$L$3:$L$128="",'PARC ITM REGION CENTRE'!J$3:J$128),'PARC ITM REGION CENTRE'!J$3:J$128,0),""),ROW(F53)),COLUMN(F53)),"")</f>
        <v/>
      </c>
      <c r="G54" t="b">
        <v>0</v>
      </c>
      <c r="H54" t="e" cm="1">
        <f t="array" ref="H54">SMALL(IFERROR(MATCH(IF('PARC ITM REGION CENTRE'!$L$3:$L$128="",'PARC ITM REGION CENTRE'!H$3:H$128),'PARC ITM REGION CENTRE'!H$3:H$128,0),""),ROW(A53))</f>
        <v>#NUM!</v>
      </c>
      <c r="I54" t="e" cm="1">
        <f t="array" ref="I54">INDEX('PARC ITM REGION CENTRE'!$D$3:$H$128,SMALL(IFERROR(MATCH(IF('PARC ITM REGION CENTRE'!$L$3:$L$128="",'PARC ITM REGION CENTRE'!H$3:H$128),'PARC ITM REGION CENTRE'!H$3:H$128,0),""),ROW(A53)),5)</f>
        <v>#NUM!</v>
      </c>
      <c r="J54" t="e">
        <f>VLOOKUP(A54,'PARC ITM REGION CENTRE'!D:H,5,0)</f>
        <v>#N/A</v>
      </c>
    </row>
    <row r="55" spans="1:10" x14ac:dyDescent="0.25">
      <c r="A55" t="str" cm="1">
        <f t="array" ref="A55">IFERROR(INDEX('PARC ITM REGION CENTRE'!$D$3:$H$129,SMALL(IFERROR(MATCH(IF('PARC ITM REGION CENTRE'!$L$3:$L$128="",'PARC ITM REGION CENTRE'!D$3:D$128),'PARC ITM REGION CENTRE'!D$3:D$128,0),""),ROW(A54)),COLUMN(A54)),"")</f>
        <v/>
      </c>
      <c r="B55" t="str" cm="1">
        <f t="array" ref="B55">IFERROR(INDEX('PARC ITM REGION CENTRE'!$D$3:$H$129,SMALL(IFERROR(MATCH(IF('PARC ITM REGION CENTRE'!$L$3:$L$128="",'PARC ITM REGION CENTRE'!E$3:E$128),'PARC ITM REGION CENTRE'!E$3:E$128,0),""),ROW(B54)),COLUMN(B54)),"")</f>
        <v/>
      </c>
      <c r="C55" t="str" cm="1">
        <f t="array" ref="C55">IFERROR(INDEX('PARC ITM REGION CENTRE'!$D$3:$H$129,SMALL(IFERROR(MATCH(IF('PARC ITM REGION CENTRE'!$L$3:$L$128="",'PARC ITM REGION CENTRE'!F$3:F$128),'PARC ITM REGION CENTRE'!F$3:F$128,0),""),ROW(C54)),COLUMN(C54)),"")</f>
        <v/>
      </c>
      <c r="D55" t="str" cm="1">
        <f t="array" ref="D55">IFERROR(INDEX('PARC ITM REGION CENTRE'!$D$3:$H$129,SMALL(IFERROR(MATCH(IF('PARC ITM REGION CENTRE'!$L$3:$L$128=" ",'PARC ITM REGION CENTRE'!G$3:G$128),'PARC ITM REGION CENTRE'!$L$3:$L$128,0),""),ROW(D54)),COLUMN(D54)),"")</f>
        <v/>
      </c>
      <c r="E55" t="str" cm="1">
        <f t="array" ref="E55">IFERROR(INDEX('PARC ITM REGION CENTRE'!$D$3:$H$129,SMALL(IFERROR(MATCH(IF('PARC ITM REGION CENTRE'!$L$3:$L$128="",'PARC ITM REGION CENTRE'!H$3:H$128),'PARC ITM REGION CENTRE'!H$3:H$128,0),""),ROW(E54)),COLUMN(E54)),"")</f>
        <v/>
      </c>
      <c r="F55" t="str" cm="1">
        <f t="array" ref="F55">IFERROR(INDEX('PARC ITM REGION CENTRE'!$D$3:$J$129,SMALL(IFERROR(MATCH(IF('PARC ITM REGION CENTRE'!$L$3:$L$128="",'PARC ITM REGION CENTRE'!J$3:J$128),'PARC ITM REGION CENTRE'!J$3:J$128,0),""),ROW(F54)),COLUMN(F54)),"")</f>
        <v/>
      </c>
      <c r="G55">
        <v>23800</v>
      </c>
      <c r="H55" t="e" cm="1">
        <f t="array" ref="H55">SMALL(IFERROR(MATCH(IF('PARC ITM REGION CENTRE'!$L$3:$L$128="",'PARC ITM REGION CENTRE'!H$3:H$128),'PARC ITM REGION CENTRE'!H$3:H$128,0),""),ROW(A54))</f>
        <v>#NUM!</v>
      </c>
      <c r="I55" t="e" cm="1">
        <f t="array" ref="I55">INDEX('PARC ITM REGION CENTRE'!$D$3:$H$128,SMALL(IFERROR(MATCH(IF('PARC ITM REGION CENTRE'!$L$3:$L$128="",'PARC ITM REGION CENTRE'!H$3:H$128),'PARC ITM REGION CENTRE'!H$3:H$128,0),""),ROW(A54)),5)</f>
        <v>#NUM!</v>
      </c>
      <c r="J55" t="e">
        <f>VLOOKUP(A55,'PARC ITM REGION CENTRE'!D:H,5,0)</f>
        <v>#N/A</v>
      </c>
    </row>
    <row r="56" spans="1:10" x14ac:dyDescent="0.25">
      <c r="A56" t="str" cm="1">
        <f t="array" ref="A56">IFERROR(INDEX('PARC ITM REGION CENTRE'!$D$3:$H$129,SMALL(IFERROR(MATCH(IF('PARC ITM REGION CENTRE'!$L$3:$L$128="",'PARC ITM REGION CENTRE'!D$3:D$128),'PARC ITM REGION CENTRE'!D$3:D$128,0),""),ROW(A55)),COLUMN(A55)),"")</f>
        <v/>
      </c>
      <c r="B56" t="str" cm="1">
        <f t="array" ref="B56">IFERROR(INDEX('PARC ITM REGION CENTRE'!$D$3:$H$129,SMALL(IFERROR(MATCH(IF('PARC ITM REGION CENTRE'!$L$3:$L$128="",'PARC ITM REGION CENTRE'!E$3:E$128),'PARC ITM REGION CENTRE'!E$3:E$128,0),""),ROW(B55)),COLUMN(B55)),"")</f>
        <v/>
      </c>
      <c r="C56" t="str" cm="1">
        <f t="array" ref="C56">IFERROR(INDEX('PARC ITM REGION CENTRE'!$D$3:$H$129,SMALL(IFERROR(MATCH(IF('PARC ITM REGION CENTRE'!$L$3:$L$128="",'PARC ITM REGION CENTRE'!F$3:F$128),'PARC ITM REGION CENTRE'!F$3:F$128,0),""),ROW(C55)),COLUMN(C55)),"")</f>
        <v/>
      </c>
      <c r="D56" t="str" cm="1">
        <f t="array" ref="D56">IFERROR(INDEX('PARC ITM REGION CENTRE'!$D$3:$H$129,SMALL(IFERROR(MATCH(IF('PARC ITM REGION CENTRE'!$L$3:$L$128=" ",'PARC ITM REGION CENTRE'!G$3:G$128),'PARC ITM REGION CENTRE'!$L$3:$L$128,0),""),ROW(D55)),COLUMN(D55)),"")</f>
        <v/>
      </c>
      <c r="E56" t="str" cm="1">
        <f t="array" ref="E56">IFERROR(INDEX('PARC ITM REGION CENTRE'!$D$3:$H$129,SMALL(IFERROR(MATCH(IF('PARC ITM REGION CENTRE'!$L$3:$L$128="",'PARC ITM REGION CENTRE'!H$3:H$128),'PARC ITM REGION CENTRE'!H$3:H$128,0),""),ROW(E55)),COLUMN(E55)),"")</f>
        <v/>
      </c>
      <c r="F56" t="str" cm="1">
        <f t="array" ref="F56">IFERROR(INDEX('PARC ITM REGION CENTRE'!$D$3:$J$129,SMALL(IFERROR(MATCH(IF('PARC ITM REGION CENTRE'!$L$3:$L$128="",'PARC ITM REGION CENTRE'!J$3:J$128),'PARC ITM REGION CENTRE'!J$3:J$128,0),""),ROW(F55)),COLUMN(F55)),"")</f>
        <v/>
      </c>
      <c r="G56">
        <v>18340</v>
      </c>
      <c r="H56" t="e" cm="1">
        <f t="array" ref="H56">SMALL(IFERROR(MATCH(IF('PARC ITM REGION CENTRE'!$L$3:$L$128="",'PARC ITM REGION CENTRE'!H$3:H$128),'PARC ITM REGION CENTRE'!H$3:H$128,0),""),ROW(A55))</f>
        <v>#NUM!</v>
      </c>
      <c r="I56" t="e" cm="1">
        <f t="array" ref="I56">INDEX('PARC ITM REGION CENTRE'!$D$3:$H$128,SMALL(IFERROR(MATCH(IF('PARC ITM REGION CENTRE'!$L$3:$L$128="",'PARC ITM REGION CENTRE'!H$3:H$128),'PARC ITM REGION CENTRE'!H$3:H$128,0),""),ROW(A55)),5)</f>
        <v>#NUM!</v>
      </c>
      <c r="J56" t="e">
        <f>VLOOKUP(A56,'PARC ITM REGION CENTRE'!D:H,5,0)</f>
        <v>#N/A</v>
      </c>
    </row>
    <row r="57" spans="1:10" x14ac:dyDescent="0.25">
      <c r="A57" t="str" cm="1">
        <f t="array" ref="A57">IFERROR(INDEX('PARC ITM REGION CENTRE'!$D$3:$H$129,SMALL(IFERROR(MATCH(IF('PARC ITM REGION CENTRE'!$L$3:$L$128="",'PARC ITM REGION CENTRE'!D$3:D$128),'PARC ITM REGION CENTRE'!D$3:D$128,0),""),ROW(A56)),COLUMN(A56)),"")</f>
        <v/>
      </c>
      <c r="B57" t="str" cm="1">
        <f t="array" ref="B57">IFERROR(INDEX('PARC ITM REGION CENTRE'!$D$3:$H$129,SMALL(IFERROR(MATCH(IF('PARC ITM REGION CENTRE'!$L$3:$L$128="",'PARC ITM REGION CENTRE'!E$3:E$128),'PARC ITM REGION CENTRE'!E$3:E$128,0),""),ROW(B56)),COLUMN(B56)),"")</f>
        <v/>
      </c>
      <c r="C57" t="str" cm="1">
        <f t="array" ref="C57">IFERROR(INDEX('PARC ITM REGION CENTRE'!$D$3:$H$129,SMALL(IFERROR(MATCH(IF('PARC ITM REGION CENTRE'!$L$3:$L$128="",'PARC ITM REGION CENTRE'!F$3:F$128),'PARC ITM REGION CENTRE'!F$3:F$128,0),""),ROW(C56)),COLUMN(C56)),"")</f>
        <v/>
      </c>
      <c r="D57" t="str" cm="1">
        <f t="array" ref="D57">IFERROR(INDEX('PARC ITM REGION CENTRE'!$D$3:$H$129,SMALL(IFERROR(MATCH(IF('PARC ITM REGION CENTRE'!$L$3:$L$128=" ",'PARC ITM REGION CENTRE'!G$3:G$128),'PARC ITM REGION CENTRE'!$L$3:$L$128,0),""),ROW(D56)),COLUMN(D56)),"")</f>
        <v/>
      </c>
      <c r="E57" t="str" cm="1">
        <f t="array" ref="E57">IFERROR(INDEX('PARC ITM REGION CENTRE'!$D$3:$H$129,SMALL(IFERROR(MATCH(IF('PARC ITM REGION CENTRE'!$L$3:$L$128="",'PARC ITM REGION CENTRE'!H$3:H$128),'PARC ITM REGION CENTRE'!H$3:H$128,0),""),ROW(E56)),COLUMN(E56)),"")</f>
        <v/>
      </c>
      <c r="F57" t="str" cm="1">
        <f t="array" ref="F57">IFERROR(INDEX('PARC ITM REGION CENTRE'!$D$3:$J$129,SMALL(IFERROR(MATCH(IF('PARC ITM REGION CENTRE'!$L$3:$L$128="",'PARC ITM REGION CENTRE'!J$3:J$128),'PARC ITM REGION CENTRE'!J$3:J$128,0),""),ROW(F56)),COLUMN(F56)),"")</f>
        <v/>
      </c>
      <c r="G57" t="b">
        <v>0</v>
      </c>
      <c r="H57" t="e" cm="1">
        <f t="array" ref="H57">SMALL(IFERROR(MATCH(IF('PARC ITM REGION CENTRE'!$L$3:$L$128="",'PARC ITM REGION CENTRE'!H$3:H$128),'PARC ITM REGION CENTRE'!H$3:H$128,0),""),ROW(A56))</f>
        <v>#NUM!</v>
      </c>
    </row>
    <row r="58" spans="1:10" x14ac:dyDescent="0.25">
      <c r="A58" t="str" cm="1">
        <f t="array" ref="A58">IFERROR(INDEX('PARC ITM REGION CENTRE'!$D$3:$H$129,SMALL(IFERROR(MATCH(IF('PARC ITM REGION CENTRE'!$L$3:$L$128="",'PARC ITM REGION CENTRE'!D$3:D$128),'PARC ITM REGION CENTRE'!D$3:D$128,0),""),ROW(A57)),COLUMN(A57)),"")</f>
        <v/>
      </c>
      <c r="B58" t="str" cm="1">
        <f t="array" ref="B58">IFERROR(INDEX('PARC ITM REGION CENTRE'!$D$3:$H$129,SMALL(IFERROR(MATCH(IF('PARC ITM REGION CENTRE'!$L$3:$L$128="",'PARC ITM REGION CENTRE'!E$3:E$128),'PARC ITM REGION CENTRE'!E$3:E$128,0),""),ROW(B57)),COLUMN(B57)),"")</f>
        <v/>
      </c>
      <c r="C58" t="str" cm="1">
        <f t="array" ref="C58">IFERROR(INDEX('PARC ITM REGION CENTRE'!$D$3:$H$129,SMALL(IFERROR(MATCH(IF('PARC ITM REGION CENTRE'!$L$3:$L$128="",'PARC ITM REGION CENTRE'!F$3:F$128),'PARC ITM REGION CENTRE'!F$3:F$128,0),""),ROW(C57)),COLUMN(C57)),"")</f>
        <v/>
      </c>
      <c r="D58" t="str" cm="1">
        <f t="array" ref="D58">IFERROR(INDEX('PARC ITM REGION CENTRE'!$D$3:$H$129,SMALL(IFERROR(MATCH(IF('PARC ITM REGION CENTRE'!$L$3:$L$128=" ",'PARC ITM REGION CENTRE'!G$3:G$128),'PARC ITM REGION CENTRE'!$L$3:$L$128,0),""),ROW(D57)),COLUMN(D57)),"")</f>
        <v/>
      </c>
      <c r="E58" t="str" cm="1">
        <f t="array" ref="E58">IFERROR(INDEX('PARC ITM REGION CENTRE'!$D$3:$H$129,SMALL(IFERROR(MATCH(IF('PARC ITM REGION CENTRE'!$L$3:$L$128="",'PARC ITM REGION CENTRE'!H$3:H$128),'PARC ITM REGION CENTRE'!H$3:H$128,0),""),ROW(E57)),COLUMN(E57)),"")</f>
        <v/>
      </c>
      <c r="F58" t="str" cm="1">
        <f t="array" ref="F58">IFERROR(INDEX('PARC ITM REGION CENTRE'!$D$3:$J$129,SMALL(IFERROR(MATCH(IF('PARC ITM REGION CENTRE'!$L$3:$L$128="",'PARC ITM REGION CENTRE'!J$3:J$128),'PARC ITM REGION CENTRE'!J$3:J$128,0),""),ROW(F57)),COLUMN(F57)),"")</f>
        <v/>
      </c>
      <c r="G58">
        <v>23500</v>
      </c>
      <c r="H58" t="e" cm="1">
        <f t="array" ref="H58">SMALL(IFERROR(MATCH(IF('PARC ITM REGION CENTRE'!$L$3:$L$128="",'PARC ITM REGION CENTRE'!H$3:H$128),'PARC ITM REGION CENTRE'!H$3:H$128,0),""),ROW(A57))</f>
        <v>#NUM!</v>
      </c>
    </row>
    <row r="59" spans="1:10" x14ac:dyDescent="0.25">
      <c r="A59" t="str" cm="1">
        <f t="array" ref="A59">IFERROR(INDEX('PARC ITM REGION CENTRE'!$D$3:$H$129,SMALL(IFERROR(MATCH(IF('PARC ITM REGION CENTRE'!$L$3:$L$128="",'PARC ITM REGION CENTRE'!D$3:D$128),'PARC ITM REGION CENTRE'!D$3:D$128,0),""),ROW(A58)),COLUMN(A58)),"")</f>
        <v/>
      </c>
      <c r="B59" t="str" cm="1">
        <f t="array" ref="B59">IFERROR(INDEX('PARC ITM REGION CENTRE'!$D$3:$H$129,SMALL(IFERROR(MATCH(IF('PARC ITM REGION CENTRE'!$L$3:$L$128="",'PARC ITM REGION CENTRE'!E$3:E$128),'PARC ITM REGION CENTRE'!E$3:E$128,0),""),ROW(B58)),COLUMN(B58)),"")</f>
        <v/>
      </c>
      <c r="C59" t="str" cm="1">
        <f t="array" ref="C59">IFERROR(INDEX('PARC ITM REGION CENTRE'!$D$3:$H$129,SMALL(IFERROR(MATCH(IF('PARC ITM REGION CENTRE'!$L$3:$L$128="",'PARC ITM REGION CENTRE'!F$3:F$128),'PARC ITM REGION CENTRE'!F$3:F$128,0),""),ROW(C58)),COLUMN(C58)),"")</f>
        <v/>
      </c>
      <c r="D59" t="str" cm="1">
        <f t="array" ref="D59">IFERROR(INDEX('PARC ITM REGION CENTRE'!$D$3:$H$129,SMALL(IFERROR(MATCH(IF('PARC ITM REGION CENTRE'!$L$3:$L$128=" ",'PARC ITM REGION CENTRE'!G$3:G$128),'PARC ITM REGION CENTRE'!$L$3:$L$128,0),""),ROW(D58)),COLUMN(D58)),"")</f>
        <v/>
      </c>
      <c r="E59" t="str" cm="1">
        <f t="array" ref="E59">IFERROR(INDEX('PARC ITM REGION CENTRE'!$D$3:$H$129,SMALL(IFERROR(MATCH(IF('PARC ITM REGION CENTRE'!$L$3:$L$128="",'PARC ITM REGION CENTRE'!H$3:H$128),'PARC ITM REGION CENTRE'!H$3:H$128,0),""),ROW(E58)),COLUMN(E58)),"")</f>
        <v/>
      </c>
      <c r="F59" t="str" cm="1">
        <f t="array" ref="F59">IFERROR(INDEX('PARC ITM REGION CENTRE'!$D$3:$J$129,SMALL(IFERROR(MATCH(IF('PARC ITM REGION CENTRE'!$L$3:$L$128="",'PARC ITM REGION CENTRE'!J$3:J$128),'PARC ITM REGION CENTRE'!J$3:J$128,0),""),ROW(F58)),COLUMN(F58)),"")</f>
        <v/>
      </c>
      <c r="G59">
        <v>45400</v>
      </c>
      <c r="H59" t="e" cm="1">
        <f t="array" ref="H59">SMALL(IFERROR(MATCH(IF('PARC ITM REGION CENTRE'!$L$3:$L$128="",'PARC ITM REGION CENTRE'!H$3:H$128),'PARC ITM REGION CENTRE'!H$3:H$128,0),""),ROW(A58))</f>
        <v>#NUM!</v>
      </c>
    </row>
    <row r="60" spans="1:10" x14ac:dyDescent="0.25">
      <c r="A60" t="str" cm="1">
        <f t="array" ref="A60">IFERROR(INDEX('PARC ITM REGION CENTRE'!$D$3:$H$129,SMALL(IFERROR(MATCH(IF('PARC ITM REGION CENTRE'!$L$3:$L$128="",'PARC ITM REGION CENTRE'!D$3:D$128),'PARC ITM REGION CENTRE'!D$3:D$128,0),""),ROW(A59)),COLUMN(A59)),"")</f>
        <v/>
      </c>
      <c r="B60" t="str" cm="1">
        <f t="array" ref="B60">IFERROR(INDEX('PARC ITM REGION CENTRE'!$D$3:$H$129,SMALL(IFERROR(MATCH(IF('PARC ITM REGION CENTRE'!$L$3:$L$128="",'PARC ITM REGION CENTRE'!E$3:E$128),'PARC ITM REGION CENTRE'!E$3:E$128,0),""),ROW(B59)),COLUMN(B59)),"")</f>
        <v/>
      </c>
      <c r="C60" t="str" cm="1">
        <f t="array" ref="C60">IFERROR(INDEX('PARC ITM REGION CENTRE'!$D$3:$H$129,SMALL(IFERROR(MATCH(IF('PARC ITM REGION CENTRE'!$L$3:$L$128="",'PARC ITM REGION CENTRE'!F$3:F$128),'PARC ITM REGION CENTRE'!F$3:F$128,0),""),ROW(C59)),COLUMN(C59)),"")</f>
        <v/>
      </c>
      <c r="D60" t="str" cm="1">
        <f t="array" ref="D60">IFERROR(INDEX('PARC ITM REGION CENTRE'!$D$3:$H$129,SMALL(IFERROR(MATCH(IF('PARC ITM REGION CENTRE'!$L$3:$L$128=" ",'PARC ITM REGION CENTRE'!G$3:G$128),'PARC ITM REGION CENTRE'!$L$3:$L$128,0),""),ROW(D59)),COLUMN(D59)),"")</f>
        <v/>
      </c>
      <c r="E60" t="str" cm="1">
        <f t="array" ref="E60">IFERROR(INDEX('PARC ITM REGION CENTRE'!$D$3:$H$129,SMALL(IFERROR(MATCH(IF('PARC ITM REGION CENTRE'!$L$3:$L$128="",'PARC ITM REGION CENTRE'!H$3:H$128),'PARC ITM REGION CENTRE'!H$3:H$128,0),""),ROW(E59)),COLUMN(E59)),"")</f>
        <v/>
      </c>
      <c r="F60" t="str" cm="1">
        <f t="array" ref="F60">IFERROR(INDEX('PARC ITM REGION CENTRE'!$D$3:$J$129,SMALL(IFERROR(MATCH(IF('PARC ITM REGION CENTRE'!$L$3:$L$128="",'PARC ITM REGION CENTRE'!J$3:J$128),'PARC ITM REGION CENTRE'!J$3:J$128,0),""),ROW(F59)),COLUMN(F59)),"")</f>
        <v/>
      </c>
      <c r="G60" t="b">
        <v>0</v>
      </c>
      <c r="H60" t="e" cm="1">
        <f t="array" ref="H60">SMALL(IFERROR(MATCH(IF('PARC ITM REGION CENTRE'!$L$3:$L$128="",'PARC ITM REGION CENTRE'!H$3:H$128),'PARC ITM REGION CENTRE'!H$3:H$128,0),""),ROW(A59))</f>
        <v>#NUM!</v>
      </c>
    </row>
    <row r="61" spans="1:10" x14ac:dyDescent="0.25">
      <c r="A61" t="str" cm="1">
        <f t="array" ref="A61">IFERROR(INDEX('PARC ITM REGION CENTRE'!$D$3:$H$129,SMALL(IFERROR(MATCH(IF('PARC ITM REGION CENTRE'!$L$3:$L$128="",'PARC ITM REGION CENTRE'!D$3:D$128),'PARC ITM REGION CENTRE'!D$3:D$128,0),""),ROW(A60)),COLUMN(A60)),"")</f>
        <v/>
      </c>
      <c r="B61" t="str" cm="1">
        <f t="array" ref="B61">IFERROR(INDEX('PARC ITM REGION CENTRE'!$D$3:$H$129,SMALL(IFERROR(MATCH(IF('PARC ITM REGION CENTRE'!$L$3:$L$128="",'PARC ITM REGION CENTRE'!E$3:E$128),'PARC ITM REGION CENTRE'!E$3:E$128,0),""),ROW(B60)),COLUMN(B60)),"")</f>
        <v/>
      </c>
      <c r="C61" t="str" cm="1">
        <f t="array" ref="C61">IFERROR(INDEX('PARC ITM REGION CENTRE'!$D$3:$H$129,SMALL(IFERROR(MATCH(IF('PARC ITM REGION CENTRE'!$L$3:$L$128="",'PARC ITM REGION CENTRE'!F$3:F$128),'PARC ITM REGION CENTRE'!F$3:F$128,0),""),ROW(C60)),COLUMN(C60)),"")</f>
        <v/>
      </c>
      <c r="D61" t="str" cm="1">
        <f t="array" ref="D61">IFERROR(INDEX('PARC ITM REGION CENTRE'!$D$3:$H$129,SMALL(IFERROR(MATCH(IF('PARC ITM REGION CENTRE'!$L$3:$L$128=" ",'PARC ITM REGION CENTRE'!G$3:G$128),'PARC ITM REGION CENTRE'!$L$3:$L$128,0),""),ROW(D60)),COLUMN(D60)),"")</f>
        <v/>
      </c>
      <c r="E61" t="str" cm="1">
        <f t="array" ref="E61">IFERROR(INDEX('PARC ITM REGION CENTRE'!$D$3:$H$129,SMALL(IFERROR(MATCH(IF('PARC ITM REGION CENTRE'!$L$3:$L$128="",'PARC ITM REGION CENTRE'!H$3:H$128),'PARC ITM REGION CENTRE'!H$3:H$128,0),""),ROW(E60)),COLUMN(E60)),"")</f>
        <v/>
      </c>
      <c r="F61" t="str" cm="1">
        <f t="array" ref="F61">IFERROR(INDEX('PARC ITM REGION CENTRE'!$D$3:$J$129,SMALL(IFERROR(MATCH(IF('PARC ITM REGION CENTRE'!$L$3:$L$128="",'PARC ITM REGION CENTRE'!J$3:J$128),'PARC ITM REGION CENTRE'!J$3:J$128,0),""),ROW(F60)),COLUMN(F60)),"")</f>
        <v/>
      </c>
      <c r="G61">
        <v>23000</v>
      </c>
      <c r="H61" t="e" cm="1">
        <f t="array" ref="H61">SMALL(IFERROR(MATCH(IF('PARC ITM REGION CENTRE'!$L$3:$L$128="",'PARC ITM REGION CENTRE'!H$3:H$128),'PARC ITM REGION CENTRE'!H$3:H$128,0),""),ROW(A60))</f>
        <v>#NUM!</v>
      </c>
    </row>
    <row r="62" spans="1:10" x14ac:dyDescent="0.25">
      <c r="A62" t="str" cm="1">
        <f t="array" ref="A62">IFERROR(INDEX('PARC ITM REGION CENTRE'!$D$3:$H$129,SMALL(IFERROR(MATCH(IF('PARC ITM REGION CENTRE'!$L$3:$L$128="",'PARC ITM REGION CENTRE'!D$3:D$128),'PARC ITM REGION CENTRE'!D$3:D$128,0),""),ROW(A61)),COLUMN(A61)),"")</f>
        <v/>
      </c>
      <c r="B62" t="str" cm="1">
        <f t="array" ref="B62">IFERROR(INDEX('PARC ITM REGION CENTRE'!$D$3:$H$129,SMALL(IFERROR(MATCH(IF('PARC ITM REGION CENTRE'!$L$3:$L$128="",'PARC ITM REGION CENTRE'!E$3:E$128),'PARC ITM REGION CENTRE'!E$3:E$128,0),""),ROW(B61)),COLUMN(B61)),"")</f>
        <v/>
      </c>
      <c r="C62" t="str" cm="1">
        <f t="array" ref="C62">IFERROR(INDEX('PARC ITM REGION CENTRE'!$D$3:$H$129,SMALL(IFERROR(MATCH(IF('PARC ITM REGION CENTRE'!$L$3:$L$128="",'PARC ITM REGION CENTRE'!F$3:F$128),'PARC ITM REGION CENTRE'!F$3:F$128,0),""),ROW(C61)),COLUMN(C61)),"")</f>
        <v/>
      </c>
      <c r="D62" t="str" cm="1">
        <f t="array" ref="D62">IFERROR(INDEX('PARC ITM REGION CENTRE'!$D$3:$H$129,SMALL(IFERROR(MATCH(IF('PARC ITM REGION CENTRE'!$L$3:$L$128=" ",'PARC ITM REGION CENTRE'!G$3:G$128),'PARC ITM REGION CENTRE'!$L$3:$L$128,0),""),ROW(D61)),COLUMN(D61)),"")</f>
        <v/>
      </c>
      <c r="E62" t="str" cm="1">
        <f t="array" ref="E62">IFERROR(INDEX('PARC ITM REGION CENTRE'!$D$3:$H$129,SMALL(IFERROR(MATCH(IF('PARC ITM REGION CENTRE'!$L$3:$L$128="",'PARC ITM REGION CENTRE'!H$3:H$128),'PARC ITM REGION CENTRE'!H$3:H$128,0),""),ROW(E61)),COLUMN(E61)),"")</f>
        <v/>
      </c>
      <c r="F62" t="str" cm="1">
        <f t="array" ref="F62">IFERROR(INDEX('PARC ITM REGION CENTRE'!$D$3:$J$129,SMALL(IFERROR(MATCH(IF('PARC ITM REGION CENTRE'!$L$3:$L$128="",'PARC ITM REGION CENTRE'!J$3:J$128),'PARC ITM REGION CENTRE'!J$3:J$128,0),""),ROW(F61)),COLUMN(F61)),"")</f>
        <v/>
      </c>
      <c r="G62">
        <v>18250</v>
      </c>
      <c r="H62" t="e" cm="1">
        <f t="array" ref="H62">SMALL(IFERROR(MATCH(IF('PARC ITM REGION CENTRE'!$L$3:$L$128="",'PARC ITM REGION CENTRE'!H$3:H$128),'PARC ITM REGION CENTRE'!H$3:H$128,0),""),ROW(A61))</f>
        <v>#NUM!</v>
      </c>
    </row>
    <row r="63" spans="1:10" x14ac:dyDescent="0.25">
      <c r="A63" t="str" cm="1">
        <f t="array" ref="A63">IFERROR(INDEX('PARC ITM REGION CENTRE'!$D$3:$H$129,SMALL(IFERROR(MATCH(IF('PARC ITM REGION CENTRE'!$L$3:$L$128="",'PARC ITM REGION CENTRE'!D$3:D$128),'PARC ITM REGION CENTRE'!D$3:D$128,0),""),ROW(A62)),COLUMN(A62)),"")</f>
        <v/>
      </c>
      <c r="B63" t="str" cm="1">
        <f t="array" ref="B63">IFERROR(INDEX('PARC ITM REGION CENTRE'!$D$3:$H$129,SMALL(IFERROR(MATCH(IF('PARC ITM REGION CENTRE'!$L$3:$L$128="",'PARC ITM REGION CENTRE'!E$3:E$128),'PARC ITM REGION CENTRE'!E$3:E$128,0),""),ROW(B62)),COLUMN(B62)),"")</f>
        <v/>
      </c>
      <c r="C63" t="str" cm="1">
        <f t="array" ref="C63">IFERROR(INDEX('PARC ITM REGION CENTRE'!$D$3:$H$129,SMALL(IFERROR(MATCH(IF('PARC ITM REGION CENTRE'!$L$3:$L$128="",'PARC ITM REGION CENTRE'!F$3:F$128),'PARC ITM REGION CENTRE'!F$3:F$128,0),""),ROW(C62)),COLUMN(C62)),"")</f>
        <v/>
      </c>
      <c r="D63" t="str" cm="1">
        <f t="array" ref="D63">IFERROR(INDEX('PARC ITM REGION CENTRE'!$D$3:$H$129,SMALL(IFERROR(MATCH(IF('PARC ITM REGION CENTRE'!$L$3:$L$128=" ",'PARC ITM REGION CENTRE'!G$3:G$128),'PARC ITM REGION CENTRE'!$L$3:$L$128,0),""),ROW(D62)),COLUMN(D62)),"")</f>
        <v/>
      </c>
      <c r="E63" t="str" cm="1">
        <f t="array" ref="E63">IFERROR(INDEX('PARC ITM REGION CENTRE'!$D$3:$H$129,SMALL(IFERROR(MATCH(IF('PARC ITM REGION CENTRE'!$L$3:$L$128="",'PARC ITM REGION CENTRE'!H$3:H$128),'PARC ITM REGION CENTRE'!H$3:H$128,0),""),ROW(E62)),COLUMN(E62)),"")</f>
        <v/>
      </c>
      <c r="F63" t="str" cm="1">
        <f t="array" ref="F63">IFERROR(INDEX('PARC ITM REGION CENTRE'!$D$3:$J$129,SMALL(IFERROR(MATCH(IF('PARC ITM REGION CENTRE'!$L$3:$L$128="",'PARC ITM REGION CENTRE'!J$3:J$128),'PARC ITM REGION CENTRE'!J$3:J$128,0),""),ROW(F62)),COLUMN(F62)),"")</f>
        <v/>
      </c>
      <c r="G63" t="b">
        <v>0</v>
      </c>
      <c r="H63" t="e" cm="1">
        <f t="array" ref="H63">SMALL(IFERROR(MATCH(IF('PARC ITM REGION CENTRE'!$L$3:$L$128="",'PARC ITM REGION CENTRE'!H$3:H$128),'PARC ITM REGION CENTRE'!H$3:H$128,0),""),ROW(A62))</f>
        <v>#NUM!</v>
      </c>
    </row>
    <row r="64" spans="1:10" x14ac:dyDescent="0.25">
      <c r="A64" t="str" cm="1">
        <f t="array" ref="A64">IFERROR(INDEX('PARC ITM REGION CENTRE'!$D$3:$H$129,SMALL(IFERROR(MATCH(IF('PARC ITM REGION CENTRE'!$L$3:$L$128="",'PARC ITM REGION CENTRE'!D$3:D$128),'PARC ITM REGION CENTRE'!D$3:D$128,0),""),ROW(A63)),COLUMN(A63)),"")</f>
        <v/>
      </c>
      <c r="B64" t="str" cm="1">
        <f t="array" ref="B64">IFERROR(INDEX('PARC ITM REGION CENTRE'!$D$3:$H$129,SMALL(IFERROR(MATCH(IF('PARC ITM REGION CENTRE'!$L$3:$L$128="",'PARC ITM REGION CENTRE'!E$3:E$128),'PARC ITM REGION CENTRE'!E$3:E$128,0),""),ROW(B63)),COLUMN(B63)),"")</f>
        <v/>
      </c>
      <c r="C64" t="str" cm="1">
        <f t="array" ref="C64">IFERROR(INDEX('PARC ITM REGION CENTRE'!$D$3:$H$129,SMALL(IFERROR(MATCH(IF('PARC ITM REGION CENTRE'!$L$3:$L$128="",'PARC ITM REGION CENTRE'!F$3:F$128),'PARC ITM REGION CENTRE'!F$3:F$128,0),""),ROW(C63)),COLUMN(C63)),"")</f>
        <v/>
      </c>
      <c r="D64" t="str" cm="1">
        <f t="array" ref="D64">IFERROR(INDEX('PARC ITM REGION CENTRE'!$D$3:$H$129,SMALL(IFERROR(MATCH(IF('PARC ITM REGION CENTRE'!$L$3:$L$128=" ",'PARC ITM REGION CENTRE'!G$3:G$128),'PARC ITM REGION CENTRE'!$L$3:$L$128,0),""),ROW(D63)),COLUMN(D63)),"")</f>
        <v/>
      </c>
      <c r="E64" t="str" cm="1">
        <f t="array" ref="E64">IFERROR(INDEX('PARC ITM REGION CENTRE'!$D$3:$H$129,SMALL(IFERROR(MATCH(IF('PARC ITM REGION CENTRE'!$L$3:$L$128="",'PARC ITM REGION CENTRE'!H$3:H$128),'PARC ITM REGION CENTRE'!H$3:H$128,0),""),ROW(E63)),COLUMN(E63)),"")</f>
        <v/>
      </c>
      <c r="F64" t="str" cm="1">
        <f t="array" ref="F64">IFERROR(INDEX('PARC ITM REGION CENTRE'!$D$3:$J$129,SMALL(IFERROR(MATCH(IF('PARC ITM REGION CENTRE'!$L$3:$L$128="",'PARC ITM REGION CENTRE'!J$3:J$128),'PARC ITM REGION CENTRE'!J$3:J$128,0),""),ROW(F63)),COLUMN(F63)),"")</f>
        <v/>
      </c>
      <c r="G64">
        <v>49123</v>
      </c>
      <c r="H64" t="e" cm="1">
        <f t="array" ref="H64">SMALL(IFERROR(MATCH(IF('PARC ITM REGION CENTRE'!$L$3:$L$128="",'PARC ITM REGION CENTRE'!H$3:H$128),'PARC ITM REGION CENTRE'!H$3:H$128,0),""),ROW(A63))</f>
        <v>#NUM!</v>
      </c>
    </row>
    <row r="65" spans="1:8" x14ac:dyDescent="0.25">
      <c r="A65" t="str" cm="1">
        <f t="array" ref="A65">IFERROR(INDEX('PARC ITM REGION CENTRE'!$D$3:$H$129,SMALL(IFERROR(MATCH(IF('PARC ITM REGION CENTRE'!$L$3:$L$128="",'PARC ITM REGION CENTRE'!D$3:D$128),'PARC ITM REGION CENTRE'!D$3:D$128,0),""),ROW(A64)),COLUMN(A64)),"")</f>
        <v/>
      </c>
      <c r="B65" t="str" cm="1">
        <f t="array" ref="B65">IFERROR(INDEX('PARC ITM REGION CENTRE'!$D$3:$H$129,SMALL(IFERROR(MATCH(IF('PARC ITM REGION CENTRE'!$L$3:$L$128="",'PARC ITM REGION CENTRE'!E$3:E$128),'PARC ITM REGION CENTRE'!E$3:E$128,0),""),ROW(B64)),COLUMN(B64)),"")</f>
        <v/>
      </c>
      <c r="C65" t="str" cm="1">
        <f t="array" ref="C65">IFERROR(INDEX('PARC ITM REGION CENTRE'!$D$3:$H$129,SMALL(IFERROR(MATCH(IF('PARC ITM REGION CENTRE'!$L$3:$L$128="",'PARC ITM REGION CENTRE'!F$3:F$128),'PARC ITM REGION CENTRE'!F$3:F$128,0),""),ROW(C64)),COLUMN(C64)),"")</f>
        <v/>
      </c>
      <c r="D65" t="str" cm="1">
        <f t="array" ref="D65">IFERROR(INDEX('PARC ITM REGION CENTRE'!$D$3:$H$129,SMALL(IFERROR(MATCH(IF('PARC ITM REGION CENTRE'!$L$3:$L$128=" ",'PARC ITM REGION CENTRE'!G$3:G$128),'PARC ITM REGION CENTRE'!$L$3:$L$128,0),""),ROW(D64)),COLUMN(D64)),"")</f>
        <v/>
      </c>
      <c r="E65" t="str" cm="1">
        <f t="array" ref="E65">IFERROR(INDEX('PARC ITM REGION CENTRE'!$D$3:$H$129,SMALL(IFERROR(MATCH(IF('PARC ITM REGION CENTRE'!$L$3:$L$128="",'PARC ITM REGION CENTRE'!H$3:H$128),'PARC ITM REGION CENTRE'!H$3:H$128,0),""),ROW(E64)),COLUMN(E64)),"")</f>
        <v/>
      </c>
      <c r="F65" t="str" cm="1">
        <f t="array" ref="F65">IFERROR(INDEX('PARC ITM REGION CENTRE'!$D$3:$J$129,SMALL(IFERROR(MATCH(IF('PARC ITM REGION CENTRE'!$L$3:$L$128="",'PARC ITM REGION CENTRE'!J$3:J$128),'PARC ITM REGION CENTRE'!J$3:J$128,0),""),ROW(F64)),COLUMN(F64)),"")</f>
        <v/>
      </c>
      <c r="G65">
        <v>36100</v>
      </c>
      <c r="H65" t="e" cm="1">
        <f t="array" ref="H65">SMALL(IFERROR(MATCH(IF('PARC ITM REGION CENTRE'!$L$3:$L$128="",'PARC ITM REGION CENTRE'!H$3:H$128),'PARC ITM REGION CENTRE'!H$3:H$128,0),""),ROW(A64))</f>
        <v>#NUM!</v>
      </c>
    </row>
    <row r="66" spans="1:8" x14ac:dyDescent="0.25">
      <c r="A66" t="str" cm="1">
        <f t="array" ref="A66">IFERROR(INDEX('PARC ITM REGION CENTRE'!$D$3:$H$129,SMALL(IFERROR(MATCH(IF('PARC ITM REGION CENTRE'!$L$3:$L$128="",'PARC ITM REGION CENTRE'!D$3:D$128),'PARC ITM REGION CENTRE'!D$3:D$128,0),""),ROW(A65)),COLUMN(A65)),"")</f>
        <v/>
      </c>
      <c r="B66" t="str" cm="1">
        <f t="array" ref="B66">IFERROR(INDEX('PARC ITM REGION CENTRE'!$D$3:$H$129,SMALL(IFERROR(MATCH(IF('PARC ITM REGION CENTRE'!$L$3:$L$128="",'PARC ITM REGION CENTRE'!E$3:E$128),'PARC ITM REGION CENTRE'!E$3:E$128,0),""),ROW(B65)),COLUMN(B65)),"")</f>
        <v/>
      </c>
      <c r="C66" t="str" cm="1">
        <f t="array" ref="C66">IFERROR(INDEX('PARC ITM REGION CENTRE'!$D$3:$H$129,SMALL(IFERROR(MATCH(IF('PARC ITM REGION CENTRE'!$L$3:$L$128="",'PARC ITM REGION CENTRE'!F$3:F$128),'PARC ITM REGION CENTRE'!F$3:F$128,0),""),ROW(C65)),COLUMN(C65)),"")</f>
        <v/>
      </c>
      <c r="D66" t="str" cm="1">
        <f t="array" ref="D66">IFERROR(INDEX('PARC ITM REGION CENTRE'!$D$3:$H$129,SMALL(IFERROR(MATCH(IF('PARC ITM REGION CENTRE'!$L$3:$L$128=" ",'PARC ITM REGION CENTRE'!G$3:G$128),'PARC ITM REGION CENTRE'!$L$3:$L$128,0),""),ROW(D65)),COLUMN(D65)),"")</f>
        <v/>
      </c>
      <c r="E66" t="str" cm="1">
        <f t="array" ref="E66">IFERROR(INDEX('PARC ITM REGION CENTRE'!$D$3:$H$129,SMALL(IFERROR(MATCH(IF('PARC ITM REGION CENTRE'!$L$3:$L$128="",'PARC ITM REGION CENTRE'!H$3:H$128),'PARC ITM REGION CENTRE'!H$3:H$128,0),""),ROW(E65)),COLUMN(E65)),"")</f>
        <v/>
      </c>
      <c r="F66" t="str" cm="1">
        <f t="array" ref="F66">IFERROR(INDEX('PARC ITM REGION CENTRE'!$D$3:$J$129,SMALL(IFERROR(MATCH(IF('PARC ITM REGION CENTRE'!$L$3:$L$128="",'PARC ITM REGION CENTRE'!J$3:J$128),'PARC ITM REGION CENTRE'!J$3:J$128,0),""),ROW(F65)),COLUMN(F65)),"")</f>
        <v/>
      </c>
      <c r="G66" t="b">
        <v>0</v>
      </c>
      <c r="H66" t="e" cm="1">
        <f t="array" ref="H66">SMALL(IFERROR(MATCH(IF('PARC ITM REGION CENTRE'!$L$3:$L$128="",'PARC ITM REGION CENTRE'!H$3:H$128),'PARC ITM REGION CENTRE'!H$3:H$128,0),""),ROW(A65))</f>
        <v>#NUM!</v>
      </c>
    </row>
    <row r="67" spans="1:8" x14ac:dyDescent="0.25">
      <c r="A67" t="str" cm="1">
        <f t="array" ref="A67">IFERROR(INDEX('PARC ITM REGION CENTRE'!$D$3:$H$129,SMALL(IFERROR(MATCH(IF('PARC ITM REGION CENTRE'!$L$3:$L$128="",'PARC ITM REGION CENTRE'!D$3:D$128),'PARC ITM REGION CENTRE'!D$3:D$128,0),""),ROW(A66)),COLUMN(A66)),"")</f>
        <v/>
      </c>
      <c r="B67" t="str" cm="1">
        <f t="array" ref="B67">IFERROR(INDEX('PARC ITM REGION CENTRE'!$D$3:$H$129,SMALL(IFERROR(MATCH(IF('PARC ITM REGION CENTRE'!$L$3:$L$128="",'PARC ITM REGION CENTRE'!E$3:E$128),'PARC ITM REGION CENTRE'!E$3:E$128,0),""),ROW(B66)),COLUMN(B66)),"")</f>
        <v/>
      </c>
      <c r="C67" t="str" cm="1">
        <f t="array" ref="C67">IFERROR(INDEX('PARC ITM REGION CENTRE'!$D$3:$H$129,SMALL(IFERROR(MATCH(IF('PARC ITM REGION CENTRE'!$L$3:$L$128="",'PARC ITM REGION CENTRE'!F$3:F$128),'PARC ITM REGION CENTRE'!F$3:F$128,0),""),ROW(C66)),COLUMN(C66)),"")</f>
        <v/>
      </c>
      <c r="D67" t="str" cm="1">
        <f t="array" ref="D67">IFERROR(INDEX('PARC ITM REGION CENTRE'!$D$3:$H$129,SMALL(IFERROR(MATCH(IF('PARC ITM REGION CENTRE'!$L$3:$L$128=" ",'PARC ITM REGION CENTRE'!G$3:G$128),'PARC ITM REGION CENTRE'!$L$3:$L$128,0),""),ROW(D66)),COLUMN(D66)),"")</f>
        <v/>
      </c>
      <c r="E67" t="str" cm="1">
        <f t="array" ref="E67">IFERROR(INDEX('PARC ITM REGION CENTRE'!$D$3:$H$129,SMALL(IFERROR(MATCH(IF('PARC ITM REGION CENTRE'!$L$3:$L$128="",'PARC ITM REGION CENTRE'!H$3:H$128),'PARC ITM REGION CENTRE'!H$3:H$128,0),""),ROW(E66)),COLUMN(E66)),"")</f>
        <v/>
      </c>
      <c r="F67" t="str" cm="1">
        <f t="array" ref="F67">IFERROR(INDEX('PARC ITM REGION CENTRE'!$D$3:$J$129,SMALL(IFERROR(MATCH(IF('PARC ITM REGION CENTRE'!$L$3:$L$128="",'PARC ITM REGION CENTRE'!J$3:J$128),'PARC ITM REGION CENTRE'!J$3:J$128,0),""),ROW(F66)),COLUMN(F66)),"")</f>
        <v/>
      </c>
      <c r="G67" t="b">
        <v>0</v>
      </c>
      <c r="H67" t="e" cm="1">
        <f t="array" ref="H67">SMALL(IFERROR(MATCH(IF('PARC ITM REGION CENTRE'!$L$3:$L$128="",'PARC ITM REGION CENTRE'!H$3:H$128),'PARC ITM REGION CENTRE'!H$3:H$128,0),""),ROW(A66))</f>
        <v>#NUM!</v>
      </c>
    </row>
    <row r="68" spans="1:8" x14ac:dyDescent="0.25">
      <c r="A68" t="str" cm="1">
        <f t="array" ref="A68">IFERROR(INDEX('PARC ITM REGION CENTRE'!$D$3:$H$129,SMALL(IFERROR(MATCH(IF('PARC ITM REGION CENTRE'!$L$3:$L$128="",'PARC ITM REGION CENTRE'!D$3:D$128),'PARC ITM REGION CENTRE'!D$3:D$128,0),""),ROW(A67)),COLUMN(A67)),"")</f>
        <v/>
      </c>
      <c r="B68" t="str" cm="1">
        <f t="array" ref="B68">IFERROR(INDEX('PARC ITM REGION CENTRE'!$D$3:$H$129,SMALL(IFERROR(MATCH(IF('PARC ITM REGION CENTRE'!$L$3:$L$128="",'PARC ITM REGION CENTRE'!E$3:E$128),'PARC ITM REGION CENTRE'!E$3:E$128,0),""),ROW(B67)),COLUMN(B67)),"")</f>
        <v/>
      </c>
      <c r="C68" t="str" cm="1">
        <f t="array" ref="C68">IFERROR(INDEX('PARC ITM REGION CENTRE'!$D$3:$H$129,SMALL(IFERROR(MATCH(IF('PARC ITM REGION CENTRE'!$L$3:$L$128="",'PARC ITM REGION CENTRE'!F$3:F$128),'PARC ITM REGION CENTRE'!F$3:F$128,0),""),ROW(C67)),COLUMN(C67)),"")</f>
        <v/>
      </c>
      <c r="D68" t="str" cm="1">
        <f t="array" ref="D68">IFERROR(INDEX('PARC ITM REGION CENTRE'!$D$3:$H$129,SMALL(IFERROR(MATCH(IF('PARC ITM REGION CENTRE'!$L$3:$L$128=" ",'PARC ITM REGION CENTRE'!G$3:G$128),'PARC ITM REGION CENTRE'!$L$3:$L$128,0),""),ROW(D67)),COLUMN(D67)),"")</f>
        <v/>
      </c>
      <c r="E68" t="str" cm="1">
        <f t="array" ref="E68">IFERROR(INDEX('PARC ITM REGION CENTRE'!$D$3:$H$129,SMALL(IFERROR(MATCH(IF('PARC ITM REGION CENTRE'!$L$3:$L$128="",'PARC ITM REGION CENTRE'!H$3:H$128),'PARC ITM REGION CENTRE'!H$3:H$128,0),""),ROW(E67)),COLUMN(E67)),"")</f>
        <v/>
      </c>
      <c r="F68" t="str" cm="1">
        <f t="array" ref="F68">IFERROR(INDEX('PARC ITM REGION CENTRE'!$D$3:$J$129,SMALL(IFERROR(MATCH(IF('PARC ITM REGION CENTRE'!$L$3:$L$128="",'PARC ITM REGION CENTRE'!J$3:J$128),'PARC ITM REGION CENTRE'!J$3:J$128,0),""),ROW(F67)),COLUMN(F67)),"")</f>
        <v/>
      </c>
      <c r="G68" t="b">
        <v>0</v>
      </c>
      <c r="H68" t="e" cm="1">
        <f t="array" ref="H68">SMALL(IFERROR(MATCH(IF('PARC ITM REGION CENTRE'!$L$3:$L$128="",'PARC ITM REGION CENTRE'!H$3:H$128),'PARC ITM REGION CENTRE'!H$3:H$128,0),""),ROW(A67))</f>
        <v>#NUM!</v>
      </c>
    </row>
    <row r="69" spans="1:8" x14ac:dyDescent="0.25">
      <c r="A69" t="str" cm="1">
        <f t="array" ref="A69">IFERROR(INDEX('PARC ITM REGION CENTRE'!$D$3:$H$129,SMALL(IFERROR(MATCH(IF('PARC ITM REGION CENTRE'!$L$3:$L$128="",'PARC ITM REGION CENTRE'!D$3:D$128),'PARC ITM REGION CENTRE'!D$3:D$128,0),""),ROW(A68)),COLUMN(A68)),"")</f>
        <v/>
      </c>
      <c r="B69" t="str" cm="1">
        <f t="array" ref="B69">IFERROR(INDEX('PARC ITM REGION CENTRE'!$D$3:$H$129,SMALL(IFERROR(MATCH(IF('PARC ITM REGION CENTRE'!$L$3:$L$128="",'PARC ITM REGION CENTRE'!E$3:E$128),'PARC ITM REGION CENTRE'!E$3:E$128,0),""),ROW(B68)),COLUMN(B68)),"")</f>
        <v/>
      </c>
      <c r="C69" t="str" cm="1">
        <f t="array" ref="C69">IFERROR(INDEX('PARC ITM REGION CENTRE'!$D$3:$H$129,SMALL(IFERROR(MATCH(IF('PARC ITM REGION CENTRE'!$L$3:$L$128="",'PARC ITM REGION CENTRE'!F$3:F$128),'PARC ITM REGION CENTRE'!F$3:F$128,0),""),ROW(C68)),COLUMN(C68)),"")</f>
        <v/>
      </c>
      <c r="D69" t="str" cm="1">
        <f t="array" ref="D69">IFERROR(INDEX('PARC ITM REGION CENTRE'!$D$3:$H$129,SMALL(IFERROR(MATCH(IF('PARC ITM REGION CENTRE'!$L$3:$L$128=" ",'PARC ITM REGION CENTRE'!G$3:G$128),'PARC ITM REGION CENTRE'!$L$3:$L$128,0),""),ROW(D68)),COLUMN(D68)),"")</f>
        <v/>
      </c>
      <c r="E69" t="str" cm="1">
        <f t="array" ref="E69">IFERROR(INDEX('PARC ITM REGION CENTRE'!$D$3:$H$129,SMALL(IFERROR(MATCH(IF('PARC ITM REGION CENTRE'!$L$3:$L$128="",'PARC ITM REGION CENTRE'!H$3:H$128),'PARC ITM REGION CENTRE'!H$3:H$128,0),""),ROW(E68)),COLUMN(E68)),"")</f>
        <v/>
      </c>
      <c r="F69" t="str" cm="1">
        <f t="array" ref="F69">IFERROR(INDEX('PARC ITM REGION CENTRE'!$D$3:$J$129,SMALL(IFERROR(MATCH(IF('PARC ITM REGION CENTRE'!$L$3:$L$128="",'PARC ITM REGION CENTRE'!J$3:J$128),'PARC ITM REGION CENTRE'!J$3:J$128,0),""),ROW(F68)),COLUMN(F68)),"")</f>
        <v/>
      </c>
      <c r="G69">
        <v>41600</v>
      </c>
      <c r="H69" t="e" cm="1">
        <f t="array" ref="H69">SMALL(IFERROR(MATCH(IF('PARC ITM REGION CENTRE'!$L$3:$L$128="",'PARC ITM REGION CENTRE'!H$3:H$128),'PARC ITM REGION CENTRE'!H$3:H$128,0),""),ROW(A68))</f>
        <v>#NUM!</v>
      </c>
    </row>
    <row r="70" spans="1:8" x14ac:dyDescent="0.25">
      <c r="A70" t="str" cm="1">
        <f t="array" ref="A70">IFERROR(INDEX('PARC ITM REGION CENTRE'!$D$3:$H$129,SMALL(IFERROR(MATCH(IF('PARC ITM REGION CENTRE'!$L$3:$L$128="",'PARC ITM REGION CENTRE'!D$3:D$128),'PARC ITM REGION CENTRE'!D$3:D$128,0),""),ROW(A69)),COLUMN(A69)),"")</f>
        <v/>
      </c>
      <c r="B70" t="str" cm="1">
        <f t="array" ref="B70">IFERROR(INDEX('PARC ITM REGION CENTRE'!$D$3:$H$129,SMALL(IFERROR(MATCH(IF('PARC ITM REGION CENTRE'!$L$3:$L$128="",'PARC ITM REGION CENTRE'!E$3:E$128),'PARC ITM REGION CENTRE'!E$3:E$128,0),""),ROW(B69)),COLUMN(B69)),"")</f>
        <v/>
      </c>
      <c r="C70" t="str" cm="1">
        <f t="array" ref="C70">IFERROR(INDEX('PARC ITM REGION CENTRE'!$D$3:$H$129,SMALL(IFERROR(MATCH(IF('PARC ITM REGION CENTRE'!$L$3:$L$128="",'PARC ITM REGION CENTRE'!F$3:F$128),'PARC ITM REGION CENTRE'!F$3:F$128,0),""),ROW(C69)),COLUMN(C69)),"")</f>
        <v/>
      </c>
      <c r="D70" t="str" cm="1">
        <f t="array" ref="D70">IFERROR(INDEX('PARC ITM REGION CENTRE'!$D$3:$H$129,SMALL(IFERROR(MATCH(IF('PARC ITM REGION CENTRE'!$L$3:$L$128=" ",'PARC ITM REGION CENTRE'!G$3:G$128),'PARC ITM REGION CENTRE'!$L$3:$L$128,0),""),ROW(D69)),COLUMN(D69)),"")</f>
        <v/>
      </c>
      <c r="E70" t="str" cm="1">
        <f t="array" ref="E70">IFERROR(INDEX('PARC ITM REGION CENTRE'!$D$3:$H$129,SMALL(IFERROR(MATCH(IF('PARC ITM REGION CENTRE'!$L$3:$L$128="",'PARC ITM REGION CENTRE'!H$3:H$128),'PARC ITM REGION CENTRE'!H$3:H$128,0),""),ROW(E69)),COLUMN(E69)),"")</f>
        <v/>
      </c>
      <c r="F70" t="str" cm="1">
        <f t="array" ref="F70">IFERROR(INDEX('PARC ITM REGION CENTRE'!$D$3:$J$129,SMALL(IFERROR(MATCH(IF('PARC ITM REGION CENTRE'!$L$3:$L$128="",'PARC ITM REGION CENTRE'!J$3:J$128),'PARC ITM REGION CENTRE'!J$3:J$128,0),""),ROW(F69)),COLUMN(F69)),"")</f>
        <v/>
      </c>
      <c r="G70" t="b">
        <v>0</v>
      </c>
      <c r="H70" t="e" cm="1">
        <f t="array" ref="H70">SMALL(IFERROR(MATCH(IF('PARC ITM REGION CENTRE'!$L$3:$L$128="",'PARC ITM REGION CENTRE'!H$3:H$128),'PARC ITM REGION CENTRE'!H$3:H$128,0),""),ROW(A69))</f>
        <v>#NUM!</v>
      </c>
    </row>
    <row r="71" spans="1:8" x14ac:dyDescent="0.25">
      <c r="A71" t="str" cm="1">
        <f t="array" ref="A71">IFERROR(INDEX('PARC ITM REGION CENTRE'!$D$3:$H$129,SMALL(IFERROR(MATCH(IF('PARC ITM REGION CENTRE'!$L$3:$L$128="",'PARC ITM REGION CENTRE'!D$3:D$128),'PARC ITM REGION CENTRE'!D$3:D$128,0),""),ROW(A70)),COLUMN(A70)),"")</f>
        <v/>
      </c>
      <c r="B71" t="str" cm="1">
        <f t="array" ref="B71">IFERROR(INDEX('PARC ITM REGION CENTRE'!$D$3:$H$129,SMALL(IFERROR(MATCH(IF('PARC ITM REGION CENTRE'!$L$3:$L$128="",'PARC ITM REGION CENTRE'!E$3:E$128),'PARC ITM REGION CENTRE'!E$3:E$128,0),""),ROW(B70)),COLUMN(B70)),"")</f>
        <v/>
      </c>
      <c r="C71" t="str" cm="1">
        <f t="array" ref="C71">IFERROR(INDEX('PARC ITM REGION CENTRE'!$D$3:$H$129,SMALL(IFERROR(MATCH(IF('PARC ITM REGION CENTRE'!$L$3:$L$128="",'PARC ITM REGION CENTRE'!F$3:F$128),'PARC ITM REGION CENTRE'!F$3:F$128,0),""),ROW(C70)),COLUMN(C70)),"")</f>
        <v/>
      </c>
      <c r="D71" t="str" cm="1">
        <f t="array" ref="D71">IFERROR(INDEX('PARC ITM REGION CENTRE'!$D$3:$H$129,SMALL(IFERROR(MATCH(IF('PARC ITM REGION CENTRE'!$L$3:$L$128=" ",'PARC ITM REGION CENTRE'!G$3:G$128),'PARC ITM REGION CENTRE'!$L$3:$L$128,0),""),ROW(D70)),COLUMN(D70)),"")</f>
        <v/>
      </c>
      <c r="E71" t="str" cm="1">
        <f t="array" ref="E71">IFERROR(INDEX('PARC ITM REGION CENTRE'!$D$3:$H$129,SMALL(IFERROR(MATCH(IF('PARC ITM REGION CENTRE'!$L$3:$L$128="",'PARC ITM REGION CENTRE'!H$3:H$128),'PARC ITM REGION CENTRE'!H$3:H$128,0),""),ROW(E70)),COLUMN(E70)),"")</f>
        <v/>
      </c>
      <c r="F71" t="str" cm="1">
        <f t="array" ref="F71">IFERROR(INDEX('PARC ITM REGION CENTRE'!$D$3:$J$129,SMALL(IFERROR(MATCH(IF('PARC ITM REGION CENTRE'!$L$3:$L$128="",'PARC ITM REGION CENTRE'!J$3:J$128),'PARC ITM REGION CENTRE'!J$3:J$128,0),""),ROW(F70)),COLUMN(F70)),"")</f>
        <v/>
      </c>
      <c r="G71">
        <v>49370</v>
      </c>
      <c r="H71" t="e" cm="1">
        <f t="array" ref="H71">SMALL(IFERROR(MATCH(IF('PARC ITM REGION CENTRE'!$L$3:$L$128="",'PARC ITM REGION CENTRE'!H$3:H$128),'PARC ITM REGION CENTRE'!H$3:H$128,0),""),ROW(A70))</f>
        <v>#NUM!</v>
      </c>
    </row>
    <row r="72" spans="1:8" x14ac:dyDescent="0.25">
      <c r="A72" t="str" cm="1">
        <f t="array" ref="A72">IFERROR(INDEX('PARC ITM REGION CENTRE'!$D$3:$H$129,SMALL(IFERROR(MATCH(IF('PARC ITM REGION CENTRE'!$L$3:$L$128="",'PARC ITM REGION CENTRE'!D$3:D$128),'PARC ITM REGION CENTRE'!D$3:D$128,0),""),ROW(A71)),COLUMN(A71)),"")</f>
        <v/>
      </c>
      <c r="B72" t="str" cm="1">
        <f t="array" ref="B72">IFERROR(INDEX('PARC ITM REGION CENTRE'!$D$3:$H$129,SMALL(IFERROR(MATCH(IF('PARC ITM REGION CENTRE'!$L$3:$L$128="",'PARC ITM REGION CENTRE'!E$3:E$128),'PARC ITM REGION CENTRE'!E$3:E$128,0),""),ROW(B71)),COLUMN(B71)),"")</f>
        <v/>
      </c>
      <c r="C72" t="str" cm="1">
        <f t="array" ref="C72">IFERROR(INDEX('PARC ITM REGION CENTRE'!$D$3:$H$129,SMALL(IFERROR(MATCH(IF('PARC ITM REGION CENTRE'!$L$3:$L$128="",'PARC ITM REGION CENTRE'!F$3:F$128),'PARC ITM REGION CENTRE'!F$3:F$128,0),""),ROW(C71)),COLUMN(C71)),"")</f>
        <v/>
      </c>
      <c r="D72" t="str" cm="1">
        <f t="array" ref="D72">IFERROR(INDEX('PARC ITM REGION CENTRE'!$D$3:$H$129,SMALL(IFERROR(MATCH(IF('PARC ITM REGION CENTRE'!$L$3:$L$128=" ",'PARC ITM REGION CENTRE'!G$3:G$128),'PARC ITM REGION CENTRE'!$L$3:$L$128,0),""),ROW(D71)),COLUMN(D71)),"")</f>
        <v/>
      </c>
      <c r="E72" t="str" cm="1">
        <f t="array" ref="E72">IFERROR(INDEX('PARC ITM REGION CENTRE'!$D$3:$H$129,SMALL(IFERROR(MATCH(IF('PARC ITM REGION CENTRE'!$L$3:$L$128="",'PARC ITM REGION CENTRE'!H$3:H$128),'PARC ITM REGION CENTRE'!H$3:H$128,0),""),ROW(E71)),COLUMN(E71)),"")</f>
        <v/>
      </c>
      <c r="F72" t="str" cm="1">
        <f t="array" ref="F72">IFERROR(INDEX('PARC ITM REGION CENTRE'!$D$3:$J$129,SMALL(IFERROR(MATCH(IF('PARC ITM REGION CENTRE'!$L$3:$L$128="",'PARC ITM REGION CENTRE'!J$3:J$128),'PARC ITM REGION CENTRE'!J$3:J$128,0),""),ROW(F71)),COLUMN(F71)),"")</f>
        <v/>
      </c>
      <c r="G72" t="b">
        <v>0</v>
      </c>
      <c r="H72" t="e" cm="1">
        <f t="array" ref="H72">SMALL(IFERROR(MATCH(IF('PARC ITM REGION CENTRE'!$L$3:$L$128="",'PARC ITM REGION CENTRE'!H$3:H$128),'PARC ITM REGION CENTRE'!H$3:H$128,0),""),ROW(A71))</f>
        <v>#NUM!</v>
      </c>
    </row>
    <row r="73" spans="1:8" x14ac:dyDescent="0.25">
      <c r="A73" t="str" cm="1">
        <f t="array" ref="A73">IFERROR(INDEX('PARC ITM REGION CENTRE'!$D$3:$H$129,SMALL(IFERROR(MATCH(IF('PARC ITM REGION CENTRE'!$L$3:$L$128="",'PARC ITM REGION CENTRE'!D$3:D$128),'PARC ITM REGION CENTRE'!D$3:D$128,0),""),ROW(A72)),COLUMN(A72)),"")</f>
        <v/>
      </c>
      <c r="B73" t="str" cm="1">
        <f t="array" ref="B73">IFERROR(INDEX('PARC ITM REGION CENTRE'!$D$3:$H$129,SMALL(IFERROR(MATCH(IF('PARC ITM REGION CENTRE'!$L$3:$L$128="",'PARC ITM REGION CENTRE'!E$3:E$128),'PARC ITM REGION CENTRE'!E$3:E$128,0),""),ROW(B72)),COLUMN(B72)),"")</f>
        <v/>
      </c>
      <c r="C73" t="str" cm="1">
        <f t="array" ref="C73">IFERROR(INDEX('PARC ITM REGION CENTRE'!$D$3:$H$129,SMALL(IFERROR(MATCH(IF('PARC ITM REGION CENTRE'!$L$3:$L$128="",'PARC ITM REGION CENTRE'!F$3:F$128),'PARC ITM REGION CENTRE'!F$3:F$128,0),""),ROW(C72)),COLUMN(C72)),"")</f>
        <v/>
      </c>
      <c r="D73" t="str" cm="1">
        <f t="array" ref="D73">IFERROR(INDEX('PARC ITM REGION CENTRE'!$D$3:$H$129,SMALL(IFERROR(MATCH(IF('PARC ITM REGION CENTRE'!$L$3:$L$128=" ",'PARC ITM REGION CENTRE'!G$3:G$128),'PARC ITM REGION CENTRE'!$L$3:$L$128,0),""),ROW(D72)),COLUMN(D72)),"")</f>
        <v/>
      </c>
      <c r="E73" t="str" cm="1">
        <f t="array" ref="E73">IFERROR(INDEX('PARC ITM REGION CENTRE'!$D$3:$H$129,SMALL(IFERROR(MATCH(IF('PARC ITM REGION CENTRE'!$L$3:$L$128="",'PARC ITM REGION CENTRE'!H$3:H$128),'PARC ITM REGION CENTRE'!H$3:H$128,0),""),ROW(E72)),COLUMN(E72)),"")</f>
        <v/>
      </c>
      <c r="F73" t="str" cm="1">
        <f t="array" ref="F73">IFERROR(INDEX('PARC ITM REGION CENTRE'!$D$3:$J$129,SMALL(IFERROR(MATCH(IF('PARC ITM REGION CENTRE'!$L$3:$L$128="",'PARC ITM REGION CENTRE'!J$3:J$128),'PARC ITM REGION CENTRE'!J$3:J$128,0),""),ROW(F72)),COLUMN(F72)),"")</f>
        <v/>
      </c>
      <c r="G73">
        <v>18200</v>
      </c>
      <c r="H73" t="e" cm="1">
        <f t="array" ref="H73">SMALL(IFERROR(MATCH(IF('PARC ITM REGION CENTRE'!$L$3:$L$128="",'PARC ITM REGION CENTRE'!H$3:H$128),'PARC ITM REGION CENTRE'!H$3:H$128,0),""),ROW(A72))</f>
        <v>#NUM!</v>
      </c>
    </row>
    <row r="74" spans="1:8" x14ac:dyDescent="0.25">
      <c r="A74" t="str" cm="1">
        <f t="array" ref="A74">IFERROR(INDEX('PARC ITM REGION CENTRE'!$D$3:$H$129,SMALL(IFERROR(MATCH(IF('PARC ITM REGION CENTRE'!$L$3:$L$128="",'PARC ITM REGION CENTRE'!D$3:D$128),'PARC ITM REGION CENTRE'!D$3:D$128,0),""),ROW(A73)),COLUMN(A73)),"")</f>
        <v/>
      </c>
      <c r="B74" t="str" cm="1">
        <f t="array" ref="B74">IFERROR(INDEX('PARC ITM REGION CENTRE'!$D$3:$H$129,SMALL(IFERROR(MATCH(IF('PARC ITM REGION CENTRE'!$L$3:$L$128="",'PARC ITM REGION CENTRE'!E$3:E$128),'PARC ITM REGION CENTRE'!E$3:E$128,0),""),ROW(B73)),COLUMN(B73)),"")</f>
        <v/>
      </c>
      <c r="C74" t="str" cm="1">
        <f t="array" ref="C74">IFERROR(INDEX('PARC ITM REGION CENTRE'!$D$3:$H$129,SMALL(IFERROR(MATCH(IF('PARC ITM REGION CENTRE'!$L$3:$L$128="",'PARC ITM REGION CENTRE'!F$3:F$128),'PARC ITM REGION CENTRE'!F$3:F$128,0),""),ROW(C73)),COLUMN(C73)),"")</f>
        <v/>
      </c>
      <c r="D74" t="str" cm="1">
        <f t="array" ref="D74">IFERROR(INDEX('PARC ITM REGION CENTRE'!$D$3:$H$129,SMALL(IFERROR(MATCH(IF('PARC ITM REGION CENTRE'!$L$3:$L$128=" ",'PARC ITM REGION CENTRE'!G$3:G$128),'PARC ITM REGION CENTRE'!$L$3:$L$128,0),""),ROW(D73)),COLUMN(D73)),"")</f>
        <v/>
      </c>
      <c r="E74" t="str" cm="1">
        <f t="array" ref="E74">IFERROR(INDEX('PARC ITM REGION CENTRE'!$D$3:$H$129,SMALL(IFERROR(MATCH(IF('PARC ITM REGION CENTRE'!$L$3:$L$128="",'PARC ITM REGION CENTRE'!H$3:H$128),'PARC ITM REGION CENTRE'!H$3:H$128,0),""),ROW(E73)),COLUMN(E73)),"")</f>
        <v/>
      </c>
      <c r="F74" t="str" cm="1">
        <f t="array" ref="F74">IFERROR(INDEX('PARC ITM REGION CENTRE'!$D$3:$J$129,SMALL(IFERROR(MATCH(IF('PARC ITM REGION CENTRE'!$L$3:$L$128="",'PARC ITM REGION CENTRE'!J$3:J$128),'PARC ITM REGION CENTRE'!J$3:J$128,0),""),ROW(F73)),COLUMN(F73)),"")</f>
        <v/>
      </c>
      <c r="G74" t="b">
        <v>0</v>
      </c>
      <c r="H74" t="e" cm="1">
        <f t="array" ref="H74">SMALL(IFERROR(MATCH(IF('PARC ITM REGION CENTRE'!$L$3:$L$128="",'PARC ITM REGION CENTRE'!H$3:H$128),'PARC ITM REGION CENTRE'!H$3:H$128,0),""),ROW(A73))</f>
        <v>#NUM!</v>
      </c>
    </row>
    <row r="75" spans="1:8" x14ac:dyDescent="0.25">
      <c r="A75" t="str" cm="1">
        <f t="array" ref="A75">IFERROR(INDEX('PARC ITM REGION CENTRE'!$D$3:$H$129,SMALL(IFERROR(MATCH(IF('PARC ITM REGION CENTRE'!$L$3:$L$128="",'PARC ITM REGION CENTRE'!D$3:D$128),'PARC ITM REGION CENTRE'!D$3:D$128,0),""),ROW(A74)),COLUMN(A74)),"")</f>
        <v/>
      </c>
      <c r="B75" t="str" cm="1">
        <f t="array" ref="B75">IFERROR(INDEX('PARC ITM REGION CENTRE'!$D$3:$H$129,SMALL(IFERROR(MATCH(IF('PARC ITM REGION CENTRE'!$L$3:$L$128="",'PARC ITM REGION CENTRE'!E$3:E$128),'PARC ITM REGION CENTRE'!E$3:E$128,0),""),ROW(B74)),COLUMN(B74)),"")</f>
        <v/>
      </c>
      <c r="C75" t="str" cm="1">
        <f t="array" ref="C75">IFERROR(INDEX('PARC ITM REGION CENTRE'!$D$3:$H$129,SMALL(IFERROR(MATCH(IF('PARC ITM REGION CENTRE'!$L$3:$L$128="",'PARC ITM REGION CENTRE'!F$3:F$128),'PARC ITM REGION CENTRE'!F$3:F$128,0),""),ROW(C74)),COLUMN(C74)),"")</f>
        <v/>
      </c>
      <c r="D75" t="str" cm="1">
        <f t="array" ref="D75">IFERROR(INDEX('PARC ITM REGION CENTRE'!$D$3:$H$129,SMALL(IFERROR(MATCH(IF('PARC ITM REGION CENTRE'!$L$3:$L$128=" ",'PARC ITM REGION CENTRE'!G$3:G$128),'PARC ITM REGION CENTRE'!$L$3:$L$128,0),""),ROW(D74)),COLUMN(D74)),"")</f>
        <v/>
      </c>
      <c r="E75" t="str" cm="1">
        <f t="array" ref="E75">IFERROR(INDEX('PARC ITM REGION CENTRE'!$D$3:$H$129,SMALL(IFERROR(MATCH(IF('PARC ITM REGION CENTRE'!$L$3:$L$128="",'PARC ITM REGION CENTRE'!H$3:H$128),'PARC ITM REGION CENTRE'!H$3:H$128,0),""),ROW(E74)),COLUMN(E74)),"")</f>
        <v/>
      </c>
      <c r="F75" t="str" cm="1">
        <f t="array" ref="F75">IFERROR(INDEX('PARC ITM REGION CENTRE'!$D$3:$J$129,SMALL(IFERROR(MATCH(IF('PARC ITM REGION CENTRE'!$L$3:$L$128="",'PARC ITM REGION CENTRE'!J$3:J$128),'PARC ITM REGION CENTRE'!J$3:J$128,0),""),ROW(F74)),COLUMN(F74)),"")</f>
        <v/>
      </c>
      <c r="G75">
        <v>45260</v>
      </c>
      <c r="H75" t="e" cm="1">
        <f t="array" ref="H75">SMALL(IFERROR(MATCH(IF('PARC ITM REGION CENTRE'!$L$3:$L$128="",'PARC ITM REGION CENTRE'!H$3:H$128),'PARC ITM REGION CENTRE'!H$3:H$128,0),""),ROW(A74))</f>
        <v>#NUM!</v>
      </c>
    </row>
    <row r="76" spans="1:8" x14ac:dyDescent="0.25">
      <c r="A76" t="str" cm="1">
        <f t="array" ref="A76">IFERROR(INDEX('PARC ITM REGION CENTRE'!$D$3:$H$129,SMALL(IFERROR(MATCH(IF('PARC ITM REGION CENTRE'!$L$3:$L$128="",'PARC ITM REGION CENTRE'!D$3:D$128),'PARC ITM REGION CENTRE'!D$3:D$128,0),""),ROW(A75)),COLUMN(A75)),"")</f>
        <v/>
      </c>
      <c r="B76" t="str" cm="1">
        <f t="array" ref="B76">IFERROR(INDEX('PARC ITM REGION CENTRE'!$D$3:$H$129,SMALL(IFERROR(MATCH(IF('PARC ITM REGION CENTRE'!$L$3:$L$128="",'PARC ITM REGION CENTRE'!E$3:E$128),'PARC ITM REGION CENTRE'!E$3:E$128,0),""),ROW(B75)),COLUMN(B75)),"")</f>
        <v/>
      </c>
      <c r="C76" t="str" cm="1">
        <f t="array" ref="C76">IFERROR(INDEX('PARC ITM REGION CENTRE'!$D$3:$H$129,SMALL(IFERROR(MATCH(IF('PARC ITM REGION CENTRE'!$L$3:$L$128="",'PARC ITM REGION CENTRE'!F$3:F$128),'PARC ITM REGION CENTRE'!F$3:F$128,0),""),ROW(C75)),COLUMN(C75)),"")</f>
        <v/>
      </c>
      <c r="D76" t="str" cm="1">
        <f t="array" ref="D76">IFERROR(INDEX('PARC ITM REGION CENTRE'!$D$3:$H$129,SMALL(IFERROR(MATCH(IF('PARC ITM REGION CENTRE'!$L$3:$L$128=" ",'PARC ITM REGION CENTRE'!G$3:G$128),'PARC ITM REGION CENTRE'!$L$3:$L$128,0),""),ROW(D75)),COLUMN(D75)),"")</f>
        <v/>
      </c>
      <c r="E76" t="str" cm="1">
        <f t="array" ref="E76">IFERROR(INDEX('PARC ITM REGION CENTRE'!$D$3:$H$129,SMALL(IFERROR(MATCH(IF('PARC ITM REGION CENTRE'!$L$3:$L$128="",'PARC ITM REGION CENTRE'!H$3:H$128),'PARC ITM REGION CENTRE'!H$3:H$128,0),""),ROW(E75)),COLUMN(E75)),"")</f>
        <v/>
      </c>
      <c r="F76" t="str" cm="1">
        <f t="array" ref="F76">IFERROR(INDEX('PARC ITM REGION CENTRE'!$D$3:$J$129,SMALL(IFERROR(MATCH(IF('PARC ITM REGION CENTRE'!$L$3:$L$128="",'PARC ITM REGION CENTRE'!J$3:J$128),'PARC ITM REGION CENTRE'!J$3:J$128,0),""),ROW(F75)),COLUMN(F75)),"")</f>
        <v/>
      </c>
      <c r="G76" t="b">
        <v>0</v>
      </c>
      <c r="H76" t="e" cm="1">
        <f t="array" ref="H76">SMALL(IFERROR(MATCH(IF('PARC ITM REGION CENTRE'!$L$3:$L$128="",'PARC ITM REGION CENTRE'!H$3:H$128),'PARC ITM REGION CENTRE'!H$3:H$128,0),""),ROW(A75))</f>
        <v>#NUM!</v>
      </c>
    </row>
    <row r="77" spans="1:8" x14ac:dyDescent="0.25">
      <c r="A77" t="str" cm="1">
        <f t="array" ref="A77">IFERROR(INDEX('PARC ITM REGION CENTRE'!$D$3:$H$129,SMALL(IFERROR(MATCH(IF('PARC ITM REGION CENTRE'!$L$3:$L$128="",'PARC ITM REGION CENTRE'!D$3:D$128),'PARC ITM REGION CENTRE'!D$3:D$128,0),""),ROW(A76)),COLUMN(A76)),"")</f>
        <v/>
      </c>
      <c r="B77" t="str" cm="1">
        <f t="array" ref="B77">IFERROR(INDEX('PARC ITM REGION CENTRE'!$D$3:$H$129,SMALL(IFERROR(MATCH(IF('PARC ITM REGION CENTRE'!$L$3:$L$128="",'PARC ITM REGION CENTRE'!E$3:E$128),'PARC ITM REGION CENTRE'!E$3:E$128,0),""),ROW(B76)),COLUMN(B76)),"")</f>
        <v/>
      </c>
      <c r="C77" t="str" cm="1">
        <f t="array" ref="C77">IFERROR(INDEX('PARC ITM REGION CENTRE'!$D$3:$H$129,SMALL(IFERROR(MATCH(IF('PARC ITM REGION CENTRE'!$L$3:$L$128="",'PARC ITM REGION CENTRE'!F$3:F$128),'PARC ITM REGION CENTRE'!F$3:F$128,0),""),ROW(C76)),COLUMN(C76)),"")</f>
        <v/>
      </c>
      <c r="D77" t="str" cm="1">
        <f t="array" ref="D77">IFERROR(INDEX('PARC ITM REGION CENTRE'!$D$3:$H$129,SMALL(IFERROR(MATCH(IF('PARC ITM REGION CENTRE'!$L$3:$L$128=" ",'PARC ITM REGION CENTRE'!G$3:G$128),'PARC ITM REGION CENTRE'!$L$3:$L$128,0),""),ROW(D76)),COLUMN(D76)),"")</f>
        <v/>
      </c>
      <c r="E77" t="str" cm="1">
        <f t="array" ref="E77">IFERROR(INDEX('PARC ITM REGION CENTRE'!$D$3:$H$129,SMALL(IFERROR(MATCH(IF('PARC ITM REGION CENTRE'!$L$3:$L$128="",'PARC ITM REGION CENTRE'!H$3:H$128),'PARC ITM REGION CENTRE'!H$3:H$128,0),""),ROW(E76)),COLUMN(E76)),"")</f>
        <v/>
      </c>
      <c r="F77" t="str" cm="1">
        <f t="array" ref="F77">IFERROR(INDEX('PARC ITM REGION CENTRE'!$D$3:$J$129,SMALL(IFERROR(MATCH(IF('PARC ITM REGION CENTRE'!$L$3:$L$128="",'PARC ITM REGION CENTRE'!J$3:J$128),'PARC ITM REGION CENTRE'!J$3:J$128,0),""),ROW(F76)),COLUMN(F76)),"")</f>
        <v/>
      </c>
      <c r="G77" t="b">
        <v>0</v>
      </c>
      <c r="H77" t="e" cm="1">
        <f t="array" ref="H77">SMALL(IFERROR(MATCH(IF('PARC ITM REGION CENTRE'!$L$3:$L$128="",'PARC ITM REGION CENTRE'!H$3:H$128),'PARC ITM REGION CENTRE'!H$3:H$128,0),""),ROW(A76))</f>
        <v>#NUM!</v>
      </c>
    </row>
    <row r="78" spans="1:8" x14ac:dyDescent="0.25">
      <c r="A78" t="str" cm="1">
        <f t="array" ref="A78">IFERROR(INDEX('PARC ITM REGION CENTRE'!$D$3:$H$129,SMALL(IFERROR(MATCH(IF('PARC ITM REGION CENTRE'!$L$3:$L$128="",'PARC ITM REGION CENTRE'!D$3:D$128),'PARC ITM REGION CENTRE'!D$3:D$128,0),""),ROW(A77)),COLUMN(A77)),"")</f>
        <v/>
      </c>
      <c r="B78" t="str" cm="1">
        <f t="array" ref="B78">IFERROR(INDEX('PARC ITM REGION CENTRE'!$D$3:$H$129,SMALL(IFERROR(MATCH(IF('PARC ITM REGION CENTRE'!$L$3:$L$128="",'PARC ITM REGION CENTRE'!E$3:E$128),'PARC ITM REGION CENTRE'!E$3:E$128,0),""),ROW(B77)),COLUMN(B77)),"")</f>
        <v/>
      </c>
      <c r="C78" t="str" cm="1">
        <f t="array" ref="C78">IFERROR(INDEX('PARC ITM REGION CENTRE'!$D$3:$H$129,SMALL(IFERROR(MATCH(IF('PARC ITM REGION CENTRE'!$L$3:$L$128="",'PARC ITM REGION CENTRE'!F$3:F$128),'PARC ITM REGION CENTRE'!F$3:F$128,0),""),ROW(C77)),COLUMN(C77)),"")</f>
        <v/>
      </c>
      <c r="D78" t="str" cm="1">
        <f t="array" ref="D78">IFERROR(INDEX('PARC ITM REGION CENTRE'!$D$3:$H$129,SMALL(IFERROR(MATCH(IF('PARC ITM REGION CENTRE'!$L$3:$L$128=" ",'PARC ITM REGION CENTRE'!G$3:G$128),'PARC ITM REGION CENTRE'!$L$3:$L$128,0),""),ROW(D77)),COLUMN(D77)),"")</f>
        <v/>
      </c>
      <c r="E78" t="str" cm="1">
        <f t="array" ref="E78">IFERROR(INDEX('PARC ITM REGION CENTRE'!$D$3:$H$129,SMALL(IFERROR(MATCH(IF('PARC ITM REGION CENTRE'!$L$3:$L$128="",'PARC ITM REGION CENTRE'!H$3:H$128),'PARC ITM REGION CENTRE'!H$3:H$128,0),""),ROW(E77)),COLUMN(E77)),"")</f>
        <v/>
      </c>
      <c r="F78" t="str" cm="1">
        <f t="array" ref="F78">IFERROR(INDEX('PARC ITM REGION CENTRE'!$D$3:$J$129,SMALL(IFERROR(MATCH(IF('PARC ITM REGION CENTRE'!$L$3:$L$128="",'PARC ITM REGION CENTRE'!J$3:J$128),'PARC ITM REGION CENTRE'!J$3:J$128,0),""),ROW(F77)),COLUMN(F77)),"")</f>
        <v/>
      </c>
      <c r="G78" t="b">
        <v>0</v>
      </c>
      <c r="H78" t="e" cm="1">
        <f t="array" ref="H78">SMALL(IFERROR(MATCH(IF('PARC ITM REGION CENTRE'!$L$3:$L$128="",'PARC ITM REGION CENTRE'!H$3:H$128),'PARC ITM REGION CENTRE'!H$3:H$128,0),""),ROW(A77))</f>
        <v>#NUM!</v>
      </c>
    </row>
    <row r="79" spans="1:8" x14ac:dyDescent="0.25">
      <c r="A79" t="str" cm="1">
        <f t="array" ref="A79">IFERROR(INDEX('PARC ITM REGION CENTRE'!$D$3:$H$129,SMALL(IFERROR(MATCH(IF('PARC ITM REGION CENTRE'!$L$3:$L$128="",'PARC ITM REGION CENTRE'!D$3:D$128),'PARC ITM REGION CENTRE'!D$3:D$128,0),""),ROW(A78)),COLUMN(A78)),"")</f>
        <v/>
      </c>
      <c r="B79" t="str" cm="1">
        <f t="array" ref="B79">IFERROR(INDEX('PARC ITM REGION CENTRE'!$D$3:$H$129,SMALL(IFERROR(MATCH(IF('PARC ITM REGION CENTRE'!$L$3:$L$128="",'PARC ITM REGION CENTRE'!E$3:E$128),'PARC ITM REGION CENTRE'!E$3:E$128,0),""),ROW(B78)),COLUMN(B78)),"")</f>
        <v/>
      </c>
      <c r="C79" t="str" cm="1">
        <f t="array" ref="C79">IFERROR(INDEX('PARC ITM REGION CENTRE'!$D$3:$H$129,SMALL(IFERROR(MATCH(IF('PARC ITM REGION CENTRE'!$L$3:$L$128="",'PARC ITM REGION CENTRE'!F$3:F$128),'PARC ITM REGION CENTRE'!F$3:F$128,0),""),ROW(C78)),COLUMN(C78)),"")</f>
        <v/>
      </c>
      <c r="D79" t="str" cm="1">
        <f t="array" ref="D79">IFERROR(INDEX('PARC ITM REGION CENTRE'!$D$3:$H$129,SMALL(IFERROR(MATCH(IF('PARC ITM REGION CENTRE'!$L$3:$L$128=" ",'PARC ITM REGION CENTRE'!G$3:G$128),'PARC ITM REGION CENTRE'!$L$3:$L$128,0),""),ROW(D78)),COLUMN(D78)),"")</f>
        <v/>
      </c>
      <c r="E79" t="str" cm="1">
        <f t="array" ref="E79">IFERROR(INDEX('PARC ITM REGION CENTRE'!$D$3:$H$129,SMALL(IFERROR(MATCH(IF('PARC ITM REGION CENTRE'!$L$3:$L$128="",'PARC ITM REGION CENTRE'!H$3:H$128),'PARC ITM REGION CENTRE'!H$3:H$128,0),""),ROW(E78)),COLUMN(E78)),"")</f>
        <v/>
      </c>
      <c r="F79" t="str" cm="1">
        <f t="array" ref="F79">IFERROR(INDEX('PARC ITM REGION CENTRE'!$D$3:$J$129,SMALL(IFERROR(MATCH(IF('PARC ITM REGION CENTRE'!$L$3:$L$128="",'PARC ITM REGION CENTRE'!J$3:J$128),'PARC ITM REGION CENTRE'!J$3:J$128,0),""),ROW(F78)),COLUMN(F78)),"")</f>
        <v/>
      </c>
      <c r="G79">
        <v>18500</v>
      </c>
      <c r="H79" t="e" cm="1">
        <f t="array" ref="H79">SMALL(IFERROR(MATCH(IF('PARC ITM REGION CENTRE'!$L$3:$L$128="",'PARC ITM REGION CENTRE'!H$3:H$128),'PARC ITM REGION CENTRE'!H$3:H$128,0),""),ROW(A78))</f>
        <v>#NUM!</v>
      </c>
    </row>
    <row r="80" spans="1:8" x14ac:dyDescent="0.25">
      <c r="A80" t="str" cm="1">
        <f t="array" ref="A80">IFERROR(INDEX('PARC ITM REGION CENTRE'!$D$3:$H$129,SMALL(IFERROR(MATCH(IF('PARC ITM REGION CENTRE'!$L$3:$L$128="",'PARC ITM REGION CENTRE'!D$3:D$128),'PARC ITM REGION CENTRE'!D$3:D$128,0),""),ROW(A79)),COLUMN(A79)),"")</f>
        <v/>
      </c>
      <c r="B80" t="str" cm="1">
        <f t="array" ref="B80">IFERROR(INDEX('PARC ITM REGION CENTRE'!$D$3:$H$129,SMALL(IFERROR(MATCH(IF('PARC ITM REGION CENTRE'!$L$3:$L$128="",'PARC ITM REGION CENTRE'!E$3:E$128),'PARC ITM REGION CENTRE'!E$3:E$128,0),""),ROW(B79)),COLUMN(B79)),"")</f>
        <v/>
      </c>
      <c r="C80" t="str" cm="1">
        <f t="array" ref="C80">IFERROR(INDEX('PARC ITM REGION CENTRE'!$D$3:$H$129,SMALL(IFERROR(MATCH(IF('PARC ITM REGION CENTRE'!$L$3:$L$128="",'PARC ITM REGION CENTRE'!F$3:F$128),'PARC ITM REGION CENTRE'!F$3:F$128,0),""),ROW(C79)),COLUMN(C79)),"")</f>
        <v/>
      </c>
      <c r="D80" t="str" cm="1">
        <f t="array" ref="D80">IFERROR(INDEX('PARC ITM REGION CENTRE'!$D$3:$H$129,SMALL(IFERROR(MATCH(IF('PARC ITM REGION CENTRE'!$L$3:$L$128=" ",'PARC ITM REGION CENTRE'!G$3:G$128),'PARC ITM REGION CENTRE'!$L$3:$L$128,0),""),ROW(D79)),COLUMN(D79)),"")</f>
        <v/>
      </c>
      <c r="E80" t="str" cm="1">
        <f t="array" ref="E80">IFERROR(INDEX('PARC ITM REGION CENTRE'!$D$3:$H$129,SMALL(IFERROR(MATCH(IF('PARC ITM REGION CENTRE'!$L$3:$L$128="",'PARC ITM REGION CENTRE'!H$3:H$128),'PARC ITM REGION CENTRE'!H$3:H$128,0),""),ROW(E79)),COLUMN(E79)),"")</f>
        <v/>
      </c>
      <c r="F80" t="str" cm="1">
        <f t="array" ref="F80">IFERROR(INDEX('PARC ITM REGION CENTRE'!$D$3:$J$129,SMALL(IFERROR(MATCH(IF('PARC ITM REGION CENTRE'!$L$3:$L$128="",'PARC ITM REGION CENTRE'!J$3:J$128),'PARC ITM REGION CENTRE'!J$3:J$128,0),""),ROW(F79)),COLUMN(F79)),"")</f>
        <v/>
      </c>
      <c r="G80" t="b">
        <v>0</v>
      </c>
      <c r="H80" t="e" cm="1">
        <f t="array" ref="H80">SMALL(IFERROR(MATCH(IF('PARC ITM REGION CENTRE'!$L$3:$L$128="",'PARC ITM REGION CENTRE'!H$3:H$128),'PARC ITM REGION CENTRE'!H$3:H$128,0),""),ROW(A79))</f>
        <v>#NUM!</v>
      </c>
    </row>
    <row r="81" spans="1:8" x14ac:dyDescent="0.25">
      <c r="A81" t="str" cm="1">
        <f t="array" ref="A81">IFERROR(INDEX('PARC ITM REGION CENTRE'!$D$3:$H$129,SMALL(IFERROR(MATCH(IF('PARC ITM REGION CENTRE'!$L$3:$L$128="",'PARC ITM REGION CENTRE'!D$3:D$128),'PARC ITM REGION CENTRE'!D$3:D$128,0),""),ROW(A80)),COLUMN(A80)),"")</f>
        <v/>
      </c>
      <c r="B81" t="str" cm="1">
        <f t="array" ref="B81">IFERROR(INDEX('PARC ITM REGION CENTRE'!$D$3:$H$129,SMALL(IFERROR(MATCH(IF('PARC ITM REGION CENTRE'!$L$3:$L$128="",'PARC ITM REGION CENTRE'!E$3:E$128),'PARC ITM REGION CENTRE'!E$3:E$128,0),""),ROW(B80)),COLUMN(B80)),"")</f>
        <v/>
      </c>
      <c r="C81" t="str" cm="1">
        <f t="array" ref="C81">IFERROR(INDEX('PARC ITM REGION CENTRE'!$D$3:$H$129,SMALL(IFERROR(MATCH(IF('PARC ITM REGION CENTRE'!$L$3:$L$128="",'PARC ITM REGION CENTRE'!F$3:F$128),'PARC ITM REGION CENTRE'!F$3:F$128,0),""),ROW(C80)),COLUMN(C80)),"")</f>
        <v/>
      </c>
      <c r="D81" t="str" cm="1">
        <f t="array" ref="D81">IFERROR(INDEX('PARC ITM REGION CENTRE'!$D$3:$H$129,SMALL(IFERROR(MATCH(IF('PARC ITM REGION CENTRE'!$L$3:$L$128=" ",'PARC ITM REGION CENTRE'!G$3:G$128),'PARC ITM REGION CENTRE'!$L$3:$L$128,0),""),ROW(D80)),COLUMN(D80)),"")</f>
        <v/>
      </c>
      <c r="E81" t="str" cm="1">
        <f t="array" ref="E81">IFERROR(INDEX('PARC ITM REGION CENTRE'!$D$3:$H$129,SMALL(IFERROR(MATCH(IF('PARC ITM REGION CENTRE'!$L$3:$L$128="",'PARC ITM REGION CENTRE'!H$3:H$128),'PARC ITM REGION CENTRE'!H$3:H$128,0),""),ROW(E80)),COLUMN(E80)),"")</f>
        <v/>
      </c>
      <c r="F81" t="str" cm="1">
        <f t="array" ref="F81">IFERROR(INDEX('PARC ITM REGION CENTRE'!$D$3:$J$129,SMALL(IFERROR(MATCH(IF('PARC ITM REGION CENTRE'!$L$3:$L$128="",'PARC ITM REGION CENTRE'!J$3:J$128),'PARC ITM REGION CENTRE'!J$3:J$128,0),""),ROW(F80)),COLUMN(F80)),"")</f>
        <v/>
      </c>
      <c r="G81" t="b">
        <v>0</v>
      </c>
      <c r="H81" t="e" cm="1">
        <f t="array" ref="H81">SMALL(IFERROR(MATCH(IF('PARC ITM REGION CENTRE'!$L$3:$L$128="",'PARC ITM REGION CENTRE'!H$3:H$128),'PARC ITM REGION CENTRE'!H$3:H$128,0),""),ROW(A80))</f>
        <v>#NUM!</v>
      </c>
    </row>
    <row r="82" spans="1:8" x14ac:dyDescent="0.25">
      <c r="A82" t="str" cm="1">
        <f t="array" ref="A82">IFERROR(INDEX('PARC ITM REGION CENTRE'!$D$3:$H$129,SMALL(IFERROR(MATCH(IF('PARC ITM REGION CENTRE'!$L$3:$L$128="",'PARC ITM REGION CENTRE'!D$3:D$128),'PARC ITM REGION CENTRE'!D$3:D$128,0),""),ROW(A81)),COLUMN(A81)),"")</f>
        <v/>
      </c>
      <c r="B82" t="str" cm="1">
        <f t="array" ref="B82">IFERROR(INDEX('PARC ITM REGION CENTRE'!$D$3:$H$129,SMALL(IFERROR(MATCH(IF('PARC ITM REGION CENTRE'!$L$3:$L$128="",'PARC ITM REGION CENTRE'!E$3:E$128),'PARC ITM REGION CENTRE'!E$3:E$128,0),""),ROW(B81)),COLUMN(B81)),"")</f>
        <v/>
      </c>
      <c r="C82" t="str" cm="1">
        <f t="array" ref="C82">IFERROR(INDEX('PARC ITM REGION CENTRE'!$D$3:$H$129,SMALL(IFERROR(MATCH(IF('PARC ITM REGION CENTRE'!$L$3:$L$128="",'PARC ITM REGION CENTRE'!F$3:F$128),'PARC ITM REGION CENTRE'!F$3:F$128,0),""),ROW(C81)),COLUMN(C81)),"")</f>
        <v/>
      </c>
      <c r="D82" t="str" cm="1">
        <f t="array" ref="D82">IFERROR(INDEX('PARC ITM REGION CENTRE'!$D$3:$H$129,SMALL(IFERROR(MATCH(IF('PARC ITM REGION CENTRE'!$L$3:$L$128=" ",'PARC ITM REGION CENTRE'!G$3:G$128),'PARC ITM REGION CENTRE'!$L$3:$L$128,0),""),ROW(D81)),COLUMN(D81)),"")</f>
        <v/>
      </c>
      <c r="E82" t="str" cm="1">
        <f t="array" ref="E82">IFERROR(INDEX('PARC ITM REGION CENTRE'!$D$3:$H$129,SMALL(IFERROR(MATCH(IF('PARC ITM REGION CENTRE'!$L$3:$L$128="",'PARC ITM REGION CENTRE'!H$3:H$128),'PARC ITM REGION CENTRE'!H$3:H$128,0),""),ROW(E81)),COLUMN(E81)),"")</f>
        <v/>
      </c>
      <c r="F82" t="str" cm="1">
        <f t="array" ref="F82">IFERROR(INDEX('PARC ITM REGION CENTRE'!$D$3:$J$129,SMALL(IFERROR(MATCH(IF('PARC ITM REGION CENTRE'!$L$3:$L$128="",'PARC ITM REGION CENTRE'!J$3:J$128),'PARC ITM REGION CENTRE'!J$3:J$128,0),""),ROW(F81)),COLUMN(F81)),"")</f>
        <v/>
      </c>
      <c r="G82" t="b">
        <v>0</v>
      </c>
      <c r="H82" t="e" cm="1">
        <f t="array" ref="H82">SMALL(IFERROR(MATCH(IF('PARC ITM REGION CENTRE'!$L$3:$L$128="",'PARC ITM REGION CENTRE'!H$3:H$128),'PARC ITM REGION CENTRE'!H$3:H$128,0),""),ROW(A81))</f>
        <v>#NUM!</v>
      </c>
    </row>
    <row r="83" spans="1:8" x14ac:dyDescent="0.25">
      <c r="A83" t="str" cm="1">
        <f t="array" ref="A83">IFERROR(INDEX('PARC ITM REGION CENTRE'!$D$3:$H$129,SMALL(IFERROR(MATCH(IF('PARC ITM REGION CENTRE'!$L$3:$L$128="",'PARC ITM REGION CENTRE'!D$3:D$128),'PARC ITM REGION CENTRE'!D$3:D$128,0),""),ROW(A82)),COLUMN(A82)),"")</f>
        <v/>
      </c>
      <c r="B83" t="str" cm="1">
        <f t="array" ref="B83">IFERROR(INDEX('PARC ITM REGION CENTRE'!$D$3:$H$129,SMALL(IFERROR(MATCH(IF('PARC ITM REGION CENTRE'!$L$3:$L$128="",'PARC ITM REGION CENTRE'!E$3:E$128),'PARC ITM REGION CENTRE'!E$3:E$128,0),""),ROW(B82)),COLUMN(B82)),"")</f>
        <v/>
      </c>
      <c r="C83" t="str" cm="1">
        <f t="array" ref="C83">IFERROR(INDEX('PARC ITM REGION CENTRE'!$D$3:$H$129,SMALL(IFERROR(MATCH(IF('PARC ITM REGION CENTRE'!$L$3:$L$128="",'PARC ITM REGION CENTRE'!F$3:F$128),'PARC ITM REGION CENTRE'!F$3:F$128,0),""),ROW(C82)),COLUMN(C82)),"")</f>
        <v/>
      </c>
      <c r="D83" t="str" cm="1">
        <f t="array" ref="D83">IFERROR(INDEX('PARC ITM REGION CENTRE'!$D$3:$H$129,SMALL(IFERROR(MATCH(IF('PARC ITM REGION CENTRE'!$L$3:$L$128=" ",'PARC ITM REGION CENTRE'!G$3:G$128),'PARC ITM REGION CENTRE'!$L$3:$L$128,0),""),ROW(D82)),COLUMN(D82)),"")</f>
        <v/>
      </c>
      <c r="E83" t="str" cm="1">
        <f t="array" ref="E83">IFERROR(INDEX('PARC ITM REGION CENTRE'!$D$3:$H$129,SMALL(IFERROR(MATCH(IF('PARC ITM REGION CENTRE'!$L$3:$L$128="",'PARC ITM REGION CENTRE'!H$3:H$128),'PARC ITM REGION CENTRE'!H$3:H$128,0),""),ROW(E82)),COLUMN(E82)),"")</f>
        <v/>
      </c>
      <c r="F83" t="str" cm="1">
        <f t="array" ref="F83">IFERROR(INDEX('PARC ITM REGION CENTRE'!$D$3:$J$129,SMALL(IFERROR(MATCH(IF('PARC ITM REGION CENTRE'!$L$3:$L$128="",'PARC ITM REGION CENTRE'!J$3:J$128),'PARC ITM REGION CENTRE'!J$3:J$128,0),""),ROW(F82)),COLUMN(F82)),"")</f>
        <v/>
      </c>
      <c r="G83" t="b">
        <v>0</v>
      </c>
      <c r="H83" t="e" cm="1">
        <f t="array" ref="H83">SMALL(IFERROR(MATCH(IF('PARC ITM REGION CENTRE'!$L$3:$L$128="",'PARC ITM REGION CENTRE'!H$3:H$128),'PARC ITM REGION CENTRE'!H$3:H$128,0),""),ROW(A82))</f>
        <v>#NUM!</v>
      </c>
    </row>
    <row r="84" spans="1:8" x14ac:dyDescent="0.25">
      <c r="A84" t="str" cm="1">
        <f t="array" ref="A84">IFERROR(INDEX('PARC ITM REGION CENTRE'!$D$3:$H$129,SMALL(IFERROR(MATCH(IF('PARC ITM REGION CENTRE'!$L$3:$L$128="",'PARC ITM REGION CENTRE'!D$3:D$128),'PARC ITM REGION CENTRE'!D$3:D$128,0),""),ROW(A83)),COLUMN(A83)),"")</f>
        <v/>
      </c>
      <c r="B84" t="str" cm="1">
        <f t="array" ref="B84">IFERROR(INDEX('PARC ITM REGION CENTRE'!$D$3:$H$129,SMALL(IFERROR(MATCH(IF('PARC ITM REGION CENTRE'!$L$3:$L$128="",'PARC ITM REGION CENTRE'!E$3:E$128),'PARC ITM REGION CENTRE'!E$3:E$128,0),""),ROW(B83)),COLUMN(B83)),"")</f>
        <v/>
      </c>
      <c r="C84" t="str" cm="1">
        <f t="array" ref="C84">IFERROR(INDEX('PARC ITM REGION CENTRE'!$D$3:$H$129,SMALL(IFERROR(MATCH(IF('PARC ITM REGION CENTRE'!$L$3:$L$128="",'PARC ITM REGION CENTRE'!F$3:F$128),'PARC ITM REGION CENTRE'!F$3:F$128,0),""),ROW(C83)),COLUMN(C83)),"")</f>
        <v/>
      </c>
      <c r="D84" t="str" cm="1">
        <f t="array" ref="D84">IFERROR(INDEX('PARC ITM REGION CENTRE'!$D$3:$H$129,SMALL(IFERROR(MATCH(IF('PARC ITM REGION CENTRE'!$L$3:$L$128=" ",'PARC ITM REGION CENTRE'!G$3:G$128),'PARC ITM REGION CENTRE'!$L$3:$L$128,0),""),ROW(D83)),COLUMN(D83)),"")</f>
        <v/>
      </c>
      <c r="E84" t="str" cm="1">
        <f t="array" ref="E84">IFERROR(INDEX('PARC ITM REGION CENTRE'!$D$3:$H$129,SMALL(IFERROR(MATCH(IF('PARC ITM REGION CENTRE'!$L$3:$L$128="",'PARC ITM REGION CENTRE'!H$3:H$128),'PARC ITM REGION CENTRE'!H$3:H$128,0),""),ROW(E83)),COLUMN(E83)),"")</f>
        <v/>
      </c>
      <c r="F84" t="str" cm="1">
        <f t="array" ref="F84">IFERROR(INDEX('PARC ITM REGION CENTRE'!$D$3:$J$129,SMALL(IFERROR(MATCH(IF('PARC ITM REGION CENTRE'!$L$3:$L$128="",'PARC ITM REGION CENTRE'!J$3:J$128),'PARC ITM REGION CENTRE'!J$3:J$128,0),""),ROW(F83)),COLUMN(F83)),"")</f>
        <v/>
      </c>
      <c r="G84">
        <v>18350</v>
      </c>
      <c r="H84" t="e" cm="1">
        <f t="array" ref="H84">SMALL(IFERROR(MATCH(IF('PARC ITM REGION CENTRE'!$L$3:$L$128="",'PARC ITM REGION CENTRE'!H$3:H$128),'PARC ITM REGION CENTRE'!H$3:H$128,0),""),ROW(A83))</f>
        <v>#NUM!</v>
      </c>
    </row>
    <row r="85" spans="1:8" x14ac:dyDescent="0.25">
      <c r="F85" t="str" cm="1">
        <f t="array" ref="F85">IFERROR(INDEX('PARC ITM REGION CENTRE'!$D$3:$J$129,SMALL(IFERROR(MATCH(IF('PARC ITM REGION CENTRE'!$L$3:$L$128="",'PARC ITM REGION CENTRE'!J$3:J$128),'PARC ITM REGION CENTRE'!J$3:J$128,0),""),ROW(F84)),COLUMN(F84)),"")</f>
        <v/>
      </c>
      <c r="G85" t="b">
        <v>0</v>
      </c>
      <c r="H85" t="e" cm="1">
        <f t="array" ref="H85">SMALL(IFERROR(MATCH(IF('PARC ITM REGION CENTRE'!$L$3:$L$128="",'PARC ITM REGION CENTRE'!H$3:H$128),'PARC ITM REGION CENTRE'!H$3:H$128,0),""),ROW(A84))</f>
        <v>#NUM!</v>
      </c>
    </row>
    <row r="86" spans="1:8" x14ac:dyDescent="0.25">
      <c r="F86" t="str" cm="1">
        <f t="array" ref="F86">IFERROR(INDEX('PARC ITM REGION CENTRE'!$D$3:$J$129,SMALL(IFERROR(MATCH(IF('PARC ITM REGION CENTRE'!$L$3:$L$128="",'PARC ITM REGION CENTRE'!J$3:J$128),'PARC ITM REGION CENTRE'!J$3:J$128,0),""),ROW(F85)),COLUMN(F85)),"")</f>
        <v/>
      </c>
      <c r="G86">
        <v>45170</v>
      </c>
      <c r="H86" t="e" cm="1">
        <f t="array" ref="H86">SMALL(IFERROR(MATCH(IF('PARC ITM REGION CENTRE'!$L$3:$L$128="",'PARC ITM REGION CENTRE'!H$3:H$128),'PARC ITM REGION CENTRE'!H$3:H$128,0),""),ROW(A85))</f>
        <v>#NUM!</v>
      </c>
    </row>
    <row r="87" spans="1:8" x14ac:dyDescent="0.25">
      <c r="F87" t="str" cm="1">
        <f t="array" ref="F87">IFERROR(INDEX('PARC ITM REGION CENTRE'!$D$3:$J$129,SMALL(IFERROR(MATCH(IF('PARC ITM REGION CENTRE'!$L$3:$L$128="",'PARC ITM REGION CENTRE'!J$3:J$128),'PARC ITM REGION CENTRE'!J$3:J$128,0),""),ROW(F86)),COLUMN(F86)),"")</f>
        <v/>
      </c>
      <c r="G87" t="b">
        <v>0</v>
      </c>
      <c r="H87" t="e" cm="1">
        <f t="array" ref="H87">SMALL(IFERROR(MATCH(IF('PARC ITM REGION CENTRE'!$L$3:$L$128="",'PARC ITM REGION CENTRE'!H$3:H$128),'PARC ITM REGION CENTRE'!H$3:H$128,0),""),ROW(A86))</f>
        <v>#NUM!</v>
      </c>
    </row>
    <row r="88" spans="1:8" x14ac:dyDescent="0.25">
      <c r="F88" t="str" cm="1">
        <f t="array" ref="F88">IFERROR(INDEX('PARC ITM REGION CENTRE'!$D$3:$J$129,SMALL(IFERROR(MATCH(IF('PARC ITM REGION CENTRE'!$L$3:$L$128="",'PARC ITM REGION CENTRE'!J$3:J$128),'PARC ITM REGION CENTRE'!J$3:J$128,0),""),ROW(F87)),COLUMN(F87)),"")</f>
        <v/>
      </c>
      <c r="G88" t="b">
        <v>0</v>
      </c>
      <c r="H88" t="e" cm="1">
        <f t="array" ref="H88">SMALL(IFERROR(MATCH(IF('PARC ITM REGION CENTRE'!$L$3:$L$128="",'PARC ITM REGION CENTRE'!H$3:H$128),'PARC ITM REGION CENTRE'!H$3:H$128,0),""),ROW(A87))</f>
        <v>#NUM!</v>
      </c>
    </row>
    <row r="89" spans="1:8" x14ac:dyDescent="0.25">
      <c r="F89" t="str" cm="1">
        <f t="array" ref="F89">IFERROR(INDEX('PARC ITM REGION CENTRE'!$D$3:$J$129,SMALL(IFERROR(MATCH(IF('PARC ITM REGION CENTRE'!$L$3:$L$128="",'PARC ITM REGION CENTRE'!J$3:J$128),'PARC ITM REGION CENTRE'!J$3:J$128,0),""),ROW(F88)),COLUMN(F88)),"")</f>
        <v/>
      </c>
      <c r="G89" t="b">
        <v>0</v>
      </c>
      <c r="H89" t="e" cm="1">
        <f t="array" ref="H89">SMALL(IFERROR(MATCH(IF('PARC ITM REGION CENTRE'!$L$3:$L$128="",'PARC ITM REGION CENTRE'!H$3:H$128),'PARC ITM REGION CENTRE'!H$3:H$128,0),""),ROW(A88))</f>
        <v>#NUM!</v>
      </c>
    </row>
    <row r="90" spans="1:8" x14ac:dyDescent="0.25">
      <c r="F90" t="str" cm="1">
        <f t="array" ref="F90">IFERROR(INDEX('PARC ITM REGION CENTRE'!$D$3:$J$129,SMALL(IFERROR(MATCH(IF('PARC ITM REGION CENTRE'!$L$3:$L$128="",'PARC ITM REGION CENTRE'!J$3:J$128),'PARC ITM REGION CENTRE'!J$3:J$128,0),""),ROW(F89)),COLUMN(F89)),"")</f>
        <v/>
      </c>
      <c r="G90" t="b">
        <v>0</v>
      </c>
      <c r="H90" t="e" cm="1">
        <f t="array" ref="H90">SMALL(IFERROR(MATCH(IF('PARC ITM REGION CENTRE'!$L$3:$L$128="",'PARC ITM REGION CENTRE'!H$3:H$128),'PARC ITM REGION CENTRE'!H$3:H$128,0),""),ROW(A89))</f>
        <v>#NUM!</v>
      </c>
    </row>
    <row r="91" spans="1:8" x14ac:dyDescent="0.25">
      <c r="F91" t="str" cm="1">
        <f t="array" ref="F91">IFERROR(INDEX('PARC ITM REGION CENTRE'!$D$3:$J$129,SMALL(IFERROR(MATCH(IF('PARC ITM REGION CENTRE'!$L$3:$L$128="",'PARC ITM REGION CENTRE'!J$3:J$128),'PARC ITM REGION CENTRE'!J$3:J$128,0),""),ROW(F90)),COLUMN(F90)),"")</f>
        <v/>
      </c>
      <c r="G91" t="b">
        <v>0</v>
      </c>
      <c r="H91" t="e" cm="1">
        <f t="array" ref="H91">SMALL(IFERROR(MATCH(IF('PARC ITM REGION CENTRE'!$L$3:$L$128="",'PARC ITM REGION CENTRE'!H$3:H$128),'PARC ITM REGION CENTRE'!H$3:H$128,0),""),ROW(A90))</f>
        <v>#NUM!</v>
      </c>
    </row>
    <row r="92" spans="1:8" x14ac:dyDescent="0.25">
      <c r="F92" t="str" cm="1">
        <f t="array" ref="F92">IFERROR(INDEX('PARC ITM REGION CENTRE'!$D$3:$J$129,SMALL(IFERROR(MATCH(IF('PARC ITM REGION CENTRE'!$L$3:$L$128="",'PARC ITM REGION CENTRE'!J$3:J$128),'PARC ITM REGION CENTRE'!J$3:J$128,0),""),ROW(F91)),COLUMN(F91)),"")</f>
        <v/>
      </c>
      <c r="G92">
        <v>41240</v>
      </c>
      <c r="H92" t="e" cm="1">
        <f t="array" ref="H92">SMALL(IFERROR(MATCH(IF('PARC ITM REGION CENTRE'!$L$3:$L$128="",'PARC ITM REGION CENTRE'!H$3:H$128),'PARC ITM REGION CENTRE'!H$3:H$128,0),""),ROW(A91))</f>
        <v>#NUM!</v>
      </c>
    </row>
    <row r="93" spans="1:8" x14ac:dyDescent="0.25">
      <c r="F93" t="str" cm="1">
        <f t="array" ref="F93">IFERROR(INDEX('PARC ITM REGION CENTRE'!$D$3:$J$129,SMALL(IFERROR(MATCH(IF('PARC ITM REGION CENTRE'!$L$3:$L$128="",'PARC ITM REGION CENTRE'!J$3:J$128),'PARC ITM REGION CENTRE'!J$3:J$128,0),""),ROW(F92)),COLUMN(F92)),"")</f>
        <v/>
      </c>
      <c r="G93">
        <v>45570</v>
      </c>
      <c r="H93" t="e" cm="1">
        <f t="array" ref="H93">SMALL(IFERROR(MATCH(IF('PARC ITM REGION CENTRE'!$L$3:$L$128="",'PARC ITM REGION CENTRE'!H$3:H$128),'PARC ITM REGION CENTRE'!H$3:H$128,0),""),ROW(A92))</f>
        <v>#NUM!</v>
      </c>
    </row>
    <row r="94" spans="1:8" x14ac:dyDescent="0.25">
      <c r="F94" t="str" cm="1">
        <f t="array" ref="F94">IFERROR(INDEX('PARC ITM REGION CENTRE'!$D$3:$J$129,SMALL(IFERROR(MATCH(IF('PARC ITM REGION CENTRE'!$L$3:$L$128="",'PARC ITM REGION CENTRE'!J$3:J$128),'PARC ITM REGION CENTRE'!J$3:J$128,0),""),ROW(F93)),COLUMN(F93)),"")</f>
        <v/>
      </c>
      <c r="G94">
        <v>45310</v>
      </c>
      <c r="H94" t="e" cm="1">
        <f t="array" ref="H94">SMALL(IFERROR(MATCH(IF('PARC ITM REGION CENTRE'!$L$3:$L$128="",'PARC ITM REGION CENTRE'!H$3:H$128),'PARC ITM REGION CENTRE'!H$3:H$128,0),""),ROW(A93))</f>
        <v>#NUM!</v>
      </c>
    </row>
    <row r="95" spans="1:8" x14ac:dyDescent="0.25">
      <c r="F95" t="str" cm="1">
        <f t="array" ref="F95">IFERROR(INDEX('PARC ITM REGION CENTRE'!$D$3:$J$129,SMALL(IFERROR(MATCH(IF('PARC ITM REGION CENTRE'!$L$3:$L$128="",'PARC ITM REGION CENTRE'!J$3:J$128),'PARC ITM REGION CENTRE'!J$3:J$128,0),""),ROW(F94)),COLUMN(F94)),"")</f>
        <v/>
      </c>
      <c r="G95" t="b">
        <v>0</v>
      </c>
      <c r="H95" t="e" cm="1">
        <f t="array" ref="H95">SMALL(IFERROR(MATCH(IF('PARC ITM REGION CENTRE'!$L$3:$L$128="",'PARC ITM REGION CENTRE'!H$3:H$128),'PARC ITM REGION CENTRE'!H$3:H$128,0),""),ROW(A94))</f>
        <v>#NUM!</v>
      </c>
    </row>
    <row r="96" spans="1:8" x14ac:dyDescent="0.25">
      <c r="F96" t="str" cm="1">
        <f t="array" ref="F96">IFERROR(INDEX('PARC ITM REGION CENTRE'!$D$3:$J$129,SMALL(IFERROR(MATCH(IF('PARC ITM REGION CENTRE'!$L$3:$L$128="",'PARC ITM REGION CENTRE'!J$3:J$128),'PARC ITM REGION CENTRE'!J$3:J$128,0),""),ROW(F95)),COLUMN(F95)),"")</f>
        <v/>
      </c>
      <c r="G96">
        <v>45500</v>
      </c>
      <c r="H96" t="e" cm="1">
        <f t="array" ref="H96">SMALL(IFERROR(MATCH(IF('PARC ITM REGION CENTRE'!$L$3:$L$128="",'PARC ITM REGION CENTRE'!H$3:H$128),'PARC ITM REGION CENTRE'!H$3:H$128,0),""),ROW(A95))</f>
        <v>#NUM!</v>
      </c>
    </row>
    <row r="97" spans="6:8" x14ac:dyDescent="0.25">
      <c r="F97" t="str" cm="1">
        <f t="array" ref="F97">IFERROR(INDEX('PARC ITM REGION CENTRE'!$D$3:$J$129,SMALL(IFERROR(MATCH(IF('PARC ITM REGION CENTRE'!$L$3:$L$128="",'PARC ITM REGION CENTRE'!J$3:J$128),'PARC ITM REGION CENTRE'!J$3:J$128,0),""),ROW(F96)),COLUMN(F96)),"")</f>
        <v/>
      </c>
      <c r="G97" t="b">
        <v>0</v>
      </c>
      <c r="H97" t="e" cm="1">
        <f t="array" ref="H97">SMALL(IFERROR(MATCH(IF('PARC ITM REGION CENTRE'!$L$3:$L$128="",'PARC ITM REGION CENTRE'!H$3:H$128),'PARC ITM REGION CENTRE'!H$3:H$128,0),""),ROW(A96))</f>
        <v>#NUM!</v>
      </c>
    </row>
    <row r="98" spans="6:8" x14ac:dyDescent="0.25">
      <c r="F98" t="str" cm="1">
        <f t="array" ref="F98">IFERROR(INDEX('PARC ITM REGION CENTRE'!$D$3:$J$129,SMALL(IFERROR(MATCH(IF('PARC ITM REGION CENTRE'!$L$3:$L$128="",'PARC ITM REGION CENTRE'!J$3:J$128),'PARC ITM REGION CENTRE'!J$3:J$128,0),""),ROW(F97)),COLUMN(F97)),"")</f>
        <v/>
      </c>
      <c r="G98">
        <v>45390</v>
      </c>
      <c r="H98" t="e" cm="1">
        <f t="array" ref="H98">SMALL(IFERROR(MATCH(IF('PARC ITM REGION CENTRE'!$L$3:$L$128="",'PARC ITM REGION CENTRE'!H$3:H$128),'PARC ITM REGION CENTRE'!H$3:H$128,0),""),ROW(A97))</f>
        <v>#NUM!</v>
      </c>
    </row>
    <row r="99" spans="6:8" x14ac:dyDescent="0.25">
      <c r="F99" t="str" cm="1">
        <f t="array" ref="F99">IFERROR(INDEX('PARC ITM REGION CENTRE'!$D$3:$J$129,SMALL(IFERROR(MATCH(IF('PARC ITM REGION CENTRE'!$L$3:$L$128="",'PARC ITM REGION CENTRE'!J$3:J$128),'PARC ITM REGION CENTRE'!J$3:J$128,0),""),ROW(F98)),COLUMN(F98)),"")</f>
        <v/>
      </c>
      <c r="G99">
        <v>18200</v>
      </c>
      <c r="H99" t="e" cm="1">
        <f t="array" ref="H99">SMALL(IFERROR(MATCH(IF('PARC ITM REGION CENTRE'!$L$3:$L$128="",'PARC ITM REGION CENTRE'!H$3:H$128),'PARC ITM REGION CENTRE'!H$3:H$128,0),""),ROW(A98))</f>
        <v>#NUM!</v>
      </c>
    </row>
    <row r="100" spans="6:8" x14ac:dyDescent="0.25">
      <c r="F100" t="str" cm="1">
        <f t="array" ref="F100">IFERROR(INDEX('PARC ITM REGION CENTRE'!$D$3:$J$129,SMALL(IFERROR(MATCH(IF('PARC ITM REGION CENTRE'!$L$3:$L$128="",'PARC ITM REGION CENTRE'!J$3:J$128),'PARC ITM REGION CENTRE'!J$3:J$128,0),""),ROW(F99)),COLUMN(F99)),"")</f>
        <v/>
      </c>
      <c r="G100" t="b">
        <v>0</v>
      </c>
      <c r="H100" t="e" cm="1">
        <f t="array" ref="H100">SMALL(IFERROR(MATCH(IF('PARC ITM REGION CENTRE'!$L$3:$L$128="",'PARC ITM REGION CENTRE'!H$3:H$128),'PARC ITM REGION CENTRE'!H$3:H$128,0),""),ROW(A99))</f>
        <v>#NUM!</v>
      </c>
    </row>
    <row r="101" spans="6:8" x14ac:dyDescent="0.25">
      <c r="F101" t="str" cm="1">
        <f t="array" ref="F101">IFERROR(INDEX('PARC ITM REGION CENTRE'!$D$3:$J$129,SMALL(IFERROR(MATCH(IF('PARC ITM REGION CENTRE'!$L$3:$L$128="",'PARC ITM REGION CENTRE'!J$3:J$128),'PARC ITM REGION CENTRE'!J$3:J$128,0),""),ROW(F100)),COLUMN(F100)),"")</f>
        <v/>
      </c>
      <c r="G101">
        <v>45550</v>
      </c>
      <c r="H101" t="e" cm="1">
        <f t="array" ref="H101">SMALL(IFERROR(MATCH(IF('PARC ITM REGION CENTRE'!$L$3:$L$128="",'PARC ITM REGION CENTRE'!H$3:H$128),'PARC ITM REGION CENTRE'!H$3:H$128,0),""),ROW(A100))</f>
        <v>#NUM!</v>
      </c>
    </row>
    <row r="102" spans="6:8" x14ac:dyDescent="0.25">
      <c r="F102" t="str" cm="1">
        <f t="array" ref="F102">IFERROR(INDEX('PARC ITM REGION CENTRE'!$D$3:$J$129,SMALL(IFERROR(MATCH(IF('PARC ITM REGION CENTRE'!$L$3:$L$128="",'PARC ITM REGION CENTRE'!J$3:J$128),'PARC ITM REGION CENTRE'!J$3:J$128,0),""),ROW(F101)),COLUMN(F101)),"")</f>
        <v/>
      </c>
      <c r="G102">
        <v>18230</v>
      </c>
      <c r="H102" t="e" cm="1">
        <f t="array" ref="H102">SMALL(IFERROR(MATCH(IF('PARC ITM REGION CENTRE'!$L$3:$L$128="",'PARC ITM REGION CENTRE'!H$3:H$128),'PARC ITM REGION CENTRE'!H$3:H$128,0),""),ROW(A101))</f>
        <v>#NUM!</v>
      </c>
    </row>
    <row r="103" spans="6:8" x14ac:dyDescent="0.25">
      <c r="F103" t="str" cm="1">
        <f t="array" ref="F103">IFERROR(INDEX('PARC ITM REGION CENTRE'!$D$3:$J$129,SMALL(IFERROR(MATCH(IF('PARC ITM REGION CENTRE'!$L$3:$L$128="",'PARC ITM REGION CENTRE'!J$3:J$128),'PARC ITM REGION CENTRE'!J$3:J$128,0),""),ROW(F102)),COLUMN(F102)),"")</f>
        <v/>
      </c>
      <c r="G103" t="b">
        <v>0</v>
      </c>
      <c r="H103" t="e" cm="1">
        <f t="array" ref="H103">SMALL(IFERROR(MATCH(IF('PARC ITM REGION CENTRE'!$L$3:$L$128="",'PARC ITM REGION CENTRE'!H$3:H$128),'PARC ITM REGION CENTRE'!H$3:H$128,0),""),ROW(A102))</f>
        <v>#NUM!</v>
      </c>
    </row>
    <row r="104" spans="6:8" x14ac:dyDescent="0.25">
      <c r="F104" t="str" cm="1">
        <f t="array" ref="F104">IFERROR(INDEX('PARC ITM REGION CENTRE'!$D$3:$J$129,SMALL(IFERROR(MATCH(IF('PARC ITM REGION CENTRE'!$L$3:$L$128="",'PARC ITM REGION CENTRE'!J$3:J$128),'PARC ITM REGION CENTRE'!J$3:J$128,0),""),ROW(F103)),COLUMN(F103)),"")</f>
        <v/>
      </c>
      <c r="G104">
        <v>45320</v>
      </c>
      <c r="H104" t="e" cm="1">
        <f t="array" ref="H104">SMALL(IFERROR(MATCH(IF('PARC ITM REGION CENTRE'!$L$3:$L$128="",'PARC ITM REGION CENTRE'!H$3:H$128),'PARC ITM REGION CENTRE'!H$3:H$128,0),""),ROW(A103))</f>
        <v>#NUM!</v>
      </c>
    </row>
    <row r="105" spans="6:8" x14ac:dyDescent="0.25">
      <c r="F105" t="str" cm="1">
        <f t="array" ref="F105">IFERROR(INDEX('PARC ITM REGION CENTRE'!$D$3:$J$129,SMALL(IFERROR(MATCH(IF('PARC ITM REGION CENTRE'!$L$3:$L$128="",'PARC ITM REGION CENTRE'!J$3:J$128),'PARC ITM REGION CENTRE'!J$3:J$128,0),""),ROW(F104)),COLUMN(F104)),"")</f>
        <v/>
      </c>
      <c r="G105" t="b">
        <v>0</v>
      </c>
      <c r="H105" t="e" cm="1">
        <f t="array" ref="H105">SMALL(IFERROR(MATCH(IF('PARC ITM REGION CENTRE'!$L$3:$L$128="",'PARC ITM REGION CENTRE'!H$3:H$128),'PARC ITM REGION CENTRE'!H$3:H$128,0),""),ROW(A104))</f>
        <v>#NUM!</v>
      </c>
    </row>
    <row r="106" spans="6:8" x14ac:dyDescent="0.25">
      <c r="F106" t="str" cm="1">
        <f t="array" ref="F106">IFERROR(INDEX('PARC ITM REGION CENTRE'!$D$3:$J$129,SMALL(IFERROR(MATCH(IF('PARC ITM REGION CENTRE'!$L$3:$L$128="",'PARC ITM REGION CENTRE'!J$3:J$128),'PARC ITM REGION CENTRE'!J$3:J$128,0),""),ROW(F105)),COLUMN(F105)),"")</f>
        <v/>
      </c>
      <c r="G106" t="b">
        <v>0</v>
      </c>
      <c r="H106" t="e" cm="1">
        <f t="array" ref="H106">SMALL(IFERROR(MATCH(IF('PARC ITM REGION CENTRE'!$L$3:$L$128="",'PARC ITM REGION CENTRE'!H$3:H$128),'PARC ITM REGION CENTRE'!H$3:H$128,0),""),ROW(A105))</f>
        <v>#NUM!</v>
      </c>
    </row>
    <row r="107" spans="6:8" x14ac:dyDescent="0.25">
      <c r="F107" t="str" cm="1">
        <f t="array" ref="F107">IFERROR(INDEX('PARC ITM REGION CENTRE'!$D$3:$J$129,SMALL(IFERROR(MATCH(IF('PARC ITM REGION CENTRE'!$L$3:$L$128="",'PARC ITM REGION CENTRE'!J$3:J$128),'PARC ITM REGION CENTRE'!J$3:J$128,0),""),ROW(F106)),COLUMN(F106)),"")</f>
        <v/>
      </c>
      <c r="G107" t="b">
        <v>0</v>
      </c>
      <c r="H107" t="e" cm="1">
        <f t="array" ref="H107">SMALL(IFERROR(MATCH(IF('PARC ITM REGION CENTRE'!$L$3:$L$128="",'PARC ITM REGION CENTRE'!H$3:H$128),'PARC ITM REGION CENTRE'!H$3:H$128,0),""),ROW(A106))</f>
        <v>#NUM!</v>
      </c>
    </row>
    <row r="108" spans="6:8" x14ac:dyDescent="0.25">
      <c r="F108" t="str" cm="1">
        <f t="array" ref="F108">IFERROR(INDEX('PARC ITM REGION CENTRE'!$D$3:$J$129,SMALL(IFERROR(MATCH(IF('PARC ITM REGION CENTRE'!$L$3:$L$128="",'PARC ITM REGION CENTRE'!J$3:J$128),'PARC ITM REGION CENTRE'!J$3:J$128,0),""),ROW(F107)),COLUMN(F107)),"")</f>
        <v/>
      </c>
      <c r="G108">
        <v>23000</v>
      </c>
      <c r="H108" t="e" cm="1">
        <f t="array" ref="H108">SMALL(IFERROR(MATCH(IF('PARC ITM REGION CENTRE'!$L$3:$L$128="",'PARC ITM REGION CENTRE'!H$3:H$128),'PARC ITM REGION CENTRE'!H$3:H$128,0),""),ROW(A107))</f>
        <v>#NUM!</v>
      </c>
    </row>
    <row r="109" spans="6:8" x14ac:dyDescent="0.25">
      <c r="F109" t="str" cm="1">
        <f t="array" ref="F109">IFERROR(INDEX('PARC ITM REGION CENTRE'!$D$3:$J$129,SMALL(IFERROR(MATCH(IF('PARC ITM REGION CENTRE'!$L$3:$L$128="",'PARC ITM REGION CENTRE'!J$3:J$128),'PARC ITM REGION CENTRE'!J$3:J$128,0),""),ROW(F108)),COLUMN(F108)),"")</f>
        <v/>
      </c>
      <c r="G109" t="b">
        <v>0</v>
      </c>
      <c r="H109" t="e" cm="1">
        <f t="array" ref="H109">SMALL(IFERROR(MATCH(IF('PARC ITM REGION CENTRE'!$L$3:$L$128="",'PARC ITM REGION CENTRE'!H$3:H$128),'PARC ITM REGION CENTRE'!H$3:H$128,0),""),ROW(A108))</f>
        <v>#NUM!</v>
      </c>
    </row>
    <row r="110" spans="6:8" x14ac:dyDescent="0.25">
      <c r="F110" t="str" cm="1">
        <f t="array" ref="F110">IFERROR(INDEX('PARC ITM REGION CENTRE'!$D$3:$J$129,SMALL(IFERROR(MATCH(IF('PARC ITM REGION CENTRE'!$L$3:$L$128="",'PARC ITM REGION CENTRE'!J$3:J$128),'PARC ITM REGION CENTRE'!J$3:J$128,0),""),ROW(F109)),COLUMN(F109)),"")</f>
        <v/>
      </c>
      <c r="G110">
        <v>18600</v>
      </c>
      <c r="H110" t="e" cm="1">
        <f t="array" ref="H110">SMALL(IFERROR(MATCH(IF('PARC ITM REGION CENTRE'!$L$3:$L$128="",'PARC ITM REGION CENTRE'!H$3:H$128),'PARC ITM REGION CENTRE'!H$3:H$128,0),""),ROW(A109))</f>
        <v>#NUM!</v>
      </c>
    </row>
    <row r="111" spans="6:8" x14ac:dyDescent="0.25">
      <c r="F111" t="str" cm="1">
        <f t="array" ref="F111">IFERROR(INDEX('PARC ITM REGION CENTRE'!$D$3:$J$129,SMALL(IFERROR(MATCH(IF('PARC ITM REGION CENTRE'!$L$3:$L$128="",'PARC ITM REGION CENTRE'!J$3:J$128),'PARC ITM REGION CENTRE'!J$3:J$128,0),""),ROW(F110)),COLUMN(F110)),"")</f>
        <v/>
      </c>
      <c r="G111">
        <v>45770</v>
      </c>
      <c r="H111" t="e" cm="1">
        <f t="array" ref="H111">SMALL(IFERROR(MATCH(IF('PARC ITM REGION CENTRE'!$L$3:$L$128="",'PARC ITM REGION CENTRE'!H$3:H$128),'PARC ITM REGION CENTRE'!H$3:H$128,0),""),ROW(A110))</f>
        <v>#NUM!</v>
      </c>
    </row>
    <row r="112" spans="6:8" x14ac:dyDescent="0.25">
      <c r="F112" t="str" cm="1">
        <f t="array" ref="F112">IFERROR(INDEX('PARC ITM REGION CENTRE'!$D$3:$J$129,SMALL(IFERROR(MATCH(IF('PARC ITM REGION CENTRE'!$L$3:$L$128="",'PARC ITM REGION CENTRE'!J$3:J$128),'PARC ITM REGION CENTRE'!J$3:J$128,0),""),ROW(F111)),COLUMN(F111)),"")</f>
        <v/>
      </c>
      <c r="G112" t="b">
        <v>0</v>
      </c>
      <c r="H112" t="e" cm="1">
        <f t="array" ref="H112">SMALL(IFERROR(MATCH(IF('PARC ITM REGION CENTRE'!$L$3:$L$128="",'PARC ITM REGION CENTRE'!H$3:H$128),'PARC ITM REGION CENTRE'!H$3:H$128,0),""),ROW(A111))</f>
        <v>#NUM!</v>
      </c>
    </row>
    <row r="113" spans="6:8" x14ac:dyDescent="0.25">
      <c r="F113" t="str" cm="1">
        <f t="array" ref="F113">IFERROR(INDEX('PARC ITM REGION CENTRE'!$D$3:$J$129,SMALL(IFERROR(MATCH(IF('PARC ITM REGION CENTRE'!$L$3:$L$128="",'PARC ITM REGION CENTRE'!J$3:J$128),'PARC ITM REGION CENTRE'!J$3:J$128,0),""),ROW(F112)),COLUMN(F112)),"")</f>
        <v/>
      </c>
      <c r="G113" t="b">
        <v>0</v>
      </c>
      <c r="H113" t="e" cm="1">
        <f t="array" ref="H113">SMALL(IFERROR(MATCH(IF('PARC ITM REGION CENTRE'!$L$3:$L$128="",'PARC ITM REGION CENTRE'!H$3:H$128),'PARC ITM REGION CENTRE'!H$3:H$128,0),""),ROW(A112))</f>
        <v>#NUM!</v>
      </c>
    </row>
    <row r="114" spans="6:8" x14ac:dyDescent="0.25">
      <c r="F114" t="str" cm="1">
        <f t="array" ref="F114">IFERROR(INDEX('PARC ITM REGION CENTRE'!$D$3:$J$129,SMALL(IFERROR(MATCH(IF('PARC ITM REGION CENTRE'!$L$3:$L$128="",'PARC ITM REGION CENTRE'!J$3:J$128),'PARC ITM REGION CENTRE'!J$3:J$128,0),""),ROW(F113)),COLUMN(F113)),"")</f>
        <v/>
      </c>
      <c r="G114" t="b">
        <v>0</v>
      </c>
      <c r="H114" t="e" cm="1">
        <f t="array" ref="H114">SMALL(IFERROR(MATCH(IF('PARC ITM REGION CENTRE'!$L$3:$L$128="",'PARC ITM REGION CENTRE'!H$3:H$128),'PARC ITM REGION CENTRE'!H$3:H$128,0),""),ROW(A113))</f>
        <v>#NUM!</v>
      </c>
    </row>
    <row r="115" spans="6:8" x14ac:dyDescent="0.25">
      <c r="F115" t="str" cm="1">
        <f t="array" ref="F115">IFERROR(INDEX('PARC ITM REGION CENTRE'!$D$3:$J$129,SMALL(IFERROR(MATCH(IF('PARC ITM REGION CENTRE'!$L$3:$L$128="",'PARC ITM REGION CENTRE'!J$3:J$128),'PARC ITM REGION CENTRE'!J$3:J$128,0),""),ROW(F114)),COLUMN(F114)),"")</f>
        <v/>
      </c>
      <c r="G115" t="b">
        <v>0</v>
      </c>
      <c r="H115" t="e" cm="1">
        <f t="array" ref="H115">SMALL(IFERROR(MATCH(IF('PARC ITM REGION CENTRE'!$L$3:$L$128="",'PARC ITM REGION CENTRE'!H$3:H$128),'PARC ITM REGION CENTRE'!H$3:H$128,0),""),ROW(A114))</f>
        <v>#NUM!</v>
      </c>
    </row>
    <row r="116" spans="6:8" x14ac:dyDescent="0.25">
      <c r="F116" t="str" cm="1">
        <f t="array" ref="F116">IFERROR(INDEX('PARC ITM REGION CENTRE'!$D$3:$J$129,SMALL(IFERROR(MATCH(IF('PARC ITM REGION CENTRE'!$L$3:$L$128="",'PARC ITM REGION CENTRE'!J$3:J$128),'PARC ITM REGION CENTRE'!J$3:J$128,0),""),ROW(F115)),COLUMN(F115)),"")</f>
        <v/>
      </c>
      <c r="G116" t="b">
        <v>0</v>
      </c>
      <c r="H116" t="e" cm="1">
        <f t="array" ref="H116">SMALL(IFERROR(MATCH(IF('PARC ITM REGION CENTRE'!$L$3:$L$128="",'PARC ITM REGION CENTRE'!H$3:H$128),'PARC ITM REGION CENTRE'!H$3:H$128,0),""),ROW(A115))</f>
        <v>#NUM!</v>
      </c>
    </row>
    <row r="117" spans="6:8" x14ac:dyDescent="0.25">
      <c r="F117" t="str" cm="1">
        <f t="array" ref="F117">IFERROR(INDEX('PARC ITM REGION CENTRE'!$D$3:$J$129,SMALL(IFERROR(MATCH(IF('PARC ITM REGION CENTRE'!$L$3:$L$128="",'PARC ITM REGION CENTRE'!J$3:J$128),'PARC ITM REGION CENTRE'!J$3:J$128,0),""),ROW(F116)),COLUMN(F116)),"")</f>
        <v/>
      </c>
      <c r="G117" t="b">
        <v>0</v>
      </c>
      <c r="H117" t="e" cm="1">
        <f t="array" ref="H117">SMALL(IFERROR(MATCH(IF('PARC ITM REGION CENTRE'!$L$3:$L$128="",'PARC ITM REGION CENTRE'!H$3:H$128),'PARC ITM REGION CENTRE'!H$3:H$128,0),""),ROW(A116))</f>
        <v>#NUM!</v>
      </c>
    </row>
    <row r="118" spans="6:8" x14ac:dyDescent="0.25">
      <c r="F118" t="str" cm="1">
        <f t="array" ref="F118">IFERROR(INDEX('PARC ITM REGION CENTRE'!$D$3:$J$129,SMALL(IFERROR(MATCH(IF('PARC ITM REGION CENTRE'!$L$3:$L$128="",'PARC ITM REGION CENTRE'!J$3:J$128),'PARC ITM REGION CENTRE'!J$3:J$128,0),""),ROW(F117)),COLUMN(F117)),"")</f>
        <v/>
      </c>
      <c r="G118" t="b">
        <v>0</v>
      </c>
      <c r="H118" t="e" cm="1">
        <f t="array" ref="H118">SMALL(IFERROR(MATCH(IF('PARC ITM REGION CENTRE'!$L$3:$L$128="",'PARC ITM REGION CENTRE'!H$3:H$128),'PARC ITM REGION CENTRE'!H$3:H$128,0),""),ROW(A117))</f>
        <v>#NUM!</v>
      </c>
    </row>
    <row r="119" spans="6:8" x14ac:dyDescent="0.25">
      <c r="F119" t="str" cm="1">
        <f t="array" ref="F119">IFERROR(INDEX('PARC ITM REGION CENTRE'!$D$3:$J$129,SMALL(IFERROR(MATCH(IF('PARC ITM REGION CENTRE'!$L$3:$L$128="",'PARC ITM REGION CENTRE'!J$3:J$128),'PARC ITM REGION CENTRE'!J$3:J$128,0),""),ROW(F118)),COLUMN(F118)),"")</f>
        <v/>
      </c>
      <c r="G119" t="b">
        <v>0</v>
      </c>
      <c r="H119" t="e" cm="1">
        <f t="array" ref="H119">SMALL(IFERROR(MATCH(IF('PARC ITM REGION CENTRE'!$L$3:$L$128="",'PARC ITM REGION CENTRE'!H$3:H$128),'PARC ITM REGION CENTRE'!H$3:H$128,0),""),ROW(A118))</f>
        <v>#NUM!</v>
      </c>
    </row>
    <row r="120" spans="6:8" x14ac:dyDescent="0.25">
      <c r="F120" t="str" cm="1">
        <f t="array" ref="F120">IFERROR(INDEX('PARC ITM REGION CENTRE'!$D$3:$J$129,SMALL(IFERROR(MATCH(IF('PARC ITM REGION CENTRE'!$L$3:$L$128="",'PARC ITM REGION CENTRE'!J$3:J$128),'PARC ITM REGION CENTRE'!J$3:J$128,0),""),ROW(F119)),COLUMN(F119)),"")</f>
        <v/>
      </c>
      <c r="G120" t="b">
        <v>0</v>
      </c>
      <c r="H120" t="e" cm="1">
        <f t="array" ref="H120">SMALL(IFERROR(MATCH(IF('PARC ITM REGION CENTRE'!$L$3:$L$128="",'PARC ITM REGION CENTRE'!H$3:H$128),'PARC ITM REGION CENTRE'!H$3:H$128,0),""),ROW(A119))</f>
        <v>#NUM!</v>
      </c>
    </row>
    <row r="121" spans="6:8" x14ac:dyDescent="0.25">
      <c r="F121" t="str" cm="1">
        <f t="array" ref="F121">IFERROR(INDEX('PARC ITM REGION CENTRE'!$D$3:$J$129,SMALL(IFERROR(MATCH(IF('PARC ITM REGION CENTRE'!$L$3:$L$128="",'PARC ITM REGION CENTRE'!J$3:J$128),'PARC ITM REGION CENTRE'!J$3:J$128,0),""),ROW(F120)),COLUMN(F120)),"")</f>
        <v/>
      </c>
      <c r="G121" t="b">
        <v>0</v>
      </c>
      <c r="H121" t="e" cm="1">
        <f t="array" ref="H121">SMALL(IFERROR(MATCH(IF('PARC ITM REGION CENTRE'!$L$3:$L$128="",'PARC ITM REGION CENTRE'!H$3:H$128),'PARC ITM REGION CENTRE'!H$3:H$128,0),""),ROW(A120))</f>
        <v>#NUM!</v>
      </c>
    </row>
    <row r="122" spans="6:8" x14ac:dyDescent="0.25">
      <c r="F122" t="str" cm="1">
        <f t="array" ref="F122">IFERROR(INDEX('PARC ITM REGION CENTRE'!$D$3:$J$129,SMALL(IFERROR(MATCH(IF('PARC ITM REGION CENTRE'!$L$3:$L$128="",'PARC ITM REGION CENTRE'!J$3:J$128),'PARC ITM REGION CENTRE'!J$3:J$128,0),""),ROW(F121)),COLUMN(F121)),"")</f>
        <v/>
      </c>
      <c r="G122">
        <v>45510</v>
      </c>
      <c r="H122" t="e" cm="1">
        <f t="array" ref="H122">SMALL(IFERROR(MATCH(IF('PARC ITM REGION CENTRE'!$L$3:$L$128="",'PARC ITM REGION CENTRE'!H$3:H$128),'PARC ITM REGION CENTRE'!H$3:H$128,0),""),ROW(A121))</f>
        <v>#NUM!</v>
      </c>
    </row>
    <row r="123" spans="6:8" x14ac:dyDescent="0.25">
      <c r="F123" t="str" cm="1">
        <f t="array" ref="F123">IFERROR(INDEX('PARC ITM REGION CENTRE'!$D$3:$J$129,SMALL(IFERROR(MATCH(IF('PARC ITM REGION CENTRE'!$L$3:$L$128="",'PARC ITM REGION CENTRE'!J$3:J$128),'PARC ITM REGION CENTRE'!J$3:J$128,0),""),ROW(F122)),COLUMN(F122)),"")</f>
        <v/>
      </c>
      <c r="G123">
        <v>18100</v>
      </c>
      <c r="H123" t="e" cm="1">
        <f t="array" ref="H123">SMALL(IFERROR(MATCH(IF('PARC ITM REGION CENTRE'!$L$3:$L$128="",'PARC ITM REGION CENTRE'!H$3:H$128),'PARC ITM REGION CENTRE'!H$3:H$128,0),""),ROW(A122))</f>
        <v>#NUM!</v>
      </c>
    </row>
    <row r="124" spans="6:8" x14ac:dyDescent="0.25">
      <c r="F124" t="str" cm="1">
        <f t="array" ref="F124">IFERROR(INDEX('PARC ITM REGION CENTRE'!$D$3:$J$129,SMALL(IFERROR(MATCH(IF('PARC ITM REGION CENTRE'!$L$3:$L$128="",'PARC ITM REGION CENTRE'!J$3:J$128),'PARC ITM REGION CENTRE'!J$3:J$128,0),""),ROW(F123)),COLUMN(F123)),"")</f>
        <v/>
      </c>
      <c r="G124" t="b">
        <v>0</v>
      </c>
      <c r="H124" t="e" cm="1">
        <f t="array" ref="H124">SMALL(IFERROR(MATCH(IF('PARC ITM REGION CENTRE'!$L$3:$L$128="",'PARC ITM REGION CENTRE'!H$3:H$128),'PARC ITM REGION CENTRE'!H$3:H$128,0),""),ROW(A123))</f>
        <v>#NUM!</v>
      </c>
    </row>
    <row r="125" spans="6:8" x14ac:dyDescent="0.25">
      <c r="F125" t="str" cm="1">
        <f t="array" ref="F125">IFERROR(INDEX('PARC ITM REGION CENTRE'!$D$3:$J$129,SMALL(IFERROR(MATCH(IF('PARC ITM REGION CENTRE'!$L$3:$L$128="",'PARC ITM REGION CENTRE'!J$3:J$128),'PARC ITM REGION CENTRE'!J$3:J$128,0),""),ROW(F124)),COLUMN(F124)),"")</f>
        <v/>
      </c>
      <c r="G125" t="b">
        <v>0</v>
      </c>
      <c r="H125" t="e" cm="1">
        <f t="array" ref="H125">SMALL(IFERROR(MATCH(IF('PARC ITM REGION CENTRE'!$L$3:$L$128="",'PARC ITM REGION CENTRE'!H$3:H$128),'PARC ITM REGION CENTRE'!H$3:H$128,0),""),ROW(A124))</f>
        <v>#NUM!</v>
      </c>
    </row>
    <row r="126" spans="6:8" x14ac:dyDescent="0.25">
      <c r="F126" t="str" cm="1">
        <f t="array" ref="F126">IFERROR(INDEX('PARC ITM REGION CENTRE'!$D$3:$J$129,SMALL(IFERROR(MATCH(IF('PARC ITM REGION CENTRE'!$L$3:$L$128="",'PARC ITM REGION CENTRE'!J$3:J$128),'PARC ITM REGION CENTRE'!J$3:J$128,0),""),ROW(F125)),COLUMN(F125)),"")</f>
        <v/>
      </c>
      <c r="G126" t="b">
        <v>0</v>
      </c>
      <c r="H126" t="e" cm="1">
        <f t="array" ref="H126">SMALL(IFERROR(MATCH(IF('PARC ITM REGION CENTRE'!$L$3:$L$128="",'PARC ITM REGION CENTRE'!H$3:H$128),'PARC ITM REGION CENTRE'!H$3:H$128,0),""),ROW(A125))</f>
        <v>#NUM!</v>
      </c>
    </row>
    <row r="127" spans="6:8" x14ac:dyDescent="0.25">
      <c r="F127" t="str" cm="1">
        <f t="array" ref="F127">IFERROR(INDEX('PARC ITM REGION CENTRE'!$D$3:$J$129,SMALL(IFERROR(MATCH(IF('PARC ITM REGION CENTRE'!$L$3:$L$128="",'PARC ITM REGION CENTRE'!J$3:J$128),'PARC ITM REGION CENTRE'!J$3:J$128,0),""),ROW(F126)),COLUMN(F126)),"")</f>
        <v/>
      </c>
      <c r="G127" t="b">
        <v>0</v>
      </c>
      <c r="H127" t="e" cm="1">
        <f t="array" ref="H127">SMALL(IFERROR(MATCH(IF('PARC ITM REGION CENTRE'!$L$3:$L$128="",'PARC ITM REGION CENTRE'!H$3:H$128),'PARC ITM REGION CENTRE'!H$3:H$128,0),""),ROW(A126))</f>
        <v>#NUM!</v>
      </c>
    </row>
    <row r="128" spans="6:8" x14ac:dyDescent="0.25">
      <c r="F128" t="str" cm="1">
        <f t="array" ref="F128">IFERROR(INDEX('PARC ITM REGION CENTRE'!$D$3:$J$129,SMALL(IFERROR(MATCH(IF('PARC ITM REGION CENTRE'!$L$3:$L$128="",'PARC ITM REGION CENTRE'!J$3:J$128),'PARC ITM REGION CENTRE'!J$3:J$128,0),""),ROW(F127)),COLUMN(F127)),"")</f>
        <v/>
      </c>
      <c r="H128" t="e" cm="1">
        <f t="array" ref="H128">SMALL(IFERROR(MATCH(IF('PARC ITM REGION CENTRE'!$L$3:$L$128="",'PARC ITM REGION CENTRE'!H$3:H$128),'PARC ITM REGION CENTRE'!H$3:H$128,0),""),ROW(A127))</f>
        <v>#NUM!</v>
      </c>
    </row>
    <row r="129" spans="6:8" x14ac:dyDescent="0.25">
      <c r="F129" t="str" cm="1">
        <f t="array" ref="F129">IFERROR(INDEX('PARC ITM REGION CENTRE'!$D$3:$J$129,SMALL(IFERROR(MATCH(IF('PARC ITM REGION CENTRE'!$L$3:$L$128="",'PARC ITM REGION CENTRE'!J$3:J$128),'PARC ITM REGION CENTRE'!J$3:J$128,0),""),ROW(F128)),COLUMN(F128)),"")</f>
        <v/>
      </c>
      <c r="H129" t="e" cm="1">
        <f t="array" ref="H129">SMALL(IFERROR(MATCH(IF('PARC ITM REGION CENTRE'!$L$3:$L$128="",'PARC ITM REGION CENTRE'!H$3:H$128),'PARC ITM REGION CENTRE'!H$3:H$128,0),""),ROW(A128))</f>
        <v>#NUM!</v>
      </c>
    </row>
    <row r="130" spans="6:8" x14ac:dyDescent="0.25">
      <c r="F130" t="str" cm="1">
        <f t="array" ref="F130">IFERROR(INDEX('PARC ITM REGION CENTRE'!$D$3:$J$129,SMALL(IFERROR(MATCH(IF('PARC ITM REGION CENTRE'!$L$3:$L$128="",'PARC ITM REGION CENTRE'!J$3:J$128),'PARC ITM REGION CENTRE'!J$3:J$128,0),""),ROW(F129)),COLUMN(F129)),"")</f>
        <v/>
      </c>
      <c r="H130" t="e" cm="1">
        <f t="array" ref="H130">SMALL(IFERROR(MATCH(IF('PARC ITM REGION CENTRE'!$L$3:$L$128="",'PARC ITM REGION CENTRE'!H$3:H$128),'PARC ITM REGION CENTRE'!H$3:H$128,0),""),ROW(A129))</f>
        <v>#NUM!</v>
      </c>
    </row>
  </sheetData>
  <pageMargins left="0.7" right="0.7" top="0.75" bottom="0.75" header="0.3" footer="0.3"/>
  <drawing r:id="rId1"/>
  <extLst>
    <ext xmlns:x15="http://schemas.microsoft.com/office/spreadsheetml/2010/11/main" uri="{F7C9EE02-42E1-4005-9D12-6889AFFD525C}">
      <x15:webExtensions xmlns:xm="http://schemas.microsoft.com/office/excel/2006/main">
        <x15:webExtension appRef="{434F70DA-B52E-4425-9437-67E4AD06D48F}">
          <xm:f>'ITM SCHF - A VISITER'!$A$2:$A$64</xm:f>
        </x15:webExtension>
      </x15:webExtens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37AF8-E3DB-44F9-AF3F-88E8E39260CC}">
  <sheetPr codeName="Feuil6"/>
  <dimension ref="A1:S12"/>
  <sheetViews>
    <sheetView topLeftCell="D1" workbookViewId="0">
      <selection activeCell="S3" sqref="S3:S12"/>
    </sheetView>
  </sheetViews>
  <sheetFormatPr baseColWidth="10" defaultRowHeight="15" x14ac:dyDescent="0.25"/>
  <sheetData>
    <row r="1" spans="1:19" ht="15.75" x14ac:dyDescent="0.25">
      <c r="A1" s="31"/>
      <c r="B1" s="32"/>
      <c r="C1" s="58"/>
      <c r="D1" s="73"/>
      <c r="E1" s="66"/>
      <c r="F1" s="66"/>
      <c r="G1" s="34"/>
      <c r="H1" s="59"/>
      <c r="I1" s="67"/>
      <c r="J1" s="35"/>
      <c r="K1" s="36"/>
      <c r="L1" s="37"/>
    </row>
    <row r="2" spans="1:19" ht="15.75" x14ac:dyDescent="0.25">
      <c r="A2" s="31"/>
      <c r="B2" s="32"/>
      <c r="C2" s="58"/>
      <c r="D2" s="73"/>
      <c r="E2" s="66"/>
      <c r="F2" s="66"/>
      <c r="G2" s="34"/>
      <c r="H2" s="59"/>
      <c r="I2" s="67"/>
      <c r="J2" s="35"/>
      <c r="K2" s="36"/>
      <c r="L2" s="37"/>
    </row>
    <row r="3" spans="1:19" ht="15.75" x14ac:dyDescent="0.25">
      <c r="A3" s="31"/>
      <c r="B3" s="32" t="s">
        <v>9</v>
      </c>
      <c r="C3" s="58" t="s">
        <v>17</v>
      </c>
      <c r="D3" s="73" t="s">
        <v>59</v>
      </c>
      <c r="E3" s="66" cm="1">
        <f t="array" ref="E3">INDEX('TABLE SOURCE ITM'!$W$2:$X$139,SMALL(IF(ISNUMBER(SEARCH($D3,'TABLE SOURCE ITM'!$N$2:$N$139)),ROW('TABLE SOURCE ITM'!$N$2:$N$139)-1),1),COLUMN(A1))</f>
        <v>46.159757800000001</v>
      </c>
      <c r="F3" s="66" cm="1">
        <f t="array" ref="F3">INDEX('TABLE SOURCE ITM'!$W$2:$X$139,SMALL(IF(ISNUMBER(SEARCH($D3,'TABLE SOURCE ITM'!$N$2:$N$139)),ROW('TABLE SOURCE ITM'!$N$2:$N$139)-1),1),COLUMN(B1))</f>
        <v>0.30941590000000002</v>
      </c>
      <c r="G3" s="33" t="s">
        <v>60</v>
      </c>
      <c r="H3" s="34">
        <v>86400</v>
      </c>
      <c r="I3" s="67">
        <f>RANK(H3,$H$3:$H$128,1)</f>
        <v>9</v>
      </c>
      <c r="J3" s="35" t="str">
        <f>LEFT(Tableau2[[#This Row],[CP]],2)</f>
        <v>23</v>
      </c>
      <c r="K3" s="36" t="s">
        <v>61</v>
      </c>
      <c r="L3" s="37" t="s">
        <v>27</v>
      </c>
      <c r="N3" t="str" cm="1">
        <f t="array" ref="N3">INDEX(villes,SMALL(IFERROR(MATCH(IF(codes="",villes),villes,0),""),ROW(A1)))</f>
        <v>SAINTE FEYRE</v>
      </c>
      <c r="O3" t="b" cm="1">
        <f t="array" ref="O3:O12">IF(codes="",cp)</f>
        <v>0</v>
      </c>
      <c r="P3" cm="1">
        <f t="array" ref="P3">INDEX(cp,SMALL(IFERROR(MATCH(IF(codes="",cp),cp,0),""),ROW(A1)))</f>
        <v>23000</v>
      </c>
      <c r="Q3" t="b" cm="1">
        <f t="array" ref="Q3:Q12">IF(codes="",cp)</f>
        <v>0</v>
      </c>
      <c r="R3" t="e" cm="1">
        <f t="array" ref="R3:R12">MATCH(IF(codes="",cp),cp,0)</f>
        <v>#N/A</v>
      </c>
      <c r="S3" cm="1">
        <f t="array" ref="S3">SMALL(IFERROR(MATCH(IF(codes="",cp),cp,0),""),ROW(A1))</f>
        <v>2</v>
      </c>
    </row>
    <row r="4" spans="1:19" ht="15.75" x14ac:dyDescent="0.25">
      <c r="A4" s="31"/>
      <c r="B4" s="32" t="s">
        <v>9</v>
      </c>
      <c r="C4" s="58"/>
      <c r="D4" s="73" t="s">
        <v>102</v>
      </c>
      <c r="E4" s="66" cm="1">
        <f t="array" ref="E4">INDEX('TABLE SOURCE ITM'!$W$2:$X$139,SMALL(IF(ISNUMBER(SEARCH($D4,'TABLE SOURCE ITM'!$N$2:$N$139)),ROW('TABLE SOURCE ITM'!$N$2:$N$139)-1),1),COLUMN(A2))</f>
        <v>46.175953</v>
      </c>
      <c r="F4" s="66" cm="1">
        <f t="array" ref="F4">INDEX('TABLE SOURCE ITM'!$W$2:$X$139,SMALL(IF(ISNUMBER(SEARCH($D4,'TABLE SOURCE ITM'!$N$2:$N$139)),ROW('TABLE SOURCE ITM'!$N$2:$N$139)-1),1),COLUMN(B2))</f>
        <v>1.8980607</v>
      </c>
      <c r="G4" s="34"/>
      <c r="H4" s="59">
        <v>23000</v>
      </c>
      <c r="I4" s="67">
        <f>RANK(H4,$H$3:$H$128,1)</f>
        <v>1</v>
      </c>
      <c r="J4" s="35" t="str">
        <f>LEFT(Tableau2[[#This Row],[CP]],2)</f>
        <v>36</v>
      </c>
      <c r="K4" s="36"/>
      <c r="L4" s="37"/>
      <c r="N4" t="str" cm="1">
        <f t="array" ref="N4">INDEX(villes,SMALL(IFERROR(MATCH(IF(codes="",villes),villes,0),""),ROW(A2)))</f>
        <v>JOUE</v>
      </c>
      <c r="O4">
        <v>23000</v>
      </c>
      <c r="P4" cm="1">
        <f t="array" ref="P4">INDEX(cp,SMALL(IFERROR(MATCH(IF(codes="",cp),cp,0),""),ROW(A2)))</f>
        <v>23000</v>
      </c>
      <c r="Q4">
        <v>23000</v>
      </c>
      <c r="R4">
        <v>2</v>
      </c>
      <c r="S4" cm="1">
        <f t="array" ref="S4">SMALL(IFERROR(MATCH(IF(codes="",cp),cp,0),""),ROW(A2))</f>
        <v>2</v>
      </c>
    </row>
    <row r="5" spans="1:19" ht="15.75" x14ac:dyDescent="0.25">
      <c r="A5" s="31"/>
      <c r="B5" s="32" t="s">
        <v>9</v>
      </c>
      <c r="C5" s="58"/>
      <c r="D5" s="73" t="s">
        <v>1015</v>
      </c>
      <c r="E5" s="66" cm="1">
        <f t="array" ref="E5">INDEX('TABLE SOURCE ITM'!$W$2:$X$139,SMALL(IF(ISNUMBER(SEARCH($D5,'TABLE SOURCE ITM'!$N$2:$N$139)),ROW('TABLE SOURCE ITM'!$N$2:$N$139)-1),1),COLUMN(A7))</f>
        <v>47.337850299999999</v>
      </c>
      <c r="F5" s="66" cm="1">
        <f t="array" ref="F5">INDEX('TABLE SOURCE ITM'!$W$2:$X$139,SMALL(IF(ISNUMBER(SEARCH($D5,'TABLE SOURCE ITM'!$N$2:$N$139)),ROW('TABLE SOURCE ITM'!$N$2:$N$139)-1),1),COLUMN(B7))</f>
        <v>0.65906390000000004</v>
      </c>
      <c r="G5" s="34" t="s">
        <v>306</v>
      </c>
      <c r="H5" s="59">
        <v>86160</v>
      </c>
      <c r="I5" s="67" t="e">
        <f>RANK(#REF!,$H$3:$H$128,1)</f>
        <v>#REF!</v>
      </c>
      <c r="J5" s="35" t="str">
        <f>LEFT(Tableau2[[#This Row],[CP]],2)</f>
        <v>19</v>
      </c>
      <c r="K5" s="36"/>
      <c r="L5" s="37"/>
      <c r="N5" t="str" cm="1">
        <f t="array" ref="N5">INDEX(villes,SMALL(IFERROR(MATCH(IF(codes="",villes),villes,0),""),ROW(A3)))</f>
        <v>CHAMBON SUR VOUEIZE</v>
      </c>
      <c r="O5">
        <v>86160</v>
      </c>
      <c r="P5" cm="1">
        <f t="array" ref="P5">INDEX(cp,SMALL(IFERROR(MATCH(IF(codes="",cp),cp,0),""),ROW(A3)))</f>
        <v>86160</v>
      </c>
      <c r="Q5">
        <v>86160</v>
      </c>
      <c r="R5">
        <v>3</v>
      </c>
      <c r="S5" cm="1">
        <f t="array" ref="S5">SMALL(IFERROR(MATCH(IF(codes="",cp),cp,0),""),ROW(A3))</f>
        <v>3</v>
      </c>
    </row>
    <row r="6" spans="1:19" ht="15.75" x14ac:dyDescent="0.25">
      <c r="A6" s="31"/>
      <c r="B6" s="32" t="s">
        <v>9</v>
      </c>
      <c r="C6" s="58"/>
      <c r="D6" s="73" t="s">
        <v>106</v>
      </c>
      <c r="E6" s="66" cm="1">
        <f t="array" ref="E6">INDEX('TABLE SOURCE ITM'!$W$2:$X$139,SMALL(IF(ISNUMBER(SEARCH($D6,'TABLE SOURCE ITM'!$N$2:$N$139)),ROW('TABLE SOURCE ITM'!$N$2:$N$139)-1),1),COLUMN(A4))</f>
        <v>46.186184300000001</v>
      </c>
      <c r="F6" s="66" cm="1">
        <f t="array" ref="F6">INDEX('TABLE SOURCE ITM'!$W$2:$X$139,SMALL(IF(ISNUMBER(SEARCH($D6,'TABLE SOURCE ITM'!$N$2:$N$139)),ROW('TABLE SOURCE ITM'!$N$2:$N$139)-1),1),COLUMN(B4))</f>
        <v>2.4301148000000001</v>
      </c>
      <c r="G6" s="34"/>
      <c r="H6" s="59">
        <v>23170</v>
      </c>
      <c r="I6" s="67">
        <f>RANK(H6,$H$3:$H$128,1)</f>
        <v>3</v>
      </c>
      <c r="J6" s="35" t="str">
        <f>LEFT(Tableau2[[#This Row],[CP]],2)</f>
        <v>37</v>
      </c>
      <c r="K6" s="36"/>
      <c r="L6" s="37"/>
      <c r="N6" t="str" cm="1">
        <f t="array" ref="N6">INDEX(villes,SMALL(IFERROR(MATCH(IF(codes="",villes),villes,0),""),ROW(A4)))</f>
        <v>DUN LE PALESTEL</v>
      </c>
      <c r="O6">
        <v>23170</v>
      </c>
      <c r="P6" cm="1">
        <f t="array" ref="P6">INDEX(cp,SMALL(IFERROR(MATCH(IF(codes="",cp),cp,0),""),ROW(A4)))</f>
        <v>23170</v>
      </c>
      <c r="Q6">
        <v>23170</v>
      </c>
      <c r="R6">
        <v>4</v>
      </c>
      <c r="S6" cm="1">
        <f t="array" ref="S6">SMALL(IFERROR(MATCH(IF(codes="",cp),cp,0),""),ROW(A4))</f>
        <v>4</v>
      </c>
    </row>
    <row r="7" spans="1:19" ht="15.75" x14ac:dyDescent="0.25">
      <c r="A7" s="31"/>
      <c r="B7" s="32" t="s">
        <v>9</v>
      </c>
      <c r="C7" s="58"/>
      <c r="D7" s="73" t="s">
        <v>107</v>
      </c>
      <c r="E7" s="66" cm="1">
        <f t="array" ref="E7">INDEX('TABLE SOURCE ITM'!$W$2:$X$139,SMALL(IF(ISNUMBER(SEARCH($D7,'TABLE SOURCE ITM'!$N$2:$N$139)),ROW('TABLE SOURCE ITM'!$N$2:$N$139)-1),1),COLUMN(A5))</f>
        <v>46.305309999999999</v>
      </c>
      <c r="F7" s="66" cm="1">
        <f t="array" ref="F7">INDEX('TABLE SOURCE ITM'!$W$2:$X$139,SMALL(IF(ISNUMBER(SEARCH($D7,'TABLE SOURCE ITM'!$N$2:$N$139)),ROW('TABLE SOURCE ITM'!$N$2:$N$139)-1),1),COLUMN(B5))</f>
        <v>1.663653</v>
      </c>
      <c r="G7" s="34"/>
      <c r="H7" s="59">
        <v>23800</v>
      </c>
      <c r="I7" s="67">
        <f>RANK(H7,$H$3:$H$128,1)</f>
        <v>5</v>
      </c>
      <c r="J7" s="35" t="str">
        <f>LEFT(Tableau2[[#This Row],[CP]],2)</f>
        <v>45</v>
      </c>
      <c r="K7" s="36"/>
      <c r="L7" s="37"/>
      <c r="N7" t="str" cm="1">
        <f t="array" ref="N7">INDEX(villes,SMALL(IFERROR(MATCH(IF(codes="",villes),villes,0),""),ROW(A5)))</f>
        <v>BONNAT</v>
      </c>
      <c r="O7">
        <v>23800</v>
      </c>
      <c r="P7" cm="1">
        <f t="array" ref="P7">INDEX(cp,SMALL(IFERROR(MATCH(IF(codes="",cp),cp,0),""),ROW(A5)))</f>
        <v>23800</v>
      </c>
      <c r="Q7">
        <v>23800</v>
      </c>
      <c r="R7">
        <v>5</v>
      </c>
      <c r="S7" cm="1">
        <f t="array" ref="S7">SMALL(IFERROR(MATCH(IF(codes="",cp),cp,0),""),ROW(A5))</f>
        <v>5</v>
      </c>
    </row>
    <row r="8" spans="1:19" ht="15.75" x14ac:dyDescent="0.25">
      <c r="A8" s="31"/>
      <c r="B8" s="32" t="s">
        <v>9</v>
      </c>
      <c r="C8" s="58"/>
      <c r="D8" s="73" t="s">
        <v>104</v>
      </c>
      <c r="E8" s="66" cm="1">
        <f t="array" ref="E8">INDEX('TABLE SOURCE ITM'!$W$2:$X$139,SMALL(IF(ISNUMBER(SEARCH($D8,'TABLE SOURCE ITM'!$N$2:$N$139)),ROW('TABLE SOURCE ITM'!$N$2:$N$139)-1),1),COLUMN(A6))</f>
        <v>46.313661099999997</v>
      </c>
      <c r="F8" s="66" cm="1">
        <f t="array" ref="F8">INDEX('TABLE SOURCE ITM'!$W$2:$X$139,SMALL(IF(ISNUMBER(SEARCH($D8,'TABLE SOURCE ITM'!$N$2:$N$139)),ROW('TABLE SOURCE ITM'!$N$2:$N$139)-1),1),COLUMN(B6))</f>
        <v>1.9165604999999999</v>
      </c>
      <c r="G8" s="34"/>
      <c r="H8" s="59">
        <v>23220</v>
      </c>
      <c r="I8" s="67">
        <f>RANK(H8,$H$3:$H$128,1)</f>
        <v>4</v>
      </c>
      <c r="J8" s="35" t="str">
        <f>LEFT(Tableau2[[#This Row],[CP]],2)</f>
        <v>49</v>
      </c>
      <c r="K8" s="36"/>
      <c r="L8" s="37"/>
      <c r="N8" t="str" cm="1">
        <f t="array" ref="N8">INDEX(villes,SMALL(IFERROR(MATCH(IF(codes="",villes),villes,0),""),ROW(A6)))</f>
        <v>GUERET</v>
      </c>
      <c r="O8">
        <v>23220</v>
      </c>
      <c r="P8" cm="1">
        <f t="array" ref="P8">INDEX(cp,SMALL(IFERROR(MATCH(IF(codes="",cp),cp,0),""),ROW(A6)))</f>
        <v>23220</v>
      </c>
      <c r="Q8">
        <v>23220</v>
      </c>
      <c r="R8">
        <v>6</v>
      </c>
      <c r="S8" cm="1">
        <f t="array" ref="S8">SMALL(IFERROR(MATCH(IF(codes="",cp),cp,0),""),ROW(A6))</f>
        <v>6</v>
      </c>
    </row>
    <row r="9" spans="1:19" ht="15.75" x14ac:dyDescent="0.25">
      <c r="A9" s="31"/>
      <c r="B9" s="32" t="s">
        <v>9</v>
      </c>
      <c r="C9" s="58" t="s">
        <v>17</v>
      </c>
      <c r="D9" s="73" t="s">
        <v>105</v>
      </c>
      <c r="E9" s="66" cm="1">
        <f t="array" ref="E9">INDEX('TABLE SOURCE ITM'!$W$2:$X$139,SMALL(IF(ISNUMBER(SEARCH($D9,'TABLE SOURCE ITM'!$N$2:$N$139)),ROW('TABLE SOURCE ITM'!$N$2:$N$139)-1),1),COLUMN(A15))</f>
        <v>46.178228799999999</v>
      </c>
      <c r="F9" s="66" cm="1">
        <f t="array" ref="F9">INDEX('TABLE SOURCE ITM'!$W$2:$X$139,SMALL(IF(ISNUMBER(SEARCH($D9,'TABLE SOURCE ITM'!$N$2:$N$139)),ROW('TABLE SOURCE ITM'!$N$2:$N$139)-1),1),COLUMN(B15))</f>
        <v>1.8996142</v>
      </c>
      <c r="G9" s="34"/>
      <c r="H9" s="59">
        <v>23000</v>
      </c>
      <c r="I9" s="67">
        <f>RANK(H5,$H$3:$H$128,1)</f>
        <v>7</v>
      </c>
      <c r="J9" s="35" t="str">
        <f>LEFT(Tableau2[[#This Row],[CP]],2)</f>
        <v>49</v>
      </c>
      <c r="K9" s="36" t="s">
        <v>305</v>
      </c>
      <c r="L9" s="37"/>
      <c r="N9" t="str" cm="1">
        <f t="array" ref="N9">INDEX(villes,SMALL(IFERROR(MATCH(IF(codes="",villes),villes,0),""),ROW(A7)))</f>
        <v>AIGURANDE</v>
      </c>
      <c r="O9">
        <v>23000</v>
      </c>
      <c r="P9" cm="1">
        <f t="array" ref="P9">INDEX(cp,SMALL(IFERROR(MATCH(IF(codes="",cp),cp,0),""),ROW(A7)))</f>
        <v>36140</v>
      </c>
      <c r="Q9">
        <v>23000</v>
      </c>
      <c r="R9">
        <v>2</v>
      </c>
      <c r="S9" cm="1">
        <f t="array" ref="S9">SMALL(IFERROR(MATCH(IF(codes="",cp),cp,0),""),ROW(A7))</f>
        <v>10</v>
      </c>
    </row>
    <row r="10" spans="1:19" ht="15.75" x14ac:dyDescent="0.25">
      <c r="A10" s="31"/>
      <c r="B10" s="32" t="s">
        <v>9</v>
      </c>
      <c r="C10" s="58" t="s">
        <v>17</v>
      </c>
      <c r="D10" s="73" t="s">
        <v>183</v>
      </c>
      <c r="E10" s="66" cm="1">
        <f t="array" ref="E10">INDEX('TABLE SOURCE ITM'!$W$2:$X$139,SMALL(IF(ISNUMBER(SEARCH($D10,'TABLE SOURCE ITM'!$N$2:$N$139)),ROW('TABLE SOURCE ITM'!$N$2:$N$139)-1),1),COLUMN(A8))</f>
        <v>46.401418</v>
      </c>
      <c r="F10" s="66" cm="1">
        <f t="array" ref="F10">INDEX('TABLE SOURCE ITM'!$W$2:$X$139,SMALL(IF(ISNUMBER(SEARCH($D10,'TABLE SOURCE ITM'!$N$2:$N$139)),ROW('TABLE SOURCE ITM'!$N$2:$N$139)-1),1),COLUMN(B8))</f>
        <v>0.711951</v>
      </c>
      <c r="G10" s="34"/>
      <c r="H10" s="59">
        <v>86320</v>
      </c>
      <c r="I10" s="67">
        <f>RANK(H10,$H$3:$H$128,1)</f>
        <v>8</v>
      </c>
      <c r="J10" s="35" t="str">
        <f>LEFT(Tableau2[[#This Row],[CP]],2)</f>
        <v>36</v>
      </c>
      <c r="K10" s="36" t="s">
        <v>313</v>
      </c>
      <c r="L10" s="37" t="s">
        <v>26</v>
      </c>
      <c r="N10" t="e" cm="1">
        <f t="array" ref="N10">INDEX(villes,SMALL(IFERROR(MATCH(IF(codes="",villes),villes,0),""),ROW(A8)))</f>
        <v>#NUM!</v>
      </c>
      <c r="O10" t="b">
        <v>0</v>
      </c>
      <c r="P10" t="e" cm="1">
        <f t="array" ref="P10">INDEX(cp,SMALL(IFERROR(MATCH(IF(codes="",cp),cp,0),""),ROW(A8)))</f>
        <v>#NUM!</v>
      </c>
      <c r="Q10" t="b">
        <v>0</v>
      </c>
      <c r="R10" t="e">
        <v>#N/A</v>
      </c>
      <c r="S10" t="e" cm="1">
        <f t="array" ref="S10">SMALL(IFERROR(MATCH(IF(codes="",cp),cp,0),""),ROW(A8))</f>
        <v>#NUM!</v>
      </c>
    </row>
    <row r="11" spans="1:19" ht="15.75" x14ac:dyDescent="0.25">
      <c r="A11" s="31"/>
      <c r="B11" s="32" t="s">
        <v>9</v>
      </c>
      <c r="C11" s="58" t="s">
        <v>17</v>
      </c>
      <c r="D11" s="73" t="s">
        <v>177</v>
      </c>
      <c r="E11" s="66" cm="1">
        <f t="array" ref="E11">INDEX('TABLE SOURCE ITM'!$W$2:$X$139,SMALL(IF(ISNUMBER(SEARCH($D11,'TABLE SOURCE ITM'!$N$2:$N$139)),ROW('TABLE SOURCE ITM'!$N$2:$N$139)-1),1),COLUMN(A9))</f>
        <v>46.428966500000001</v>
      </c>
      <c r="F11" s="66" cm="1">
        <f t="array" ref="F11">INDEX('TABLE SOURCE ITM'!$W$2:$X$139,SMALL(IF(ISNUMBER(SEARCH($D11,'TABLE SOURCE ITM'!$N$2:$N$139)),ROW('TABLE SOURCE ITM'!$N$2:$N$139)-1),1),COLUMN(B9))</f>
        <v>0.11418200000000001</v>
      </c>
      <c r="G11" s="34" t="s">
        <v>302</v>
      </c>
      <c r="H11" s="59">
        <v>86600</v>
      </c>
      <c r="I11" s="67">
        <f>RANK(H11,$H$3:$H$128,1)</f>
        <v>10</v>
      </c>
      <c r="J11" s="35" t="str">
        <f>LEFT(Tableau2[[#This Row],[CP]],2)</f>
        <v>45</v>
      </c>
      <c r="K11" s="36" t="s">
        <v>310</v>
      </c>
      <c r="L11" s="37" t="s">
        <v>26</v>
      </c>
      <c r="N11" t="e" cm="1">
        <f t="array" ref="N11">INDEX(villes,SMALL(IFERROR(MATCH(IF(codes="",villes),villes,0),""),ROW(A9)))</f>
        <v>#NUM!</v>
      </c>
      <c r="O11" t="b">
        <v>0</v>
      </c>
      <c r="P11" t="e" cm="1">
        <f t="array" ref="P11">INDEX(cp,SMALL(IFERROR(MATCH(IF(codes="",cp),cp,0),""),ROW(A9)))</f>
        <v>#NUM!</v>
      </c>
      <c r="Q11" t="b">
        <v>0</v>
      </c>
      <c r="R11" t="e">
        <v>#N/A</v>
      </c>
      <c r="S11" t="e" cm="1">
        <f t="array" ref="S11">SMALL(IFERROR(MATCH(IF(codes="",cp),cp,0),""),ROW(A9))</f>
        <v>#NUM!</v>
      </c>
    </row>
    <row r="12" spans="1:19" ht="15.75" x14ac:dyDescent="0.25">
      <c r="A12" s="31"/>
      <c r="B12" s="32" t="s">
        <v>9</v>
      </c>
      <c r="C12" s="58"/>
      <c r="D12" s="73" t="s">
        <v>112</v>
      </c>
      <c r="E12" s="66" cm="1">
        <f t="array" ref="E12">INDEX('TABLE SOURCE ITM'!$W$2:$X$139,SMALL(IF(ISNUMBER(SEARCH($D12,'TABLE SOURCE ITM'!$N$2:$N$139)),ROW('TABLE SOURCE ITM'!$N$2:$N$139)-1),1),COLUMN(A10))</f>
        <v>46.437620199999998</v>
      </c>
      <c r="F12" s="66" cm="1">
        <f t="array" ref="F12">INDEX('TABLE SOURCE ITM'!$W$2:$X$139,SMALL(IF(ISNUMBER(SEARCH($D12,'TABLE SOURCE ITM'!$N$2:$N$139)),ROW('TABLE SOURCE ITM'!$N$2:$N$139)-1),1),COLUMN(B10))</f>
        <v>1.8261221000000001</v>
      </c>
      <c r="G12" s="34"/>
      <c r="H12" s="59">
        <v>36140</v>
      </c>
      <c r="I12" s="67">
        <f>RANK(H12,$H$3:$H$128,1)</f>
        <v>6</v>
      </c>
      <c r="J12" s="35" t="str">
        <f>LEFT(Tableau2[[#This Row],[CP]],2)</f>
        <v>18</v>
      </c>
      <c r="K12" s="36"/>
      <c r="L12" s="37"/>
      <c r="N12" t="e" cm="1">
        <f t="array" ref="N12">INDEX(villes,SMALL(IFERROR(MATCH(IF(codes="",villes),villes,0),""),ROW(A10)))</f>
        <v>#NUM!</v>
      </c>
      <c r="O12">
        <v>36140</v>
      </c>
      <c r="P12" t="e" cm="1">
        <f t="array" ref="P12">INDEX(cp,SMALL(IFERROR(MATCH(IF(codes="",cp),cp,0),""),ROW(A10)))</f>
        <v>#NUM!</v>
      </c>
      <c r="Q12">
        <v>36140</v>
      </c>
      <c r="R12">
        <v>10</v>
      </c>
      <c r="S12" t="e" cm="1">
        <f t="array" ref="S12">SMALL(IFERROR(MATCH(IF(codes="",cp),cp,0),""),ROW(A10))</f>
        <v>#NUM!</v>
      </c>
    </row>
  </sheetData>
  <conditionalFormatting sqref="A1:L4 A10:L12 A9:C9 I9:L9 A6:L8 A5:C5 I5:L5">
    <cfRule type="expression" dxfId="14" priority="6">
      <formula>COUNTIF($N1,"*VISITER*")</formula>
    </cfRule>
    <cfRule type="expression" dxfId="13" priority="7">
      <formula>COUNTIF($N1,"*REFUS*")</formula>
    </cfRule>
    <cfRule type="expression" dxfId="12" priority="8">
      <formula>COUNTIF($N1,"*INTEG*")</formula>
    </cfRule>
    <cfRule type="expression" dxfId="11" priority="9">
      <formula>COUNTIF($N1,"REFERENCEMENT EN COURS")</formula>
    </cfRule>
    <cfRule type="expression" dxfId="10" priority="10">
      <formula>AND(COUNTIF($N1,""),COUNTIF($L1,"*CODES*"))</formula>
    </cfRule>
  </conditionalFormatting>
  <conditionalFormatting sqref="D9:H9">
    <cfRule type="expression" dxfId="9" priority="1">
      <formula>COUNTIF($N17,"*VISITER*")</formula>
    </cfRule>
    <cfRule type="expression" dxfId="8" priority="2">
      <formula>COUNTIF($N17,"*REFUS*")</formula>
    </cfRule>
    <cfRule type="expression" dxfId="7" priority="3">
      <formula>COUNTIF($N17,"*INTEG*")</formula>
    </cfRule>
    <cfRule type="expression" dxfId="6" priority="4">
      <formula>COUNTIF($N17,"REFERENCEMENT EN COURS")</formula>
    </cfRule>
    <cfRule type="expression" dxfId="5" priority="5">
      <formula>AND(COUNTIF($N17,""),COUNTIF($L17,"*CODES*"))</formula>
    </cfRule>
  </conditionalFormatting>
  <conditionalFormatting sqref="D5:H5">
    <cfRule type="expression" dxfId="4" priority="26">
      <formula>COUNTIF($N9,"*VISITER*")</formula>
    </cfRule>
    <cfRule type="expression" dxfId="3" priority="27">
      <formula>COUNTIF($N9,"*REFUS*")</formula>
    </cfRule>
    <cfRule type="expression" dxfId="2" priority="28">
      <formula>COUNTIF($N9,"*INTEG*")</formula>
    </cfRule>
    <cfRule type="expression" dxfId="1" priority="29">
      <formula>COUNTIF($N9,"REFERENCEMENT EN COURS")</formula>
    </cfRule>
    <cfRule type="expression" dxfId="0" priority="30">
      <formula>AND(COUNTIF($N9,""),COUNTIF($L9,"*CODES*"))</formula>
    </cfRule>
  </conditionalFormatting>
  <dataValidations count="2">
    <dataValidation type="list" allowBlank="1" showInputMessage="1" sqref="L1:L12" xr:uid="{F0F85132-C914-45D1-9D13-9C0D438AC3B5}">
      <formula1>"CODES TRANSMIS CDR,CODES TRANSMIS ACCUEIL,NVLE RELANCE"</formula1>
    </dataValidation>
    <dataValidation type="list" allowBlank="1" showInputMessage="1" showErrorMessage="1" sqref="C1:C12" xr:uid="{2BA81EBE-6574-46FA-A4D7-52ACB0727A82}">
      <formula1>"EXPRSS,SM,HM"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52E2CE6C-4918-4A17-9552-ECCC38BFF2AF}">
  <ds:schemaRefs>
    <ds:schemaRef ds:uri="http://microsoft.data.visualization.Client.Excel/1.0"/>
    <ds:schemaRef ds:uri="http://www.w3.org/2000/xmlns/"/>
    <ds:schemaRef ds:uri="http://www.w3.org/2001/XMLSchema"/>
  </ds:schemaRefs>
</ds:datastoreItem>
</file>

<file path=customXml/itemProps2.xml><?xml version="1.0" encoding="utf-8"?>
<ds:datastoreItem xmlns:ds="http://schemas.openxmlformats.org/officeDocument/2006/customXml" ds:itemID="{E523C365-0329-463F-B78C-8889A97B7C0D}">
  <ds:schemaRefs>
    <ds:schemaRef ds:uri="http://microsoft.data.visualization.engine.tours/1.0"/>
    <ds:schemaRef ds:uri="http://www.w3.org/2000/xmlns/"/>
    <ds:schemaRef ds:uri="http://www.w3.org/2001/XMLSchema"/>
  </ds:schemaRefs>
</ds:datastoreItem>
</file>

<file path=customXml/itemProps3.xml><?xml version="1.0" encoding="utf-8"?>
<ds:datastoreItem xmlns:ds="http://schemas.openxmlformats.org/officeDocument/2006/customXml" ds:itemID="{81C27C40-0E2D-4033-A5FC-B579B8B3302C}">
  <ds:schemaRefs>
    <ds:schemaRef ds:uri="http://microsoft.data.visualization.Client.Excel.LState/1.0"/>
    <ds:schemaRef ds:uri="http://www.w3.org/2000/xmlns/"/>
    <ds:schemaRef ds:uri="http://www.w3.org/2001/XMLSchema"/>
  </ds:schemaRefs>
</ds:datastoreItem>
</file>

<file path=customXml/itemProps4.xml><?xml version="1.0" encoding="utf-8"?>
<ds:datastoreItem xmlns:ds="http://schemas.openxmlformats.org/officeDocument/2006/customXml" ds:itemID="{B79A8CF1-AA2B-4149-9202-5F8299027CE4}">
  <ds:schemaRefs>
    <ds:schemaRef ds:uri="http://microsoft.data.visualization.engine.tours/1.0"/>
    <ds:schemaRef ds:uri="http://www.w3.org/2000/xmlns/"/>
    <ds:schemaRef ds:uri="http://www.w3.org/2001/XMLSchema"/>
  </ds:schemaRefs>
</ds:datastoreItem>
</file>

<file path=customXml/itemProps5.xml><?xml version="1.0" encoding="utf-8"?>
<ds:datastoreItem xmlns:ds="http://schemas.openxmlformats.org/officeDocument/2006/customXml" ds:itemID="{3D8C1CB5-0077-4C41-8C1D-AFE504E249E9}">
  <ds:schemaRefs>
    <ds:schemaRef ds:uri="http://microsoft.data.visualization.engine.tours/1.0"/>
    <ds:schemaRef ds:uri="http://www.w3.org/2000/xmlns/"/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</vt:i4>
      </vt:variant>
    </vt:vector>
  </HeadingPairs>
  <TitlesOfParts>
    <vt:vector size="8" baseType="lpstr">
      <vt:lpstr>TABLE SOURCE ITM</vt:lpstr>
      <vt:lpstr>PARC ITM REGION CENTRE</vt:lpstr>
      <vt:lpstr>DISPONIBILITE NUM REGION CENTRE</vt:lpstr>
      <vt:lpstr>ITM SCHF - A VISITER</vt:lpstr>
      <vt:lpstr>Feuil1</vt:lpstr>
      <vt:lpstr>codes</vt:lpstr>
      <vt:lpstr>cp</vt:lpstr>
      <vt:lpstr>villes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s.haugmard</dc:creator>
  <cp:lastModifiedBy>s.haugmard</cp:lastModifiedBy>
  <dcterms:created xsi:type="dcterms:W3CDTF">2020-01-18T12:03:58Z</dcterms:created>
  <dcterms:modified xsi:type="dcterms:W3CDTF">2020-09-04T20:35:18Z</dcterms:modified>
</cp:coreProperties>
</file>